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nadra\OneDrive\Bureau\"/>
    </mc:Choice>
  </mc:AlternateContent>
  <bookViews>
    <workbookView xWindow="0" yWindow="0" windowWidth="24000" windowHeight="9000" tabRatio="893"/>
  </bookViews>
  <sheets>
    <sheet name="bon de commande 2021" sheetId="5" r:id="rId1"/>
    <sheet name="Sans Facture" sheetId="22" r:id="rId2"/>
    <sheet name="Partiel" sheetId="23" r:id="rId3"/>
  </sheets>
  <definedNames>
    <definedName name="_xlnm._FilterDatabase" localSheetId="0" hidden="1">'bon de commande 2021'!$A$1:$R$1096</definedName>
  </definedNames>
  <calcPr calcId="162913" iterateDelta="1E-4"/>
</workbook>
</file>

<file path=xl/calcChain.xml><?xml version="1.0" encoding="utf-8"?>
<calcChain xmlns="http://schemas.openxmlformats.org/spreadsheetml/2006/main">
  <c r="F660" i="5" l="1"/>
  <c r="E661" i="5" l="1"/>
  <c r="E638" i="5" l="1"/>
  <c r="E918" i="5"/>
  <c r="E919" i="5"/>
  <c r="E639" i="5"/>
  <c r="E920" i="5"/>
  <c r="E640" i="5"/>
  <c r="E641" i="5"/>
  <c r="E642" i="5"/>
  <c r="E643" i="5"/>
  <c r="E921" i="5"/>
  <c r="E922" i="5"/>
  <c r="E923" i="5"/>
  <c r="E924" i="5"/>
  <c r="E644" i="5"/>
  <c r="E645" i="5"/>
  <c r="E646" i="5"/>
  <c r="E925" i="5"/>
  <c r="E926" i="5"/>
  <c r="E927" i="5"/>
  <c r="E647" i="5"/>
  <c r="E928" i="5"/>
  <c r="E929" i="5"/>
  <c r="E648" i="5"/>
  <c r="E930" i="5"/>
  <c r="E931" i="5"/>
  <c r="E649" i="5"/>
  <c r="E650" i="5"/>
  <c r="E932" i="5"/>
  <c r="E651" i="5"/>
  <c r="E652" i="5"/>
  <c r="E653" i="5"/>
  <c r="E933" i="5"/>
  <c r="E654" i="5"/>
  <c r="E934" i="5"/>
  <c r="E655" i="5"/>
  <c r="E656" i="5"/>
  <c r="E935" i="5"/>
  <c r="E936" i="5"/>
  <c r="E657" i="5"/>
  <c r="E937" i="5"/>
  <c r="E938" i="5"/>
  <c r="E939" i="5"/>
  <c r="E940" i="5"/>
  <c r="E941" i="5"/>
  <c r="E942" i="5"/>
  <c r="E943" i="5"/>
  <c r="E658" i="5"/>
  <c r="E659" i="5"/>
  <c r="E944" i="5"/>
  <c r="E945" i="5"/>
  <c r="E660" i="5"/>
  <c r="E946" i="5"/>
  <c r="E947" i="5"/>
  <c r="E948" i="5"/>
  <c r="E949" i="5"/>
  <c r="E950" i="5"/>
  <c r="E662" i="5"/>
  <c r="E951" i="5"/>
  <c r="E663" i="5"/>
  <c r="E664" i="5"/>
  <c r="E952" i="5"/>
  <c r="E953" i="5"/>
  <c r="E954" i="5"/>
  <c r="E955" i="5"/>
  <c r="E956" i="5"/>
  <c r="E957" i="5"/>
  <c r="E958" i="5"/>
  <c r="E959" i="5"/>
  <c r="E665" i="5"/>
  <c r="E666" i="5"/>
  <c r="E667" i="5"/>
  <c r="E960" i="5"/>
  <c r="E961" i="5"/>
  <c r="E962" i="5"/>
  <c r="E668" i="5"/>
  <c r="E669" i="5"/>
  <c r="E670" i="5"/>
  <c r="E671" i="5"/>
  <c r="E672" i="5"/>
  <c r="E963" i="5"/>
  <c r="E964" i="5"/>
  <c r="E965" i="5"/>
  <c r="E966" i="5"/>
  <c r="E673" i="5"/>
  <c r="E967" i="5"/>
  <c r="E968" i="5"/>
  <c r="E674" i="5"/>
  <c r="E969" i="5"/>
  <c r="E970" i="5"/>
  <c r="E971" i="5"/>
  <c r="E972" i="5"/>
  <c r="E973" i="5"/>
  <c r="E789" i="5"/>
  <c r="E974" i="5"/>
  <c r="E675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676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790" i="5"/>
  <c r="E1007" i="5"/>
  <c r="E677" i="5"/>
  <c r="E1008" i="5"/>
  <c r="E1009" i="5"/>
  <c r="E1010" i="5"/>
  <c r="E1011" i="5"/>
  <c r="E1012" i="5"/>
  <c r="E1013" i="5"/>
  <c r="E1014" i="5"/>
  <c r="E1015" i="5"/>
  <c r="E678" i="5"/>
  <c r="E1016" i="5"/>
  <c r="E1017" i="5"/>
  <c r="E1018" i="5"/>
  <c r="E679" i="5"/>
  <c r="E1019" i="5"/>
  <c r="E1020" i="5"/>
  <c r="E1021" i="5"/>
  <c r="E1022" i="5"/>
  <c r="E1023" i="5"/>
  <c r="E1024" i="5"/>
  <c r="E1025" i="5"/>
  <c r="E1026" i="5"/>
  <c r="E1027" i="5"/>
  <c r="E1028" i="5"/>
  <c r="E1029" i="5"/>
  <c r="E680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681" i="5"/>
  <c r="E1058" i="5"/>
  <c r="E1059" i="5"/>
  <c r="E1060" i="5"/>
  <c r="E1061" i="5"/>
  <c r="E1062" i="5"/>
  <c r="E1063" i="5"/>
  <c r="E1064" i="5"/>
  <c r="E1065" i="5"/>
  <c r="E682" i="5"/>
  <c r="E683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519" i="5" l="1"/>
  <c r="E551" i="5"/>
  <c r="E575" i="5"/>
  <c r="E614" i="5"/>
  <c r="E80" i="5" l="1"/>
  <c r="F685" i="5"/>
  <c r="F759" i="5" l="1"/>
  <c r="F412" i="5" l="1"/>
  <c r="F782" i="5" l="1"/>
  <c r="F471" i="5" l="1"/>
  <c r="F41" i="5" l="1"/>
  <c r="E532" i="5"/>
  <c r="F773" i="5"/>
  <c r="F776" i="5" l="1"/>
  <c r="F763" i="5"/>
  <c r="F728" i="5"/>
  <c r="O634" i="5" l="1"/>
  <c r="K634" i="5"/>
  <c r="F513" i="5" l="1"/>
  <c r="E780" i="5" l="1"/>
  <c r="E860" i="5"/>
  <c r="E507" i="5"/>
  <c r="E509" i="5"/>
  <c r="E859" i="5"/>
  <c r="E511" i="5"/>
  <c r="E512" i="5"/>
  <c r="E776" i="5"/>
  <c r="E510" i="5"/>
  <c r="E514" i="5"/>
  <c r="E861" i="5"/>
  <c r="E862" i="5"/>
  <c r="E513" i="5"/>
  <c r="E521" i="5"/>
  <c r="E777" i="5"/>
  <c r="E863" i="5"/>
  <c r="E515" i="5"/>
  <c r="E516" i="5"/>
  <c r="E517" i="5"/>
  <c r="E520" i="5"/>
  <c r="E518" i="5"/>
  <c r="E778" i="5"/>
  <c r="E523" i="5"/>
  <c r="E779" i="5"/>
  <c r="E524" i="5"/>
  <c r="E864" i="5"/>
  <c r="E525" i="5"/>
  <c r="E528" i="5"/>
  <c r="E527" i="5"/>
  <c r="E526" i="5"/>
  <c r="E522" i="5"/>
  <c r="E529" i="5"/>
  <c r="E530" i="5"/>
  <c r="E537" i="5"/>
  <c r="E534" i="5"/>
  <c r="E531" i="5"/>
  <c r="E867" i="5"/>
  <c r="E535" i="5"/>
  <c r="E868" i="5"/>
  <c r="E869" i="5"/>
  <c r="E870" i="5"/>
  <c r="E536" i="5"/>
  <c r="E533" i="5"/>
  <c r="E781" i="5"/>
  <c r="E544" i="5"/>
  <c r="E545" i="5"/>
  <c r="E871" i="5"/>
  <c r="E872" i="5"/>
  <c r="E540" i="5"/>
  <c r="E873" i="5"/>
  <c r="E874" i="5"/>
  <c r="E541" i="5"/>
  <c r="E542" i="5"/>
  <c r="E538" i="5"/>
  <c r="E782" i="5"/>
  <c r="E543" i="5"/>
  <c r="E875" i="5"/>
  <c r="E539" i="5"/>
  <c r="E876" i="5"/>
  <c r="E546" i="5"/>
  <c r="E783" i="5"/>
  <c r="E547" i="5"/>
  <c r="E877" i="5"/>
  <c r="E550" i="5"/>
  <c r="E555" i="5"/>
  <c r="E878" i="5"/>
  <c r="E554" i="5"/>
  <c r="E879" i="5"/>
  <c r="E548" i="5"/>
  <c r="E549" i="5"/>
  <c r="E880" i="5"/>
  <c r="E881" i="5"/>
  <c r="E556" i="5"/>
  <c r="E553" i="5"/>
  <c r="E552" i="5"/>
  <c r="E558" i="5"/>
  <c r="E563" i="5"/>
  <c r="E564" i="5"/>
  <c r="E562" i="5"/>
  <c r="E559" i="5"/>
  <c r="E882" i="5"/>
  <c r="E557" i="5"/>
  <c r="E561" i="5"/>
  <c r="E560" i="5"/>
  <c r="E784" i="5"/>
  <c r="E883" i="5"/>
  <c r="E884" i="5"/>
  <c r="E565" i="5"/>
  <c r="E885" i="5"/>
  <c r="E566" i="5"/>
  <c r="E886" i="5"/>
  <c r="E887" i="5"/>
  <c r="E568" i="5"/>
  <c r="E889" i="5"/>
  <c r="E567" i="5"/>
  <c r="E888" i="5"/>
  <c r="E569" i="5"/>
  <c r="E890" i="5"/>
  <c r="E572" i="5"/>
  <c r="E570" i="5"/>
  <c r="E571" i="5"/>
  <c r="E573" i="5"/>
  <c r="E576" i="5"/>
  <c r="E577" i="5"/>
  <c r="E891" i="5"/>
  <c r="E785" i="5"/>
  <c r="E578" i="5"/>
  <c r="E574" i="5"/>
  <c r="E579" i="5"/>
  <c r="E586" i="5"/>
  <c r="E584" i="5"/>
  <c r="E895" i="5"/>
  <c r="E585" i="5"/>
  <c r="E587" i="5"/>
  <c r="E588" i="5"/>
  <c r="E580" i="5"/>
  <c r="E582" i="5"/>
  <c r="E581" i="5"/>
  <c r="E892" i="5"/>
  <c r="E893" i="5"/>
  <c r="E894" i="5"/>
  <c r="E583" i="5"/>
  <c r="E689" i="5"/>
  <c r="E591" i="5"/>
  <c r="E592" i="5"/>
  <c r="E590" i="5"/>
  <c r="E589" i="5"/>
  <c r="E690" i="5"/>
  <c r="E597" i="5"/>
  <c r="E600" i="5"/>
  <c r="E596" i="5"/>
  <c r="E593" i="5"/>
  <c r="E598" i="5"/>
  <c r="E896" i="5"/>
  <c r="E897" i="5"/>
  <c r="E787" i="5"/>
  <c r="E594" i="5"/>
  <c r="E786" i="5"/>
  <c r="E595" i="5"/>
  <c r="E599" i="5"/>
  <c r="E601" i="5"/>
  <c r="E898" i="5"/>
  <c r="E899" i="5"/>
  <c r="E900" i="5"/>
  <c r="E606" i="5"/>
  <c r="E603" i="5"/>
  <c r="E901" i="5"/>
  <c r="E602" i="5"/>
  <c r="E902" i="5"/>
  <c r="E605" i="5"/>
  <c r="E903" i="5"/>
  <c r="E604" i="5"/>
  <c r="E904" i="5"/>
  <c r="E905" i="5"/>
  <c r="E906" i="5"/>
  <c r="E608" i="5"/>
  <c r="E610" i="5"/>
  <c r="E609" i="5"/>
  <c r="E788" i="5"/>
  <c r="E907" i="5"/>
  <c r="E908" i="5"/>
  <c r="E611" i="5"/>
  <c r="E607" i="5"/>
  <c r="E617" i="5"/>
  <c r="E615" i="5"/>
  <c r="E616" i="5"/>
  <c r="E909" i="5"/>
  <c r="E910" i="5"/>
  <c r="E612" i="5"/>
  <c r="E613" i="5"/>
  <c r="E911" i="5"/>
  <c r="E619" i="5"/>
  <c r="E912" i="5"/>
  <c r="E620" i="5"/>
  <c r="E621" i="5"/>
  <c r="E618" i="5"/>
  <c r="E622" i="5"/>
  <c r="E913" i="5"/>
  <c r="E914" i="5"/>
  <c r="E626" i="5"/>
  <c r="E915" i="5"/>
  <c r="E624" i="5"/>
  <c r="E916" i="5"/>
  <c r="E632" i="5"/>
  <c r="E637" i="5"/>
  <c r="E623" i="5"/>
  <c r="E634" i="5"/>
  <c r="E636" i="5"/>
  <c r="E630" i="5"/>
  <c r="E633" i="5"/>
  <c r="E628" i="5"/>
  <c r="E629" i="5"/>
  <c r="E635" i="5"/>
  <c r="E631" i="5"/>
  <c r="E627" i="5"/>
  <c r="E625" i="5"/>
  <c r="E917" i="5"/>
  <c r="E865" i="5"/>
  <c r="E866" i="5"/>
  <c r="F226" i="5" l="1"/>
  <c r="K319" i="5" l="1"/>
  <c r="O319" i="5"/>
  <c r="F760" i="5" l="1"/>
  <c r="O210" i="5" l="1"/>
  <c r="K210" i="5"/>
  <c r="F745" i="5" l="1"/>
  <c r="F766" i="5" l="1"/>
  <c r="E699" i="5"/>
  <c r="F768" i="5" l="1"/>
  <c r="O845" i="5" l="1"/>
  <c r="K845" i="5"/>
  <c r="O495" i="5"/>
  <c r="K495" i="5"/>
  <c r="O453" i="5" l="1"/>
  <c r="K453" i="5"/>
  <c r="K750" i="5" l="1"/>
  <c r="F730" i="5" l="1"/>
  <c r="F770" i="5"/>
  <c r="F321" i="5"/>
  <c r="F335" i="5"/>
  <c r="F394" i="5"/>
  <c r="F742" i="5" l="1"/>
  <c r="F754" i="5" l="1"/>
  <c r="E408" i="5"/>
  <c r="E409" i="5"/>
  <c r="E410" i="5"/>
  <c r="E407" i="5"/>
  <c r="E411" i="5"/>
  <c r="E412" i="5"/>
  <c r="E416" i="5"/>
  <c r="E840" i="5"/>
  <c r="E415" i="5"/>
  <c r="E414" i="5"/>
  <c r="E841" i="5"/>
  <c r="E59" i="5"/>
  <c r="E413" i="5"/>
  <c r="E417" i="5"/>
  <c r="E60" i="5"/>
  <c r="E419" i="5"/>
  <c r="E418" i="5"/>
  <c r="E842" i="5"/>
  <c r="E422" i="5"/>
  <c r="E424" i="5"/>
  <c r="E420" i="5"/>
  <c r="E421" i="5"/>
  <c r="E425" i="5"/>
  <c r="E423" i="5"/>
  <c r="E843" i="5"/>
  <c r="E844" i="5"/>
  <c r="E426" i="5"/>
  <c r="E845" i="5"/>
  <c r="E434" i="5"/>
  <c r="E62" i="5"/>
  <c r="E61" i="5"/>
  <c r="E427" i="5"/>
  <c r="E428" i="5"/>
  <c r="E848" i="5"/>
  <c r="E433" i="5"/>
  <c r="E846" i="5"/>
  <c r="E432" i="5"/>
  <c r="E431" i="5"/>
  <c r="E847" i="5"/>
  <c r="E430" i="5"/>
  <c r="E429" i="5"/>
  <c r="E437" i="5"/>
  <c r="E438" i="5"/>
  <c r="E849" i="5"/>
  <c r="E436" i="5"/>
  <c r="E435" i="5"/>
  <c r="E439" i="5"/>
  <c r="E850" i="5"/>
  <c r="E441" i="5"/>
  <c r="E851" i="5"/>
  <c r="E440" i="5"/>
  <c r="E442" i="5"/>
  <c r="E444" i="5"/>
  <c r="E853" i="5"/>
  <c r="E445" i="5"/>
  <c r="E443" i="5"/>
  <c r="E448" i="5"/>
  <c r="E447" i="5"/>
  <c r="E446" i="5"/>
  <c r="E449" i="5"/>
  <c r="E450" i="5"/>
  <c r="E451" i="5"/>
  <c r="E452" i="5"/>
  <c r="E453" i="5"/>
  <c r="E455" i="5"/>
  <c r="E456" i="5"/>
  <c r="E454" i="5"/>
  <c r="E854" i="5"/>
  <c r="E460" i="5"/>
  <c r="E457" i="5"/>
  <c r="E458" i="5"/>
  <c r="E459" i="5"/>
  <c r="E463" i="5"/>
  <c r="E464" i="5"/>
  <c r="E465" i="5"/>
  <c r="E467" i="5"/>
  <c r="E461" i="5"/>
  <c r="E470" i="5"/>
  <c r="E462" i="5"/>
  <c r="E468" i="5"/>
  <c r="E469" i="5"/>
  <c r="E855" i="5"/>
  <c r="E466" i="5"/>
  <c r="E473" i="5"/>
  <c r="E472" i="5"/>
  <c r="E471" i="5"/>
  <c r="E856" i="5"/>
  <c r="E772" i="5"/>
  <c r="E771" i="5"/>
  <c r="E474" i="5"/>
  <c r="E476" i="5"/>
  <c r="E491" i="5"/>
  <c r="E477" i="5"/>
  <c r="E494" i="5"/>
  <c r="E492" i="5"/>
  <c r="E483" i="5"/>
  <c r="E484" i="5"/>
  <c r="E479" i="5"/>
  <c r="E481" i="5"/>
  <c r="E490" i="5"/>
  <c r="E482" i="5"/>
  <c r="E485" i="5"/>
  <c r="E489" i="5"/>
  <c r="E488" i="5"/>
  <c r="E496" i="5"/>
  <c r="E493" i="5"/>
  <c r="E486" i="5"/>
  <c r="E487" i="5"/>
  <c r="E495" i="5"/>
  <c r="E480" i="5"/>
  <c r="E478" i="5"/>
  <c r="E475" i="5"/>
  <c r="E497" i="5"/>
  <c r="E857" i="5"/>
  <c r="E498" i="5"/>
  <c r="E499" i="5"/>
  <c r="E501" i="5"/>
  <c r="E500" i="5"/>
  <c r="E503" i="5"/>
  <c r="E773" i="5"/>
  <c r="E502" i="5"/>
  <c r="E775" i="5"/>
  <c r="E506" i="5"/>
  <c r="E858" i="5"/>
  <c r="E774" i="5"/>
  <c r="E505" i="5"/>
  <c r="E504" i="5"/>
  <c r="E852" i="5"/>
  <c r="E401" i="5"/>
  <c r="E400" i="5"/>
  <c r="E402" i="5"/>
  <c r="E405" i="5"/>
  <c r="E406" i="5"/>
  <c r="E404" i="5"/>
  <c r="E403" i="5"/>
  <c r="F47" i="5" l="1"/>
  <c r="O327" i="5" l="1"/>
  <c r="K327" i="5"/>
  <c r="F704" i="5" l="1"/>
  <c r="F197" i="5"/>
  <c r="F45" i="5"/>
  <c r="O51" i="5" l="1"/>
  <c r="K51" i="5"/>
  <c r="F806" i="5" l="1"/>
  <c r="K831" i="5"/>
  <c r="F383" i="5"/>
  <c r="F729" i="5" l="1"/>
  <c r="F69" i="5"/>
  <c r="E276" i="5" l="1"/>
  <c r="E268" i="5"/>
  <c r="E274" i="5"/>
  <c r="E270" i="5"/>
  <c r="E275" i="5"/>
  <c r="E269" i="5"/>
  <c r="E272" i="5"/>
  <c r="E271" i="5"/>
  <c r="E50" i="5"/>
  <c r="E277" i="5"/>
  <c r="E273" i="5"/>
  <c r="E289" i="5"/>
  <c r="E286" i="5"/>
  <c r="E281" i="5"/>
  <c r="E285" i="5"/>
  <c r="E282" i="5"/>
  <c r="E287" i="5"/>
  <c r="E280" i="5"/>
  <c r="E290" i="5"/>
  <c r="E279" i="5"/>
  <c r="E283" i="5"/>
  <c r="E288" i="5"/>
  <c r="E278" i="5"/>
  <c r="E51" i="5"/>
  <c r="E284" i="5"/>
  <c r="E293" i="5"/>
  <c r="E687" i="5"/>
  <c r="E294" i="5"/>
  <c r="E291" i="5"/>
  <c r="E292" i="5"/>
  <c r="E298" i="5"/>
  <c r="E299" i="5"/>
  <c r="E296" i="5"/>
  <c r="E297" i="5"/>
  <c r="E295" i="5"/>
  <c r="E300" i="5"/>
  <c r="E301" i="5"/>
  <c r="E309" i="5"/>
  <c r="E310" i="5"/>
  <c r="E308" i="5"/>
  <c r="E302" i="5"/>
  <c r="E311" i="5"/>
  <c r="E688" i="5"/>
  <c r="E303" i="5"/>
  <c r="E831" i="5"/>
  <c r="E304" i="5"/>
  <c r="E306" i="5"/>
  <c r="E307" i="5"/>
  <c r="E305" i="5"/>
  <c r="E313" i="5"/>
  <c r="E317" i="5"/>
  <c r="E318" i="5"/>
  <c r="E52" i="5"/>
  <c r="E832" i="5"/>
  <c r="E319" i="5"/>
  <c r="E316" i="5"/>
  <c r="E312" i="5"/>
  <c r="E314" i="5"/>
  <c r="E315" i="5"/>
  <c r="E323" i="5"/>
  <c r="E324" i="5"/>
  <c r="E322" i="5"/>
  <c r="E321" i="5"/>
  <c r="E327" i="5"/>
  <c r="E320" i="5"/>
  <c r="E325" i="5"/>
  <c r="E326" i="5"/>
  <c r="E331" i="5"/>
  <c r="E332" i="5"/>
  <c r="E328" i="5"/>
  <c r="E334" i="5"/>
  <c r="E333" i="5"/>
  <c r="E330" i="5"/>
  <c r="E329" i="5"/>
  <c r="E335" i="5"/>
  <c r="E337" i="5"/>
  <c r="E336" i="5"/>
  <c r="E833" i="5"/>
  <c r="E341" i="5"/>
  <c r="E338" i="5"/>
  <c r="E344" i="5"/>
  <c r="E345" i="5"/>
  <c r="E342" i="5"/>
  <c r="E343" i="5"/>
  <c r="E834" i="5"/>
  <c r="E340" i="5"/>
  <c r="E339" i="5"/>
  <c r="E346" i="5"/>
  <c r="E53" i="5"/>
  <c r="E348" i="5"/>
  <c r="E347" i="5"/>
  <c r="E350" i="5"/>
  <c r="E351" i="5"/>
  <c r="E353" i="5"/>
  <c r="E354" i="5"/>
  <c r="E349" i="5"/>
  <c r="E352" i="5"/>
  <c r="E364" i="5"/>
  <c r="E355" i="5"/>
  <c r="E362" i="5"/>
  <c r="E356" i="5"/>
  <c r="E357" i="5"/>
  <c r="E360" i="5"/>
  <c r="E363" i="5"/>
  <c r="E359" i="5"/>
  <c r="E361" i="5"/>
  <c r="E358" i="5"/>
  <c r="E54" i="5"/>
  <c r="E365" i="5"/>
  <c r="E366" i="5"/>
  <c r="E372" i="5"/>
  <c r="E369" i="5"/>
  <c r="E368" i="5"/>
  <c r="E367" i="5"/>
  <c r="E371" i="5"/>
  <c r="E55" i="5"/>
  <c r="E370" i="5"/>
  <c r="E376" i="5"/>
  <c r="E373" i="5"/>
  <c r="E56" i="5"/>
  <c r="E375" i="5"/>
  <c r="E374" i="5"/>
  <c r="E379" i="5"/>
  <c r="E380" i="5"/>
  <c r="E377" i="5"/>
  <c r="E382" i="5"/>
  <c r="E381" i="5"/>
  <c r="E383" i="5"/>
  <c r="E378" i="5"/>
  <c r="E387" i="5"/>
  <c r="E388" i="5"/>
  <c r="E386" i="5"/>
  <c r="E384" i="5"/>
  <c r="E385" i="5"/>
  <c r="E390" i="5"/>
  <c r="E835" i="5"/>
  <c r="E836" i="5"/>
  <c r="E389" i="5"/>
  <c r="E393" i="5"/>
  <c r="E837" i="5"/>
  <c r="E394" i="5"/>
  <c r="E395" i="5"/>
  <c r="E838" i="5"/>
  <c r="E839" i="5"/>
  <c r="E392" i="5"/>
  <c r="E391" i="5"/>
  <c r="E57" i="5"/>
  <c r="E397" i="5"/>
  <c r="E58" i="5"/>
  <c r="E396" i="5"/>
  <c r="E398" i="5"/>
  <c r="E399" i="5"/>
  <c r="F706" i="5"/>
  <c r="O752" i="5" l="1"/>
  <c r="K752" i="5"/>
  <c r="F739" i="5" l="1"/>
  <c r="F215" i="5" l="1"/>
  <c r="O44" i="5" l="1"/>
  <c r="K44" i="5"/>
  <c r="F71" i="5" l="1"/>
  <c r="F762" i="5" l="1"/>
  <c r="F44" i="5" l="1"/>
  <c r="F725" i="5"/>
  <c r="F764" i="5" l="1"/>
  <c r="E756" i="5" l="1"/>
  <c r="F217" i="5" l="1"/>
  <c r="F24" i="5" l="1"/>
  <c r="E731" i="5"/>
  <c r="E753" i="5" l="1"/>
  <c r="E755" i="5"/>
  <c r="E754" i="5"/>
  <c r="E757" i="5"/>
  <c r="E821" i="5"/>
  <c r="E819" i="5"/>
  <c r="E758" i="5"/>
  <c r="E760" i="5"/>
  <c r="E820" i="5"/>
  <c r="E759" i="5"/>
  <c r="E686" i="5"/>
  <c r="E761" i="5"/>
  <c r="E762" i="5"/>
  <c r="E765" i="5"/>
  <c r="E764" i="5"/>
  <c r="E763" i="5"/>
  <c r="E822" i="5"/>
  <c r="E155" i="5"/>
  <c r="E154" i="5"/>
  <c r="E766" i="5"/>
  <c r="E156" i="5"/>
  <c r="E165" i="5"/>
  <c r="E161" i="5"/>
  <c r="E162" i="5"/>
  <c r="E157" i="5"/>
  <c r="E164" i="5"/>
  <c r="E158" i="5"/>
  <c r="E159" i="5"/>
  <c r="E163" i="5"/>
  <c r="E160" i="5"/>
  <c r="E166" i="5"/>
  <c r="E167" i="5"/>
  <c r="E173" i="5"/>
  <c r="E168" i="5"/>
  <c r="E172" i="5"/>
  <c r="E169" i="5"/>
  <c r="E171" i="5"/>
  <c r="E170" i="5"/>
  <c r="E178" i="5"/>
  <c r="E181" i="5"/>
  <c r="E174" i="5"/>
  <c r="E185" i="5"/>
  <c r="E184" i="5"/>
  <c r="E177" i="5"/>
  <c r="E823" i="5"/>
  <c r="E179" i="5"/>
  <c r="E176" i="5"/>
  <c r="E824" i="5"/>
  <c r="E186" i="5"/>
  <c r="E183" i="5"/>
  <c r="E182" i="5"/>
  <c r="E175" i="5"/>
  <c r="E180" i="5"/>
  <c r="E189" i="5"/>
  <c r="E187" i="5"/>
  <c r="E188" i="5"/>
  <c r="E191" i="5"/>
  <c r="E194" i="5"/>
  <c r="E195" i="5"/>
  <c r="E193" i="5"/>
  <c r="E190" i="5"/>
  <c r="E192" i="5"/>
  <c r="E210" i="5"/>
  <c r="E196" i="5"/>
  <c r="E197" i="5"/>
  <c r="E209" i="5"/>
  <c r="E204" i="5"/>
  <c r="E212" i="5"/>
  <c r="E208" i="5"/>
  <c r="E825" i="5"/>
  <c r="E826" i="5"/>
  <c r="E199" i="5"/>
  <c r="E200" i="5"/>
  <c r="E201" i="5"/>
  <c r="E207" i="5"/>
  <c r="E202" i="5"/>
  <c r="E211" i="5"/>
  <c r="E205" i="5"/>
  <c r="E206" i="5"/>
  <c r="E203" i="5"/>
  <c r="E198" i="5"/>
  <c r="E213" i="5"/>
  <c r="E215" i="5"/>
  <c r="E216" i="5"/>
  <c r="E219" i="5"/>
  <c r="E217" i="5"/>
  <c r="E220" i="5"/>
  <c r="E214" i="5"/>
  <c r="E767" i="5"/>
  <c r="E827" i="5"/>
  <c r="E218" i="5"/>
  <c r="E221" i="5"/>
  <c r="E231" i="5"/>
  <c r="E224" i="5"/>
  <c r="E233" i="5"/>
  <c r="E45" i="5"/>
  <c r="E46" i="5"/>
  <c r="E828" i="5"/>
  <c r="E232" i="5"/>
  <c r="E768" i="5"/>
  <c r="E223" i="5"/>
  <c r="E227" i="5"/>
  <c r="E229" i="5"/>
  <c r="E226" i="5"/>
  <c r="E230" i="5"/>
  <c r="E769" i="5"/>
  <c r="E222" i="5"/>
  <c r="E225" i="5"/>
  <c r="E234" i="5"/>
  <c r="E228" i="5"/>
  <c r="E241" i="5"/>
  <c r="E240" i="5"/>
  <c r="E829" i="5"/>
  <c r="E244" i="5"/>
  <c r="E235" i="5"/>
  <c r="E236" i="5"/>
  <c r="E237" i="5"/>
  <c r="E245" i="5"/>
  <c r="E238" i="5"/>
  <c r="E47" i="5"/>
  <c r="E239" i="5"/>
  <c r="E242" i="5"/>
  <c r="E243" i="5"/>
  <c r="E252" i="5"/>
  <c r="E770" i="5"/>
  <c r="E246" i="5"/>
  <c r="E48" i="5"/>
  <c r="E258" i="5"/>
  <c r="E247" i="5"/>
  <c r="E253" i="5"/>
  <c r="E249" i="5"/>
  <c r="E830" i="5"/>
  <c r="E254" i="5"/>
  <c r="E255" i="5"/>
  <c r="E250" i="5"/>
  <c r="E248" i="5"/>
  <c r="E257" i="5"/>
  <c r="E256" i="5"/>
  <c r="E251" i="5"/>
  <c r="E262" i="5"/>
  <c r="E263" i="5"/>
  <c r="E259" i="5"/>
  <c r="E49" i="5"/>
  <c r="E264" i="5"/>
  <c r="E260" i="5"/>
  <c r="E261" i="5"/>
  <c r="E266" i="5"/>
  <c r="E265" i="5"/>
  <c r="E267" i="5"/>
  <c r="F42" i="5" l="1"/>
  <c r="F732" i="5"/>
  <c r="E810" i="5"/>
  <c r="E692" i="5"/>
  <c r="E732" i="5" l="1"/>
  <c r="E32" i="5"/>
  <c r="E733" i="5"/>
  <c r="E735" i="5"/>
  <c r="E33" i="5"/>
  <c r="E734" i="5"/>
  <c r="E736" i="5"/>
  <c r="E737" i="5"/>
  <c r="E739" i="5"/>
  <c r="E738" i="5"/>
  <c r="E34" i="5"/>
  <c r="E740" i="5"/>
  <c r="E685" i="5"/>
  <c r="E35" i="5"/>
  <c r="E36" i="5"/>
  <c r="E37" i="5"/>
  <c r="E741" i="5"/>
  <c r="E816" i="5"/>
  <c r="E743" i="5"/>
  <c r="E742" i="5"/>
  <c r="E38" i="5"/>
  <c r="E39" i="5"/>
  <c r="E744" i="5"/>
  <c r="E40" i="5"/>
  <c r="E817" i="5"/>
  <c r="E745" i="5"/>
  <c r="E746" i="5"/>
  <c r="E818" i="5"/>
  <c r="E41" i="5"/>
  <c r="E747" i="5"/>
  <c r="E748" i="5"/>
  <c r="E42" i="5"/>
  <c r="E44" i="5"/>
  <c r="E43" i="5"/>
  <c r="E749" i="5"/>
  <c r="E750" i="5"/>
  <c r="E752" i="5"/>
  <c r="E751" i="5"/>
  <c r="E813" i="5"/>
  <c r="F23" i="5" l="1"/>
  <c r="F695" i="5"/>
  <c r="E806" i="5" l="1"/>
  <c r="F705" i="5" l="1"/>
  <c r="F791" i="5" l="1"/>
  <c r="E791" i="5" l="1"/>
  <c r="F796" i="5"/>
  <c r="E691" i="5" l="1"/>
  <c r="E792" i="5"/>
  <c r="E793" i="5"/>
  <c r="E794" i="5"/>
  <c r="E795" i="5"/>
  <c r="E697" i="5"/>
  <c r="E797" i="5"/>
  <c r="E800" i="5"/>
  <c r="E799" i="5"/>
  <c r="E801" i="5"/>
  <c r="E8" i="5"/>
  <c r="E703" i="5"/>
  <c r="E63" i="5"/>
  <c r="E69" i="5"/>
  <c r="E71" i="5"/>
  <c r="E87" i="5"/>
  <c r="E86" i="5"/>
  <c r="E90" i="5"/>
  <c r="E802" i="5"/>
  <c r="E803" i="5"/>
  <c r="E16" i="5"/>
  <c r="E804" i="5"/>
  <c r="E96" i="5"/>
  <c r="E805" i="5"/>
  <c r="E99" i="5"/>
  <c r="E19" i="5"/>
  <c r="E112" i="5"/>
  <c r="E123" i="5"/>
  <c r="E131" i="5"/>
  <c r="E717" i="5"/>
  <c r="E138" i="5"/>
  <c r="E145" i="5"/>
  <c r="E807" i="5"/>
  <c r="E808" i="5"/>
  <c r="E150" i="5"/>
  <c r="E718" i="5"/>
  <c r="E719" i="5"/>
  <c r="E721" i="5"/>
  <c r="E722" i="5"/>
  <c r="E24" i="5"/>
  <c r="E809" i="5"/>
  <c r="E811" i="5"/>
  <c r="E25" i="5"/>
  <c r="E812" i="5"/>
  <c r="E26" i="5"/>
  <c r="E723" i="5"/>
  <c r="E27" i="5"/>
  <c r="E814" i="5"/>
  <c r="E28" i="5"/>
  <c r="E725" i="5"/>
  <c r="E724" i="5"/>
  <c r="E684" i="5"/>
  <c r="E29" i="5"/>
  <c r="E726" i="5"/>
  <c r="E815" i="5"/>
  <c r="E30" i="5"/>
  <c r="E727" i="5"/>
  <c r="E729" i="5"/>
  <c r="E728" i="5"/>
  <c r="E730" i="5"/>
  <c r="E31" i="5"/>
  <c r="O5" i="5" l="1"/>
  <c r="K5" i="5"/>
  <c r="E65" i="5"/>
  <c r="E74" i="5"/>
  <c r="E75" i="5"/>
  <c r="F89" i="5"/>
  <c r="E12" i="5"/>
  <c r="E14" i="5"/>
  <c r="E13" i="5"/>
  <c r="E15" i="5"/>
  <c r="E714" i="5"/>
  <c r="E91" i="5"/>
  <c r="E92" i="5"/>
  <c r="E94" i="5"/>
  <c r="E97" i="5"/>
  <c r="E106" i="5"/>
  <c r="E104" i="5"/>
  <c r="E17" i="5"/>
  <c r="E105" i="5"/>
  <c r="E98" i="5"/>
  <c r="E100" i="5"/>
  <c r="E102" i="5"/>
  <c r="E18" i="5"/>
  <c r="E110" i="5"/>
  <c r="E111" i="5"/>
  <c r="E107" i="5"/>
  <c r="E109" i="5"/>
  <c r="E116" i="5"/>
  <c r="E118" i="5"/>
  <c r="E122" i="5"/>
  <c r="E22" i="5"/>
  <c r="E120" i="5"/>
  <c r="E124" i="5"/>
  <c r="E128" i="5"/>
  <c r="E130" i="5"/>
  <c r="E127" i="5"/>
  <c r="E132" i="5"/>
  <c r="E133" i="5"/>
  <c r="E134" i="5"/>
  <c r="E144" i="5"/>
  <c r="E143" i="5"/>
  <c r="E151" i="5"/>
  <c r="E152" i="5"/>
  <c r="E153" i="5"/>
  <c r="E148" i="5"/>
  <c r="E146" i="5"/>
  <c r="E89" i="5" l="1"/>
  <c r="E5" i="5"/>
  <c r="E698" i="5"/>
  <c r="E2" i="5"/>
  <c r="E137" i="5" l="1"/>
  <c r="E149" i="5"/>
  <c r="E142" i="5"/>
  <c r="E720" i="5"/>
  <c r="F798" i="5" l="1"/>
  <c r="E798" i="5" s="1"/>
  <c r="E4" i="5" l="1"/>
  <c r="E82" i="5"/>
  <c r="E84" i="5"/>
  <c r="E108" i="5"/>
  <c r="E716" i="5"/>
  <c r="E706" i="5" l="1"/>
  <c r="E67" i="5"/>
  <c r="E93" i="5"/>
  <c r="E113" i="5"/>
  <c r="E126" i="5"/>
  <c r="E23" i="5"/>
  <c r="E88" i="5" l="1"/>
  <c r="E115" i="5"/>
  <c r="E715" i="5"/>
  <c r="E64" i="5"/>
  <c r="E68" i="5"/>
  <c r="E117" i="5"/>
  <c r="E119" i="5"/>
  <c r="F125" i="5"/>
  <c r="E7" i="5"/>
  <c r="E125" i="5" l="1"/>
  <c r="E796" i="5" l="1"/>
  <c r="E705" i="5" l="1"/>
  <c r="E10" i="5" l="1"/>
  <c r="E147" i="5"/>
  <c r="E709" i="5" l="1"/>
  <c r="F713" i="5"/>
  <c r="E713" i="5" s="1"/>
  <c r="E101" i="5"/>
  <c r="E103" i="5"/>
  <c r="E707" i="5"/>
  <c r="E21" i="5"/>
  <c r="E76" i="5"/>
  <c r="E140" i="5"/>
  <c r="E141" i="5"/>
  <c r="E66" i="5"/>
  <c r="E712" i="5" l="1"/>
  <c r="E70" i="5"/>
  <c r="E78" i="5"/>
  <c r="E95" i="5"/>
  <c r="E114" i="5"/>
  <c r="E708" i="5"/>
  <c r="E139" i="5"/>
  <c r="E83" i="5" l="1"/>
  <c r="E81" i="5"/>
  <c r="E20" i="5"/>
  <c r="E129" i="5"/>
  <c r="E135" i="5"/>
  <c r="E136" i="5"/>
  <c r="E694" i="5" l="1"/>
  <c r="F693" i="5"/>
  <c r="E693" i="5" s="1"/>
  <c r="E121" i="5"/>
  <c r="E701" i="5" l="1"/>
  <c r="E704" i="5"/>
  <c r="E72" i="5"/>
  <c r="E77" i="5"/>
  <c r="E73" i="5"/>
  <c r="E85" i="5"/>
  <c r="E11" i="5"/>
  <c r="E710" i="5"/>
  <c r="E711" i="5"/>
  <c r="E696" i="5" l="1"/>
  <c r="E79" i="5" l="1"/>
  <c r="E695" i="5" l="1"/>
  <c r="F3" i="5"/>
  <c r="E6" i="5"/>
  <c r="F700" i="5"/>
  <c r="E702" i="5"/>
  <c r="E3" i="5" l="1"/>
  <c r="E700" i="5"/>
  <c r="E9" i="5" l="1"/>
  <c r="E508" i="5" l="1"/>
</calcChain>
</file>

<file path=xl/comments1.xml><?xml version="1.0" encoding="utf-8"?>
<comments xmlns="http://schemas.openxmlformats.org/spreadsheetml/2006/main">
  <authors>
    <author>Nadège Ramirez</author>
  </authors>
  <commentList>
    <comment ref="E13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Frais de port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Frais de port non inclus au bon de commande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FDP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SOLUTECH à 31,03€ en + ok NC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FDP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8,40€ non comptabilisé sur le bon de commande car en +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Manque livraison de la sonde exterieure pour chaudière MCX PLUS à 36,76€</t>
        </r>
      </text>
    </comment>
    <comment ref="E49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frais de port
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LOT DE GALVA EN + et non comptabilisé sur BC
</t>
        </r>
      </text>
    </comment>
    <comment ref="E335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reste 1 circulateur de 1112,16€ à livrer
</t>
        </r>
      </text>
    </comment>
    <comment ref="E684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FDP de 36€ non comptés sur le BC</t>
        </r>
      </text>
    </comment>
    <comment ref="E685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en + 88,01€ car 6 boites à 14,43€ + 1 COUDE LAITON A 1,43€</t>
        </r>
      </text>
    </comment>
    <comment ref="E686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FDP non comptabilisé sur le BC</t>
        </r>
      </text>
    </comment>
    <comment ref="E687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remise de 3% soit 98,95€ accordée par VECTORI</t>
        </r>
      </text>
    </comment>
    <comment ref="E688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RAC vendu 7,48€ mais sur bon noté 8,81€ difference de 1,33€</t>
        </r>
      </text>
    </comment>
    <comment ref="E689" authorId="0" shapeId="0">
      <text>
        <r>
          <rPr>
            <b/>
            <sz val="9"/>
            <color indexed="81"/>
            <rFont val="Tahoma"/>
            <charset val="1"/>
          </rPr>
          <t>Nadège Ramirez:</t>
        </r>
        <r>
          <rPr>
            <sz val="9"/>
            <color indexed="81"/>
            <rFont val="Tahoma"/>
            <charset val="1"/>
          </rPr>
          <t xml:space="preserve">
FDP de 11,50€ non comptabilisé sur le BC</t>
        </r>
      </text>
    </comment>
    <comment ref="E690" authorId="0" shapeId="0">
      <text>
        <r>
          <rPr>
            <b/>
            <sz val="9"/>
            <color indexed="81"/>
            <rFont val="Tahoma"/>
            <charset val="1"/>
          </rPr>
          <t>Nadège Ramirez:</t>
        </r>
        <r>
          <rPr>
            <sz val="9"/>
            <color indexed="81"/>
            <rFont val="Tahoma"/>
            <charset val="1"/>
          </rPr>
          <t xml:space="preserve">
Pompe à 138,90€ sur BC alors qu'elle a été comptabilisé à 128,90€ (remise) sur facture - d’où les 10€ d'écart</t>
        </r>
      </text>
    </comment>
    <comment ref="E698" authorId="0" shapeId="0">
      <text>
        <r>
          <rPr>
            <b/>
            <sz val="9"/>
            <color indexed="81"/>
            <rFont val="Tahoma"/>
            <charset val="1"/>
          </rPr>
          <t>Nadège Ramirez:</t>
        </r>
        <r>
          <rPr>
            <sz val="9"/>
            <color indexed="81"/>
            <rFont val="Tahoma"/>
            <charset val="1"/>
          </rPr>
          <t xml:space="preserve">
BC198000014 le mano pompe 901405 n'a pas été commandé, donc ne sera jamais facturé de 11,52€</t>
        </r>
      </text>
    </comment>
    <comment ref="F706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Avoir de 52,21€ car vase expansion rendu à SOFINTHER
</t>
        </r>
      </text>
    </comment>
    <comment ref="E717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erreur de saisie sur BC au ieu de 288€ saisi 288,97€
</t>
        </r>
      </text>
    </comment>
    <comment ref="E731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FDP offert</t>
        </r>
      </text>
    </comment>
    <comment ref="E732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Erreur de saisie sur le bon de commane de 1€ en +</t>
        </r>
      </text>
    </comment>
    <comment ref="E749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REMISE DE 20€ ACCORDE SUR FACTURE</t>
        </r>
      </text>
    </comment>
    <comment ref="E751" authorId="0" shapeId="0">
      <text>
        <r>
          <rPr>
            <b/>
            <sz val="9"/>
            <color indexed="81"/>
            <rFont val="Tahoma"/>
            <charset val="1"/>
          </rPr>
          <t>Nadège Ramirez:</t>
        </r>
        <r>
          <rPr>
            <sz val="9"/>
            <color indexed="81"/>
            <rFont val="Tahoma"/>
            <charset val="1"/>
          </rPr>
          <t xml:space="preserve">
ERREUR de saisie de PU au lieu de 1859€  x2 lire 18,59€ sur Bon de commamnde
</t>
        </r>
      </text>
    </comment>
    <comment ref="E756" authorId="0" shapeId="0">
      <text>
        <r>
          <rPr>
            <b/>
            <sz val="9"/>
            <color indexed="81"/>
            <rFont val="Tahoma"/>
            <charset val="1"/>
          </rPr>
          <t>Nadège Ramirez:</t>
        </r>
        <r>
          <rPr>
            <sz val="9"/>
            <color indexed="81"/>
            <rFont val="Tahoma"/>
            <charset val="1"/>
          </rPr>
          <t xml:space="preserve">
5,76M2 DE PRIMA rendu à POINT P soit 58,58€</t>
        </r>
      </text>
    </comment>
    <comment ref="E764" authorId="0" shapeId="0">
      <text>
        <r>
          <rPr>
            <b/>
            <sz val="9"/>
            <color indexed="81"/>
            <rFont val="Tahoma"/>
            <charset val="1"/>
          </rPr>
          <t>Nadège Ramirez:</t>
        </r>
        <r>
          <rPr>
            <sz val="9"/>
            <color indexed="81"/>
            <rFont val="Tahoma"/>
            <charset val="1"/>
          </rPr>
          <t xml:space="preserve">
FACTURE 975725315 REXEL DU 14/06/2021 DE 139,71€  &amp; AVOIR AV691735708 REXEL DU 14/06/2021 DE 100,98€ pièce rendues
écart de 101€ car 100,98€ de pièces rendues + 0,02€ erreur de 0,02€ sur le bon de commande</t>
        </r>
      </text>
    </comment>
    <comment ref="E770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106,28€ DE PIECES DE RENDUS A SOFINTHER VOIR BON</t>
        </r>
      </text>
    </comment>
    <comment ref="E773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manque isolant pour séparateur</t>
        </r>
      </text>
    </comment>
    <comment ref="E776" authorId="0" shapeId="0">
      <text>
        <r>
          <rPr>
            <b/>
            <sz val="9"/>
            <color indexed="81"/>
            <rFont val="Tahoma"/>
            <family val="2"/>
          </rPr>
          <t>Nadège Ramirez:</t>
        </r>
        <r>
          <rPr>
            <sz val="9"/>
            <color indexed="81"/>
            <rFont val="Tahoma"/>
            <family val="2"/>
          </rPr>
          <t xml:space="preserve">
AVOIR de 40,15€ gris et moulure au mètre</t>
        </r>
      </text>
    </comment>
    <comment ref="E779" authorId="0" shapeId="0">
      <text>
        <r>
          <rPr>
            <b/>
            <sz val="9"/>
            <color indexed="81"/>
            <rFont val="Tahoma"/>
            <charset val="1"/>
          </rPr>
          <t>Nadège Ramirez:</t>
        </r>
        <r>
          <rPr>
            <sz val="9"/>
            <color indexed="81"/>
            <rFont val="Tahoma"/>
            <charset val="1"/>
          </rPr>
          <t xml:space="preserve">
erreur sur bon de commande par rapport à l'offre de xavier Fulpin</t>
        </r>
      </text>
    </comment>
    <comment ref="E782" authorId="0" shapeId="0">
      <text>
        <r>
          <rPr>
            <b/>
            <sz val="9"/>
            <color indexed="81"/>
            <rFont val="Tahoma"/>
            <charset val="1"/>
          </rPr>
          <t>Nadège Ramirez:</t>
        </r>
        <r>
          <rPr>
            <sz val="9"/>
            <color indexed="81"/>
            <rFont val="Tahoma"/>
            <charset val="1"/>
          </rPr>
          <t xml:space="preserve">
FACT ET AVOIR DE 28,16€ - 2 DISJ à 14,08€ pièce rendus à REXEL</t>
        </r>
      </text>
    </comment>
    <comment ref="E784" authorId="0" shapeId="0">
      <text>
        <r>
          <rPr>
            <b/>
            <sz val="9"/>
            <color indexed="81"/>
            <rFont val="Tahoma"/>
            <charset val="1"/>
          </rPr>
          <t>Nadège Ramirez:</t>
        </r>
        <r>
          <rPr>
            <sz val="9"/>
            <color indexed="81"/>
            <rFont val="Tahoma"/>
            <charset val="1"/>
          </rPr>
          <t xml:space="preserve">
276,80€ de remise sur l'ensemble des pièces</t>
        </r>
      </text>
    </comment>
  </commentList>
</comments>
</file>

<file path=xl/sharedStrings.xml><?xml version="1.0" encoding="utf-8"?>
<sst xmlns="http://schemas.openxmlformats.org/spreadsheetml/2006/main" count="6147" uniqueCount="2711">
  <si>
    <t>Devis</t>
  </si>
  <si>
    <t>Date Devis</t>
  </si>
  <si>
    <t>Mtdevis</t>
  </si>
  <si>
    <t>Date Facture</t>
  </si>
  <si>
    <t>MtFact</t>
  </si>
  <si>
    <t>TEREVA Dardilly</t>
  </si>
  <si>
    <t>REXEL FRANCE</t>
  </si>
  <si>
    <t>COFRISET (NIEPCE)</t>
  </si>
  <si>
    <t>CLIM +</t>
  </si>
  <si>
    <t>BC198000012</t>
  </si>
  <si>
    <t>BC198000014</t>
  </si>
  <si>
    <t>PERRODIN PLOMBERIE ET CHAUFFAGE</t>
  </si>
  <si>
    <t>GERVAT</t>
  </si>
  <si>
    <t>0</t>
  </si>
  <si>
    <t>LIFTA</t>
  </si>
  <si>
    <t>INSTALLATEUR SERVICE</t>
  </si>
  <si>
    <t>CIAT SAV</t>
  </si>
  <si>
    <t>CUENOD</t>
  </si>
  <si>
    <t>THERMIPIECE</t>
  </si>
  <si>
    <t>CUZIN CHAUFFAGE</t>
  </si>
  <si>
    <t>ATLANTIC - GUILLOT INDUSTRIE SIC</t>
  </si>
  <si>
    <t>AER</t>
  </si>
  <si>
    <t>SOFINTHER ARNAS</t>
  </si>
  <si>
    <t>Viessmann Pièces détachées</t>
  </si>
  <si>
    <t>GIROUD</t>
  </si>
  <si>
    <t>PUM PLASTIQUES (LIMONEST )</t>
  </si>
  <si>
    <t>DESCOURS</t>
  </si>
  <si>
    <t>CLIENT DIVERS</t>
  </si>
  <si>
    <t>SOFINTHER</t>
  </si>
  <si>
    <t>DISCOTHERM</t>
  </si>
  <si>
    <t>VECTORI</t>
  </si>
  <si>
    <t>STOCK</t>
  </si>
  <si>
    <t>ATLANTIC SAV pour pièces détachées clim</t>
  </si>
  <si>
    <t>CAL-ISO</t>
  </si>
  <si>
    <t>LOXAM Champagne ( Location de nacelle)</t>
  </si>
  <si>
    <t>DELACROIX</t>
  </si>
  <si>
    <t>IDEEAU</t>
  </si>
  <si>
    <t>ALDES</t>
  </si>
  <si>
    <t>ABC automation (électricien)</t>
  </si>
  <si>
    <t>R&amp;O ELECTROMECANIQUE</t>
  </si>
  <si>
    <t>SAS électricité générale Leymarie</t>
  </si>
  <si>
    <t>SAUTER</t>
  </si>
  <si>
    <t>Cofriset Limonest</t>
  </si>
  <si>
    <t>COAXEL GERLAND</t>
  </si>
  <si>
    <t>CHOUQUET SERVICES</t>
  </si>
  <si>
    <t>FORA S.D.D</t>
  </si>
  <si>
    <t>DELCLIM</t>
  </si>
  <si>
    <t>MICHAUD ET CHAILLY</t>
  </si>
  <si>
    <t>MORENO Entreprise</t>
  </si>
  <si>
    <t>MG INSTRUMENTS</t>
  </si>
  <si>
    <t>MITSUBISHI ELECTRIC</t>
  </si>
  <si>
    <t>LENNOX</t>
  </si>
  <si>
    <t>SIDER</t>
  </si>
  <si>
    <t>RICHARDSON</t>
  </si>
  <si>
    <t>DERESSY CHARLAS</t>
  </si>
  <si>
    <t>MANULEV (manutention)</t>
  </si>
  <si>
    <t>CARRIER SCS</t>
  </si>
  <si>
    <t>BWT</t>
  </si>
  <si>
    <t>PROXIM SERVICES</t>
  </si>
  <si>
    <t>PROGALVA ENERGIES</t>
  </si>
  <si>
    <t>ARCTIQUE SUD</t>
  </si>
  <si>
    <t>WEISHAUPT (PIECES DETACHEES)</t>
  </si>
  <si>
    <t>LYON ELEC (VENISSIEUX )</t>
  </si>
  <si>
    <t>BTD ( Recherche de fuite )</t>
  </si>
  <si>
    <t>FRANCE AIR ( Ventilation )</t>
  </si>
  <si>
    <t>ETT</t>
  </si>
  <si>
    <t>DEVIS DE REGULE</t>
  </si>
  <si>
    <t>GAZ INDUSTRIE</t>
  </si>
  <si>
    <t>A2M DESEMBOUAGE</t>
  </si>
  <si>
    <t>METAL STORES</t>
  </si>
  <si>
    <t>HITACHI (clim)</t>
  </si>
  <si>
    <t>DAIKIN (PIECES DETACHEES)</t>
  </si>
  <si>
    <t>COMPTOIR DES FER (Villefranche sur Saône)</t>
  </si>
  <si>
    <t>ATLANTIC CLIMATISATION ET VENTILATION</t>
  </si>
  <si>
    <t>12001672</t>
  </si>
  <si>
    <t>MB Associés</t>
  </si>
  <si>
    <t>SOFINTHER ANNECY</t>
  </si>
  <si>
    <t>12001932</t>
  </si>
  <si>
    <t>BC169000137</t>
  </si>
  <si>
    <t>B012807</t>
  </si>
  <si>
    <t>B012813</t>
  </si>
  <si>
    <t>B012819</t>
  </si>
  <si>
    <t>B012827</t>
  </si>
  <si>
    <t>B012828</t>
  </si>
  <si>
    <t>B012829</t>
  </si>
  <si>
    <t>B012835</t>
  </si>
  <si>
    <t>SABIANA</t>
  </si>
  <si>
    <t>SELON ACCORDS NEGOCIES AVEC M. RENAUDIER</t>
  </si>
  <si>
    <t>B013013</t>
  </si>
  <si>
    <t>B013014</t>
  </si>
  <si>
    <t>B013017</t>
  </si>
  <si>
    <t>B013053</t>
  </si>
  <si>
    <t>B013055</t>
  </si>
  <si>
    <t>B013076</t>
  </si>
  <si>
    <t>B013087</t>
  </si>
  <si>
    <t>B013088</t>
  </si>
  <si>
    <t>12100326</t>
  </si>
  <si>
    <t>B013096</t>
  </si>
  <si>
    <t>B013105</t>
  </si>
  <si>
    <t>B013114</t>
  </si>
  <si>
    <t>B013126</t>
  </si>
  <si>
    <t>B013127</t>
  </si>
  <si>
    <t>B013128</t>
  </si>
  <si>
    <t>B013130</t>
  </si>
  <si>
    <t>12100222</t>
  </si>
  <si>
    <t>B013133</t>
  </si>
  <si>
    <t>BIOMAX</t>
  </si>
  <si>
    <t>B013148</t>
  </si>
  <si>
    <t>B013150</t>
  </si>
  <si>
    <t>SOPRODEM</t>
  </si>
  <si>
    <t>B013154</t>
  </si>
  <si>
    <t>B013155</t>
  </si>
  <si>
    <t>12100334</t>
  </si>
  <si>
    <t>B013163</t>
  </si>
  <si>
    <t>F69073276 et AVOIR A6904598 - INSTALLATEUR SERVICE</t>
  </si>
  <si>
    <t>Facture n°8S225 - GERVAT</t>
  </si>
  <si>
    <t>12001164</t>
  </si>
  <si>
    <t>B013171</t>
  </si>
  <si>
    <t>Montant HT de la facture Fournisseur</t>
  </si>
  <si>
    <t>P2</t>
  </si>
  <si>
    <t>P3</t>
  </si>
  <si>
    <t>FACTURE 211013978 DU 26/02/2021 - COFRISET - 380,70€
FACTURE 211012455 DU 19/02/2021 - COFRISET - 163,10€
FACTURE 211014059 DU 26/02/2021 - COFRISET - 150,58€
≠ 15,40€ BOITE DE 100 GANTS BLACK MAMBA XL</t>
  </si>
  <si>
    <t>Facture FA120399 du 26/02/2021 - DERESSY + 30€ DE FRAIS DE PORT</t>
  </si>
  <si>
    <t>BON DE COMMANDE ANNULE ET REMPLACE PAR LE BON DE COMMANDE B013116</t>
  </si>
  <si>
    <t>BON DE COMMANDE ANNULE ET REMPLACE PAR LE BON DE COMMANDE B013056</t>
  </si>
  <si>
    <t>BC198000015</t>
  </si>
  <si>
    <t>B013174</t>
  </si>
  <si>
    <t>B013175</t>
  </si>
  <si>
    <t>B013176</t>
  </si>
  <si>
    <t>12000023</t>
  </si>
  <si>
    <t>B013178</t>
  </si>
  <si>
    <t>B013179</t>
  </si>
  <si>
    <t>MF SOUDAGE</t>
  </si>
  <si>
    <t>B013183</t>
  </si>
  <si>
    <t>B013184</t>
  </si>
  <si>
    <t>B013185</t>
  </si>
  <si>
    <t>B013186</t>
  </si>
  <si>
    <t>12001425</t>
  </si>
  <si>
    <t>B013187</t>
  </si>
  <si>
    <t>B013188</t>
  </si>
  <si>
    <t>12100351</t>
  </si>
  <si>
    <t>B013189</t>
  </si>
  <si>
    <t>B013190</t>
  </si>
  <si>
    <t>GS - ENERGIE</t>
  </si>
  <si>
    <t>B013191</t>
  </si>
  <si>
    <t>B013192</t>
  </si>
  <si>
    <t>B013193</t>
  </si>
  <si>
    <t>PPC Villefranche</t>
  </si>
  <si>
    <t>12100429</t>
  </si>
  <si>
    <t>B013194</t>
  </si>
  <si>
    <t>B013195</t>
  </si>
  <si>
    <t>B013196</t>
  </si>
  <si>
    <t>RENDAMAX</t>
  </si>
  <si>
    <t>B013197</t>
  </si>
  <si>
    <t>PPC</t>
  </si>
  <si>
    <t>B013198</t>
  </si>
  <si>
    <t>B013199</t>
  </si>
  <si>
    <t>AQUA PLOMBERIE</t>
  </si>
  <si>
    <t>B013200</t>
  </si>
  <si>
    <t>B013201</t>
  </si>
  <si>
    <t>B013202</t>
  </si>
  <si>
    <t>B013203</t>
  </si>
  <si>
    <t>B013204</t>
  </si>
  <si>
    <t>OUEST ISOL § VENTIL</t>
  </si>
  <si>
    <t>B013205</t>
  </si>
  <si>
    <t>B013206</t>
  </si>
  <si>
    <t>12100491</t>
  </si>
  <si>
    <t>B013207</t>
  </si>
  <si>
    <t>B013208</t>
  </si>
  <si>
    <t>B013209</t>
  </si>
  <si>
    <t>B013213</t>
  </si>
  <si>
    <t>B013224</t>
  </si>
  <si>
    <t>B013226</t>
  </si>
  <si>
    <t>B013228</t>
  </si>
  <si>
    <t>BLMR (Location Tous Matériels)</t>
  </si>
  <si>
    <t>B013230</t>
  </si>
  <si>
    <t>B013231</t>
  </si>
  <si>
    <t>B013235</t>
  </si>
  <si>
    <t>B013236</t>
  </si>
  <si>
    <t>B013237</t>
  </si>
  <si>
    <t>KILOUTOU</t>
  </si>
  <si>
    <t>B013239</t>
  </si>
  <si>
    <t>B013242</t>
  </si>
  <si>
    <t>B013279</t>
  </si>
  <si>
    <t>B013292</t>
  </si>
  <si>
    <t>B013293</t>
  </si>
  <si>
    <t>BLAIN &amp; CIE</t>
  </si>
  <si>
    <t>B013294</t>
  </si>
  <si>
    <t>12002247</t>
  </si>
  <si>
    <t>B013299</t>
  </si>
  <si>
    <t>B013300</t>
  </si>
  <si>
    <t>REGETHERM</t>
  </si>
  <si>
    <t>B013301</t>
  </si>
  <si>
    <t>B013302</t>
  </si>
  <si>
    <t>B013303</t>
  </si>
  <si>
    <t>B013304</t>
  </si>
  <si>
    <t>B013305</t>
  </si>
  <si>
    <t>B013306</t>
  </si>
  <si>
    <t>B013307</t>
  </si>
  <si>
    <t>B013308</t>
  </si>
  <si>
    <t>B013309</t>
  </si>
  <si>
    <t>B013310</t>
  </si>
  <si>
    <t>B013311</t>
  </si>
  <si>
    <t>B013312</t>
  </si>
  <si>
    <t>B013313</t>
  </si>
  <si>
    <t>B013314</t>
  </si>
  <si>
    <t>12100383</t>
  </si>
  <si>
    <t>B013315</t>
  </si>
  <si>
    <t>travaux remplacement pac</t>
  </si>
  <si>
    <t>B013316</t>
  </si>
  <si>
    <t>12100585</t>
  </si>
  <si>
    <t>B013317</t>
  </si>
  <si>
    <t>B013318</t>
  </si>
  <si>
    <t>B013319</t>
  </si>
  <si>
    <t>RICHARDSON (VILLEURBANNE)</t>
  </si>
  <si>
    <t>B013320</t>
  </si>
  <si>
    <t>B013321</t>
  </si>
  <si>
    <t>B013322</t>
  </si>
  <si>
    <t>12100589</t>
  </si>
  <si>
    <t>B013323</t>
  </si>
  <si>
    <t>AIRWELL DISTRIBUTION</t>
  </si>
  <si>
    <t>B013324</t>
  </si>
  <si>
    <t>CHEMISAGES DU SUD-EST</t>
  </si>
  <si>
    <t>B013325</t>
  </si>
  <si>
    <t>B013326</t>
  </si>
  <si>
    <t>B013327</t>
  </si>
  <si>
    <t>B013328</t>
  </si>
  <si>
    <t>B013329</t>
  </si>
  <si>
    <t>DESSICA</t>
  </si>
  <si>
    <t>B013330</t>
  </si>
  <si>
    <t>B013331</t>
  </si>
  <si>
    <t>B013332</t>
  </si>
  <si>
    <t>B013333</t>
  </si>
  <si>
    <t>B013334</t>
  </si>
  <si>
    <t>B013335</t>
  </si>
  <si>
    <t>B013336</t>
  </si>
  <si>
    <t>B013337</t>
  </si>
  <si>
    <t>DESCOURS ET CABAUD</t>
  </si>
  <si>
    <t>B013338</t>
  </si>
  <si>
    <t>B013339</t>
  </si>
  <si>
    <t>B013340</t>
  </si>
  <si>
    <t>B013341</t>
  </si>
  <si>
    <t>B013342</t>
  </si>
  <si>
    <t>B013343</t>
  </si>
  <si>
    <t>B013344</t>
  </si>
  <si>
    <t>B013345</t>
  </si>
  <si>
    <t>B013346</t>
  </si>
  <si>
    <t>B013347</t>
  </si>
  <si>
    <t>B013348</t>
  </si>
  <si>
    <t>B013349</t>
  </si>
  <si>
    <t>B013350</t>
  </si>
  <si>
    <t>B013351</t>
  </si>
  <si>
    <t>B013352</t>
  </si>
  <si>
    <t>B013353</t>
  </si>
  <si>
    <t>B013354</t>
  </si>
  <si>
    <t>B013355</t>
  </si>
  <si>
    <t>12100523</t>
  </si>
  <si>
    <t>B013356</t>
  </si>
  <si>
    <t>B013357</t>
  </si>
  <si>
    <t>B013358</t>
  </si>
  <si>
    <t>B013359</t>
  </si>
  <si>
    <t>B013360</t>
  </si>
  <si>
    <t>B013361</t>
  </si>
  <si>
    <t>B013362</t>
  </si>
  <si>
    <t>B013363</t>
  </si>
  <si>
    <t>B013364</t>
  </si>
  <si>
    <t>IGIENAIR</t>
  </si>
  <si>
    <t>B013365</t>
  </si>
  <si>
    <t>B013366</t>
  </si>
  <si>
    <t>B013367</t>
  </si>
  <si>
    <t>B013368</t>
  </si>
  <si>
    <t>ALISE</t>
  </si>
  <si>
    <t>selon devis n°DMN2103082 à modifier en fonction du remplacement ou recharge</t>
  </si>
  <si>
    <t>B013370</t>
  </si>
  <si>
    <t>12100620</t>
  </si>
  <si>
    <t>B013371</t>
  </si>
  <si>
    <t>B013372</t>
  </si>
  <si>
    <t>B013373</t>
  </si>
  <si>
    <t>B013374</t>
  </si>
  <si>
    <t>12100575</t>
  </si>
  <si>
    <t>B013375</t>
  </si>
  <si>
    <t>B013376</t>
  </si>
  <si>
    <t>B013377</t>
  </si>
  <si>
    <t>B013384</t>
  </si>
  <si>
    <t>B013390</t>
  </si>
  <si>
    <t>12001784</t>
  </si>
  <si>
    <t>Thermocontrole assistance</t>
  </si>
  <si>
    <t>B013394</t>
  </si>
  <si>
    <t>B013396</t>
  </si>
  <si>
    <t>OUTILLAGE</t>
  </si>
  <si>
    <t>ANNULE</t>
  </si>
  <si>
    <t>FACTURE FA0089143 DU 26/02/2021 - THERMIPIECE</t>
  </si>
  <si>
    <t>FACTURE F20210084 du 24.03.2021 - CHOUQUET</t>
  </si>
  <si>
    <t>FACTURE 211010360 DU 12/02/2021</t>
  </si>
  <si>
    <t>FACTURE F69074885 DU 05/03/2021 - INSTALLATEUR SERVICE</t>
  </si>
  <si>
    <t>FACTURE 974593652 DU 15/03/2021 - REXEL - erreur de saisie sur BC de 1,40€</t>
  </si>
  <si>
    <t>FACTURE 974593645 DU 15/03/2021 - REXEL</t>
  </si>
  <si>
    <t>FACTURE 974593653 DU 15/03/2021 - REXEL</t>
  </si>
  <si>
    <t>FACTURE 17030756 DU 04/03/2021 - ELCO</t>
  </si>
  <si>
    <t>FACTURE 974593651 DU 15/03/2021 - REXEL - erreur de saisie sur BC</t>
  </si>
  <si>
    <t>FACTURE F01039119 DU 04/03/2021 - DISCOTHERM</t>
  </si>
  <si>
    <t>FACTURE 91449907 DU 04/03/2021 - CARRIER</t>
  </si>
  <si>
    <t>FACTURE 595159 DU 08/02/2021 - ATLANTIC
ERREUR SUR BC DE 13,16€ car 1 pressostat à 52,85€ au lieu de 49,55€ pièce x 4</t>
  </si>
  <si>
    <t>FACTURE FA-1444-2021 DU 25/03/2021 - AIRWELL - 10,84€ en + car éco participation non comptabilisée au bon de commande</t>
  </si>
  <si>
    <t>FACTURE F-2021-0192 DU 25/03/2021 - CUZIN</t>
  </si>
  <si>
    <t>FACTURE F01039368 DU 25/03/2021 - DISCOTHERM</t>
  </si>
  <si>
    <t>FACTURE 2021-RH1983 DU 12/03/21 - FORA</t>
  </si>
  <si>
    <t>FACTURE FD7034 DU 19/03/2021 - IDEEAU</t>
  </si>
  <si>
    <t>FACTURE F69075288 DU 23/03/2021 - INSTALLATEUR SERVICE</t>
  </si>
  <si>
    <t>FACTURE 26749088 DU 16/03/2021 - KILOUTOU - DIF DE 119,90€ PAR RAPPORT AU BC CAR 1 JOUR EN MOINS DE LOCATION</t>
  </si>
  <si>
    <t>FACTURE n°81 DU 25/03/2021 - EGL</t>
  </si>
  <si>
    <t>FACTURE FA-L11-2103-00914 DU 02/03/21 - LIFTASUD</t>
  </si>
  <si>
    <t>FACTURE FA-L11-2103-00935 DU 03/03/21 - LIFTASUD</t>
  </si>
  <si>
    <t>FACTURE 05458 DU 17/03/2021 - METAL STORES</t>
  </si>
  <si>
    <t>FACTURE 683605 DU 31/03/2021 - MICHAUD CHAILLY</t>
  </si>
  <si>
    <t>FACTURE 52266234 DU 15/03/2021 - MITSUBISHI - DIF DE 57,74€ EN SUS SUR BC, ERREUR DE SAISIE SUR BC</t>
  </si>
  <si>
    <t>FACTURE F74032900 DU 05/03/2021 - PPC</t>
  </si>
  <si>
    <t>FACTURE F74033116 DU 25/03/2021 - PPC</t>
  </si>
  <si>
    <t>FACTURE F74033115 DU 25/03/2021 - PPC</t>
  </si>
  <si>
    <t>FACTURE 20210307636 DU 22/03/2021 - R&amp;O ELECTROMECANIQUE</t>
  </si>
  <si>
    <t>FACTURE 974760013 DU 31/03/2021 - REXEL</t>
  </si>
  <si>
    <t>FACTURE 974593642 DU 15/03/2021 - DIFF DE 158,67€ MANQUE BOITIER DE COMMANDE</t>
  </si>
  <si>
    <t>FACTURE 082T210004268 DU 22/03/21 - RICHARDSON</t>
  </si>
  <si>
    <t>FACTURE 9T210011851 DU 23/03/2021 - RICHARDSON</t>
  </si>
  <si>
    <t>FACTURE 09T210012067 DU 24/03/2021 - RICHARDSON - DIFF DE 40€ FRAIS DE PORT SUR BDC NON COMPTABILISE SUR FACT</t>
  </si>
  <si>
    <t>FACTURE 9T210010898 DU 17/03/2021 - RICHARDSON</t>
  </si>
  <si>
    <t>FACTURE VEF21031039 DU 31/03/2021 - SAUTER</t>
  </si>
  <si>
    <t>FACTURE 001104701 DU 18/03/2021 - SIDER - MANQUE 5€ SUR BDC - ECO CONTRIBUTION</t>
  </si>
  <si>
    <t>FACTURE 974362098 DU 27/02/2021 - REXEL - ERREUR de 0,02€ sur BC en moins</t>
  </si>
  <si>
    <t>FACTURE 7014408899 DU 30/03/2021 - ALDES</t>
  </si>
  <si>
    <t>FACTURE 9144131 DU 02/03/2021 - CARRIER</t>
  </si>
  <si>
    <t>FACTURE 7875 DU 22/03/2021 - DESSCA</t>
  </si>
  <si>
    <t>FACTURE 8S14941 DU 31/03/2021 - HYDRALIANS</t>
  </si>
  <si>
    <t>FACTURES 8S14943 ET 14944 DU 31/03/2021 - HYDRALIANS</t>
  </si>
  <si>
    <t>FACTURE 62000000231162 DU 30/03/2021 - OUEST ISOL</t>
  </si>
  <si>
    <t>FACTURE 974760015 DU 31/03/2021 - REXEL</t>
  </si>
  <si>
    <t>FACTURE 974760014 DU 31/03/2021 - REXEL</t>
  </si>
  <si>
    <t>FACTURE 001122441 DU 31/03/2021 - SIDER</t>
  </si>
  <si>
    <t>FACTURE 3125605 DU 31/03/2021 - SOFINTHER</t>
  </si>
  <si>
    <t>FACTURE 3125601 DU 31/03/2021 - SOFINTHER</t>
  </si>
  <si>
    <t>FACTURE 3125590 DU  31/03/2021 - SOFINTHER</t>
  </si>
  <si>
    <t>MAIL CLIENT  Bonjour,
Suite à notre conversation téléphonique du 12 janvier 2021, je vous confirme l?annulation du devis accepté 
C?est inadmissible d?attendre aussi longtemps</t>
  </si>
  <si>
    <t>FACTURE 973853572 DU 18/01/2021 - + 86,32€ sur facture car erreur sur BDC et pièces en + non notées sur BDC</t>
  </si>
  <si>
    <t>FACTURE 3125593 DU 31/03/2021 - SOFINTHER</t>
  </si>
  <si>
    <t>FACTURE 3125594 DU 31/03/2021 - SOFINTHER</t>
  </si>
  <si>
    <t>FACTURE 3125603 DU 31/03/2021 - SOFINTHER</t>
  </si>
  <si>
    <t xml:space="preserve">FACTURE 3125604 DU 31/03/2021 - SOFINTHER - Diff de 4€ - erreur sur BDC en trop </t>
  </si>
  <si>
    <t>FACTURE 124T210000289 DU 31/03/2021 - RICHARDSON</t>
  </si>
  <si>
    <t>FACTURE 124T210000287 DU 31/03/2021 - RICHARDSON</t>
  </si>
  <si>
    <t>FACTURE 124T210000274 DU 31/03/2021 - RICHARDSON</t>
  </si>
  <si>
    <t>B013407</t>
  </si>
  <si>
    <t>B013408</t>
  </si>
  <si>
    <t>12100599</t>
  </si>
  <si>
    <t>B013416</t>
  </si>
  <si>
    <t>ANTARTIC</t>
  </si>
  <si>
    <t>B013418</t>
  </si>
  <si>
    <t>AERMEC (MATERIELS)</t>
  </si>
  <si>
    <t>B013420</t>
  </si>
  <si>
    <t>B013430</t>
  </si>
  <si>
    <t>B013433</t>
  </si>
  <si>
    <t>B013435</t>
  </si>
  <si>
    <t>ATLANTIC SIC - Pompe à chaleur</t>
  </si>
  <si>
    <t>B013451</t>
  </si>
  <si>
    <t>12100685</t>
  </si>
  <si>
    <t>B013460</t>
  </si>
  <si>
    <t>annule et remplacer par B013505</t>
  </si>
  <si>
    <t>B013482</t>
  </si>
  <si>
    <t>12000873</t>
  </si>
  <si>
    <t>141981</t>
  </si>
  <si>
    <t>B013485</t>
  </si>
  <si>
    <t>B013487</t>
  </si>
  <si>
    <t>B013498</t>
  </si>
  <si>
    <t>12100814</t>
  </si>
  <si>
    <t>B013502</t>
  </si>
  <si>
    <t>12100813</t>
  </si>
  <si>
    <t>12100824</t>
  </si>
  <si>
    <t>B013510</t>
  </si>
  <si>
    <t>DISTRI-TECH</t>
  </si>
  <si>
    <t>B013519</t>
  </si>
  <si>
    <t>B013520</t>
  </si>
  <si>
    <t>JBTECH</t>
  </si>
  <si>
    <t>B013528</t>
  </si>
  <si>
    <t>MGE AUTOMATISMES</t>
  </si>
  <si>
    <t>B013543</t>
  </si>
  <si>
    <t>B013544</t>
  </si>
  <si>
    <t>12100247</t>
  </si>
  <si>
    <t>B013559</t>
  </si>
  <si>
    <t>B013560</t>
  </si>
  <si>
    <t>ASPOSAN</t>
  </si>
  <si>
    <t>B013566</t>
  </si>
  <si>
    <t>B013572</t>
  </si>
  <si>
    <t>B013573</t>
  </si>
  <si>
    <t>FACTURE F210118-AJ - VECTORI  DU 12/01/2021 - non classée</t>
  </si>
  <si>
    <t>22100360
22100293</t>
  </si>
  <si>
    <t>FACTURE 0S14942 - HYDRALIANS DU 31/03/2021 - non classée</t>
  </si>
  <si>
    <t>12100301
12100349</t>
  </si>
  <si>
    <t>05/02/2021
16/02/2021</t>
  </si>
  <si>
    <t>B013420 ET B013430 meme commande ATLANTIC pour meme client</t>
  </si>
  <si>
    <t>FACTURE 0S89013 - PROLIANS DU 15 Avril 2021 - non classée
DEVIS DE350016 DU 07/01/2021 - VETEMENTS DE TRAVAIL</t>
  </si>
  <si>
    <t>FACTURE 974990662 - REXEL DU 12/04/2021 - non classée</t>
  </si>
  <si>
    <t>F-BS-00805 DU 25/02/2021 - BIOMAX - non classée
≠475€ forfait déplacement à 172€ et inter à 300€ non comptablisés</t>
  </si>
  <si>
    <t>FACTURE 4971909 COMPTOIR DES FERS DU 30/04/2021 - non classée</t>
  </si>
  <si>
    <t>ANNULE ET REMPLACER PAR B013423</t>
  </si>
  <si>
    <t>FACTURE 3125610 - SOFINTHER DU 31/03/021 - non classée</t>
  </si>
  <si>
    <t>Facture F69074269 du 15/02/2021 - Installateur Service
AVOIR FR6904761 DU 26/03/2021 - IS</t>
  </si>
  <si>
    <t>FACTURE F-BS-00843 - BIOMAX DU 24/03/2021</t>
  </si>
  <si>
    <t>FACTURE 1739983 - France AIR DU 20/04/2021</t>
  </si>
  <si>
    <t>FACTURE 12986 - CHEMISAGE DU SE DU 19/04/2021</t>
  </si>
  <si>
    <t>FACTURE FD8873 - IDEEAU DU 23/04/2021</t>
  </si>
  <si>
    <t>FACTURE FD8796 - IDEEAU DU 09/04/2021</t>
  </si>
  <si>
    <t>FACTURE FD8794 - IDEEAU DU 09/04/2021</t>
  </si>
  <si>
    <t>FACTURE FD8793 - IDEEAU DU 09/04/2021</t>
  </si>
  <si>
    <t>FACTURE FD 8844 - IDEEAU DU 15/04/2021</t>
  </si>
  <si>
    <t>FACTURE ML-9175 - MANULEV DU 7/04/2021</t>
  </si>
  <si>
    <t>FACTURE FA120584 - DERESSY DU 12/04/2021</t>
  </si>
  <si>
    <t>FACTURE F210439-AJ - VECTORI DU 19/04/2021</t>
  </si>
  <si>
    <t>FACTURE FA-L11-2104-01445 DU 06/04/2021</t>
  </si>
  <si>
    <t>ANNULE ET REMPLACE LE BON B013226</t>
  </si>
  <si>
    <t>FACTURE F20210100 - CHOUQUET DU 14/04/2021</t>
  </si>
  <si>
    <t>FACTURE F20210102 - CHOUQUET DU 14/04/2021</t>
  </si>
  <si>
    <t>FACTURE F69075343 - IS DU 25/03/2021</t>
  </si>
  <si>
    <t>FACTURE 974760016 - REXEL DU 31/03/2021</t>
  </si>
  <si>
    <t>FACTURE 90281486 ATLANTIC DU 17/05/2021 - non classée
B013420 ET B013430 meme commande ATLANTIC pour meme client</t>
  </si>
  <si>
    <t>COMMANDE ANNULE PAR RB CAR MATERIEL NON DEFECTUEUX SUR SITE - DEVIS SANS SUITE</t>
  </si>
  <si>
    <t>ANNULE ET REMPLACE PAR LE B013132</t>
  </si>
  <si>
    <t>FACTURE 32295 - BLAIN DU 31/03/2021</t>
  </si>
  <si>
    <t>FACTURE 009T210005900 DU 11/02/21 de 2516,51€ - richardson
FACTURE 009T210007070 du 19/02/21 de 99,70€ - richardson
FACTURE 009T10012099 - RICHARDSON DU 24/03/2021</t>
  </si>
  <si>
    <t>FACTURE F01039441 - DISCOTHERM DU 1/03/2021</t>
  </si>
  <si>
    <t>FACTURE 3125602 - SOFINTHER DU 31/03/2021</t>
  </si>
  <si>
    <t>FACTURE 20210307670 - SOFINTHER DU 31/03/2021</t>
  </si>
  <si>
    <t>FACTURE 3125581 DU 31/03/2021 - SOFINTHER
FACTURE 31456939 DU 30/04/2021 - SOFINTHER</t>
  </si>
  <si>
    <t>FACTURE FA-1871-2021 AIRWELL DU 16/04/2021</t>
  </si>
  <si>
    <t>FACTURE 211025170 - COFRISET DU 02/04/2021</t>
  </si>
  <si>
    <t>FACTURE 17005952-21 CUENOD DU 19/04/2021</t>
  </si>
  <si>
    <t>FACTURE FA-120766 - DERESSY DU 12/05/2021</t>
  </si>
  <si>
    <t>FACTURE 1743918 - France Air du 28/04/2021</t>
  </si>
  <si>
    <t>FACTURE FE0659 - IDEEAU DU 07/05/2021</t>
  </si>
  <si>
    <t>FACTURE FD8790 - IDEEAU DU 09/04/2021</t>
  </si>
  <si>
    <t>FACTURE 67629153 LOXAM DU 30/04/2021</t>
  </si>
  <si>
    <t>FACTURE 0S95962 PROLIANS DU 30/04/2021
OUTILLAGE N. POINSSOT &amp; J.EMPEYTA - 55€ de frais de port en plus sur facture non comptabilisé sur BC</t>
  </si>
  <si>
    <t>FACTURE 975142953 REXEL DU 30/04/2021</t>
  </si>
  <si>
    <t>12100807</t>
  </si>
  <si>
    <t>B013598</t>
  </si>
  <si>
    <t>12100885</t>
  </si>
  <si>
    <t>B013600</t>
  </si>
  <si>
    <t>12002245</t>
  </si>
  <si>
    <t>B013606</t>
  </si>
  <si>
    <t>B013608</t>
  </si>
  <si>
    <t>B013609</t>
  </si>
  <si>
    <t>AIR LIQUIDE (VILLEURBANNE )</t>
  </si>
  <si>
    <t>12100414</t>
  </si>
  <si>
    <t>B013611</t>
  </si>
  <si>
    <t>12100919</t>
  </si>
  <si>
    <t>B013618</t>
  </si>
  <si>
    <t>B013621</t>
  </si>
  <si>
    <t>B013630</t>
  </si>
  <si>
    <t>B013633</t>
  </si>
  <si>
    <t>B013639</t>
  </si>
  <si>
    <t>12100148</t>
  </si>
  <si>
    <t>B013640</t>
  </si>
  <si>
    <t>B013641</t>
  </si>
  <si>
    <t>12100424</t>
  </si>
  <si>
    <t>B013646</t>
  </si>
  <si>
    <t>12100593</t>
  </si>
  <si>
    <t>FRANCE ENERGIE</t>
  </si>
  <si>
    <t>12100877</t>
  </si>
  <si>
    <t>B013655</t>
  </si>
  <si>
    <t>12001907</t>
  </si>
  <si>
    <t>COMBEMOREL PLATRERIE PEINTURE</t>
  </si>
  <si>
    <t>B013664</t>
  </si>
  <si>
    <t>B013668</t>
  </si>
  <si>
    <t>B013670</t>
  </si>
  <si>
    <t>B013675</t>
  </si>
  <si>
    <t>ANDREW SYKES CLIMAT LOCATION</t>
  </si>
  <si>
    <t>B013677</t>
  </si>
  <si>
    <t>12001556</t>
  </si>
  <si>
    <t>SB THERMIQUE (Chaudière bois)</t>
  </si>
  <si>
    <t>B013679</t>
  </si>
  <si>
    <t>B013688</t>
  </si>
  <si>
    <t>12100139</t>
  </si>
  <si>
    <t>B013692</t>
  </si>
  <si>
    <t>B013697</t>
  </si>
  <si>
    <t>B013699</t>
  </si>
  <si>
    <t>B013708</t>
  </si>
  <si>
    <t>12100739</t>
  </si>
  <si>
    <t>B013712</t>
  </si>
  <si>
    <t>B013722</t>
  </si>
  <si>
    <t>B013723</t>
  </si>
  <si>
    <t>HVAC SYSTEMS</t>
  </si>
  <si>
    <t>12101015</t>
  </si>
  <si>
    <t>12100935</t>
  </si>
  <si>
    <t>B013729</t>
  </si>
  <si>
    <t>B013732</t>
  </si>
  <si>
    <t>12100252</t>
  </si>
  <si>
    <t>12100235</t>
  </si>
  <si>
    <t>12001216</t>
  </si>
  <si>
    <t>B013738</t>
  </si>
  <si>
    <t>B013740</t>
  </si>
  <si>
    <t>CIAT</t>
  </si>
  <si>
    <t>B013743</t>
  </si>
  <si>
    <t>12100202</t>
  </si>
  <si>
    <t>TRAVAUX OGF SAVIGNEUX</t>
  </si>
  <si>
    <t>B013752</t>
  </si>
  <si>
    <t>12001968</t>
  </si>
  <si>
    <t>12100466</t>
  </si>
  <si>
    <t>B013762</t>
  </si>
  <si>
    <t>EMC2</t>
  </si>
  <si>
    <t>B013768</t>
  </si>
  <si>
    <t>B013769</t>
  </si>
  <si>
    <t>FACTURE 211034473 - COFRISET DU 07/05/2021</t>
  </si>
  <si>
    <t>FACTURE F69076364 - PPC DU 07/05/2021 - Manque 123,61€ - 1 kit entretien + 1 joint Ø150 +1 joint viseur + 1 joint torique</t>
  </si>
  <si>
    <t>ANNULE SF</t>
  </si>
  <si>
    <t>FACTURE 52348746 - MITSUBISHI DU 18/05/2021 - différente de 400€ car 0,5 journée au lieu de 1 journée
SELON VOTRE DEVIS REF 15454 du 30/03/2021</t>
  </si>
  <si>
    <t>FACTURE 45805 - GIROUD DU 30/04/2021</t>
  </si>
  <si>
    <t>FACTURE 45805 - GIROUD DU 30/04/2021 - 215,60€ DE TROP SUR BC CAR 1 SEULE POMPE DE LIVREE</t>
  </si>
  <si>
    <t>FACTURE FC45806 - GIROUD DU 30/04/2021 - 5€ DE + SUR BC ECOPARTICIPATION NON COMPTE A LA FACTURATION</t>
  </si>
  <si>
    <t>FACTURE 8S22144 HYDRALIANS DU 30/04/2021</t>
  </si>
  <si>
    <t>FACTURE F69075127 - IS DU 17/03/2021</t>
  </si>
  <si>
    <t>FACTURE FA2101691 - BLMR DU 31/03/2021 + 13€ de forfait + 5,15€ de bris hors bc</t>
  </si>
  <si>
    <t>FACTURE F69075215 - IS DU 19/03/2021</t>
  </si>
  <si>
    <t>BON ANNULE MATERIEL RENDU - DEVIS mis sans suite à la demande de M. COUPAUD
FACTURE 3125585 DU 31/03/2021 DE 615,95€
AVOIR 3153360 DU 18/05/2021 DE 615,95€</t>
  </si>
  <si>
    <t>FACTURE CF6943630 - IS DU 31/03/2021</t>
  </si>
  <si>
    <t xml:space="preserve">FACTURE CF6943630 - IS DU 31/03/2021 </t>
  </si>
  <si>
    <t>FACTURE F69076365 IS DU 07/05/2021</t>
  </si>
  <si>
    <t>FACTURE F69076641 IS DU 27/05/2021</t>
  </si>
  <si>
    <t>FACTURE F0000145 VECTORI DU 07/05/2021</t>
  </si>
  <si>
    <t>FACTURE 975377408 REXEL DU 17/05/2021</t>
  </si>
  <si>
    <t>FACTURE 975377401 REXEL DU 17/05/2021</t>
  </si>
  <si>
    <t>FACTURE FE0657 - IDEEAU DU 07/05/2021</t>
  </si>
  <si>
    <t>FACTURES 8S29410 et 8S29408 HYDRALIANS DU 31/05/2021</t>
  </si>
  <si>
    <t>FACTURE 98412358 PUM DU 25/05/2021</t>
  </si>
  <si>
    <t>FACTURE 975377399 REEL DU 17/05/2021 - non classée</t>
  </si>
  <si>
    <t>FACTURE F20210089 - CHOUQUET DU 30/03/2021</t>
  </si>
  <si>
    <t>FACTURE CF6943923 PPC DU 31/05/2021</t>
  </si>
  <si>
    <t xml:space="preserve">FACTURE CF6943923 PPC DU 31/05/2021 </t>
  </si>
  <si>
    <t>B013774</t>
  </si>
  <si>
    <t>22100845</t>
  </si>
  <si>
    <t>B013780</t>
  </si>
  <si>
    <t>B013781</t>
  </si>
  <si>
    <t>12000280</t>
  </si>
  <si>
    <t>22100829</t>
  </si>
  <si>
    <t>B013785</t>
  </si>
  <si>
    <t>Point P Villeurbanne</t>
  </si>
  <si>
    <t>12100815</t>
  </si>
  <si>
    <t>12002051</t>
  </si>
  <si>
    <t>KINGSPAN LIGHT + AIR</t>
  </si>
  <si>
    <t>B013795</t>
  </si>
  <si>
    <t>TRANE</t>
  </si>
  <si>
    <t>151122</t>
  </si>
  <si>
    <t>B013806</t>
  </si>
  <si>
    <t>12100911</t>
  </si>
  <si>
    <t>B013808</t>
  </si>
  <si>
    <t>12100825</t>
  </si>
  <si>
    <t>B013812</t>
  </si>
  <si>
    <t>EAU ET VAPEUR</t>
  </si>
  <si>
    <t>B013813</t>
  </si>
  <si>
    <t>FRANCE REGULATION</t>
  </si>
  <si>
    <t>B013820</t>
  </si>
  <si>
    <t>12100922</t>
  </si>
  <si>
    <t>B013821</t>
  </si>
  <si>
    <t>ROLESCO (VENISSIEUX )</t>
  </si>
  <si>
    <t>B013827</t>
  </si>
  <si>
    <t>12101044</t>
  </si>
  <si>
    <t>M2EI</t>
  </si>
  <si>
    <t>B013831</t>
  </si>
  <si>
    <t>B013832</t>
  </si>
  <si>
    <t>B013838</t>
  </si>
  <si>
    <t>B013839</t>
  </si>
  <si>
    <t>B013845</t>
  </si>
  <si>
    <t>B013848</t>
  </si>
  <si>
    <t>12001117</t>
  </si>
  <si>
    <t>12100441</t>
  </si>
  <si>
    <t>22100782</t>
  </si>
  <si>
    <t>B013871</t>
  </si>
  <si>
    <t>HARGASSNER</t>
  </si>
  <si>
    <t>B013877</t>
  </si>
  <si>
    <t>ACS ( Assistance climatisation service)</t>
  </si>
  <si>
    <t>12101167</t>
  </si>
  <si>
    <t>B013878</t>
  </si>
  <si>
    <t>B013881</t>
  </si>
  <si>
    <t>B013882</t>
  </si>
  <si>
    <t>12101065</t>
  </si>
  <si>
    <t>B013883</t>
  </si>
  <si>
    <t>12101187</t>
  </si>
  <si>
    <t>B013884</t>
  </si>
  <si>
    <t>12101190</t>
  </si>
  <si>
    <t>B013885</t>
  </si>
  <si>
    <t>COMPTE.R</t>
  </si>
  <si>
    <t>B013886</t>
  </si>
  <si>
    <t>B013887</t>
  </si>
  <si>
    <t>B013888</t>
  </si>
  <si>
    <t>B013890</t>
  </si>
  <si>
    <t>B013891</t>
  </si>
  <si>
    <t>12101183</t>
  </si>
  <si>
    <t>12001981</t>
  </si>
  <si>
    <t>22100836</t>
  </si>
  <si>
    <t>B013894</t>
  </si>
  <si>
    <t>B013896</t>
  </si>
  <si>
    <t>B013897</t>
  </si>
  <si>
    <t>B013898</t>
  </si>
  <si>
    <t>B013899</t>
  </si>
  <si>
    <t>B013900</t>
  </si>
  <si>
    <t>B013901</t>
  </si>
  <si>
    <t>12101196</t>
  </si>
  <si>
    <t>B013902</t>
  </si>
  <si>
    <t>12101141</t>
  </si>
  <si>
    <t>B013903</t>
  </si>
  <si>
    <t>12101152</t>
  </si>
  <si>
    <t>B013904</t>
  </si>
  <si>
    <t>12101202</t>
  </si>
  <si>
    <t>B013906</t>
  </si>
  <si>
    <t>B013907</t>
  </si>
  <si>
    <t>B013909</t>
  </si>
  <si>
    <t>B013910</t>
  </si>
  <si>
    <t>12101112</t>
  </si>
  <si>
    <t>B013911</t>
  </si>
  <si>
    <t>12101149</t>
  </si>
  <si>
    <t>B013913</t>
  </si>
  <si>
    <t>12101153</t>
  </si>
  <si>
    <t>B013915</t>
  </si>
  <si>
    <t>12100992</t>
  </si>
  <si>
    <t>B013916</t>
  </si>
  <si>
    <t>12100989</t>
  </si>
  <si>
    <t>12101122</t>
  </si>
  <si>
    <t>B013918</t>
  </si>
  <si>
    <t>B013919</t>
  </si>
  <si>
    <t>B013922</t>
  </si>
  <si>
    <t>B013923</t>
  </si>
  <si>
    <t>B013924</t>
  </si>
  <si>
    <t>LCT PLOMBERIE</t>
  </si>
  <si>
    <t>12101195</t>
  </si>
  <si>
    <t>22100743</t>
  </si>
  <si>
    <t>B013926</t>
  </si>
  <si>
    <t>B013927</t>
  </si>
  <si>
    <t>B013928</t>
  </si>
  <si>
    <t>12101212</t>
  </si>
  <si>
    <t>Facture n°F20210216 du 28.06.2021</t>
  </si>
  <si>
    <t>B013930</t>
  </si>
  <si>
    <t>12100939</t>
  </si>
  <si>
    <t>B013931</t>
  </si>
  <si>
    <t>B013933</t>
  </si>
  <si>
    <t>B013934</t>
  </si>
  <si>
    <t>B013935</t>
  </si>
  <si>
    <t>B013937</t>
  </si>
  <si>
    <t>12101246</t>
  </si>
  <si>
    <t>Facture n°F20210206 du 23/06/2021</t>
  </si>
  <si>
    <t>B013938</t>
  </si>
  <si>
    <t>B013939</t>
  </si>
  <si>
    <t>B013941</t>
  </si>
  <si>
    <t>B013942</t>
  </si>
  <si>
    <t>12101214</t>
  </si>
  <si>
    <t>12101047</t>
  </si>
  <si>
    <t>B013944</t>
  </si>
  <si>
    <t>B013945</t>
  </si>
  <si>
    <t>B013946</t>
  </si>
  <si>
    <t>12101164</t>
  </si>
  <si>
    <t>B013947</t>
  </si>
  <si>
    <t>12101017</t>
  </si>
  <si>
    <t>B013948</t>
  </si>
  <si>
    <t>12101018</t>
  </si>
  <si>
    <t>B013949</t>
  </si>
  <si>
    <t>12101022</t>
  </si>
  <si>
    <t>B013951</t>
  </si>
  <si>
    <t>12101025</t>
  </si>
  <si>
    <t>B013952</t>
  </si>
  <si>
    <t>12101036</t>
  </si>
  <si>
    <t>B013953</t>
  </si>
  <si>
    <t>B013954</t>
  </si>
  <si>
    <t>12101055</t>
  </si>
  <si>
    <t>B013955</t>
  </si>
  <si>
    <t>B013957</t>
  </si>
  <si>
    <t>12101029</t>
  </si>
  <si>
    <t>B013958</t>
  </si>
  <si>
    <t>B013959</t>
  </si>
  <si>
    <t>12101076</t>
  </si>
  <si>
    <t>B013960</t>
  </si>
  <si>
    <t>12100991</t>
  </si>
  <si>
    <t>B013962</t>
  </si>
  <si>
    <t>RGS</t>
  </si>
  <si>
    <t>B013963</t>
  </si>
  <si>
    <t>12002250</t>
  </si>
  <si>
    <t>B013964</t>
  </si>
  <si>
    <t>B013965</t>
  </si>
  <si>
    <t>12101261</t>
  </si>
  <si>
    <t>B013966</t>
  </si>
  <si>
    <t>B013967</t>
  </si>
  <si>
    <t>B013968</t>
  </si>
  <si>
    <t>B013969</t>
  </si>
  <si>
    <t>B013970</t>
  </si>
  <si>
    <t>B013971</t>
  </si>
  <si>
    <t>12101230</t>
  </si>
  <si>
    <t>152028</t>
  </si>
  <si>
    <t>B013972</t>
  </si>
  <si>
    <t>B013973</t>
  </si>
  <si>
    <t>12101218</t>
  </si>
  <si>
    <t>B013974</t>
  </si>
  <si>
    <t>12100925</t>
  </si>
  <si>
    <t>B013975</t>
  </si>
  <si>
    <t>B013976</t>
  </si>
  <si>
    <t>12101095</t>
  </si>
  <si>
    <t>B013977</t>
  </si>
  <si>
    <t>12101096</t>
  </si>
  <si>
    <t>B013978</t>
  </si>
  <si>
    <t>12101255</t>
  </si>
  <si>
    <t>B013979</t>
  </si>
  <si>
    <t>12101262</t>
  </si>
  <si>
    <t>B013980</t>
  </si>
  <si>
    <t>12100971</t>
  </si>
  <si>
    <t>B013981</t>
  </si>
  <si>
    <t>12101140</t>
  </si>
  <si>
    <t>B013982</t>
  </si>
  <si>
    <t>12101101</t>
  </si>
  <si>
    <t>B013983</t>
  </si>
  <si>
    <t>12101201</t>
  </si>
  <si>
    <t>B013984</t>
  </si>
  <si>
    <t>12101081</t>
  </si>
  <si>
    <t>B013985</t>
  </si>
  <si>
    <t>B013986</t>
  </si>
  <si>
    <t>B013987</t>
  </si>
  <si>
    <t>B013988</t>
  </si>
  <si>
    <t>12101211</t>
  </si>
  <si>
    <t>B013989</t>
  </si>
  <si>
    <t>B013990</t>
  </si>
  <si>
    <t>12101117</t>
  </si>
  <si>
    <t>B013991</t>
  </si>
  <si>
    <t>B013992</t>
  </si>
  <si>
    <t>12101031</t>
  </si>
  <si>
    <t>B013993</t>
  </si>
  <si>
    <t>TOSHIBA CLIMATISATION</t>
  </si>
  <si>
    <t>B013994</t>
  </si>
  <si>
    <t>B013995</t>
  </si>
  <si>
    <t>B013996</t>
  </si>
  <si>
    <t>B013997</t>
  </si>
  <si>
    <t>B013998</t>
  </si>
  <si>
    <t>B013999</t>
  </si>
  <si>
    <t>B014000</t>
  </si>
  <si>
    <t>12101186</t>
  </si>
  <si>
    <t>B014001</t>
  </si>
  <si>
    <t>12100955</t>
  </si>
  <si>
    <t>B014002</t>
  </si>
  <si>
    <t>12101250</t>
  </si>
  <si>
    <t>Facture n°F20210215 du 28.06.2021</t>
  </si>
  <si>
    <t>B014003</t>
  </si>
  <si>
    <t>12101254</t>
  </si>
  <si>
    <t>B014004</t>
  </si>
  <si>
    <t>12101266</t>
  </si>
  <si>
    <t>B014005</t>
  </si>
  <si>
    <t>B014006</t>
  </si>
  <si>
    <t>B014007</t>
  </si>
  <si>
    <t>B014008</t>
  </si>
  <si>
    <t>B014009</t>
  </si>
  <si>
    <t>B014010</t>
  </si>
  <si>
    <t>12101128</t>
  </si>
  <si>
    <t>B014011</t>
  </si>
  <si>
    <t>B014012</t>
  </si>
  <si>
    <t>selon rapport du 02/10/2020</t>
  </si>
  <si>
    <t>B014013</t>
  </si>
  <si>
    <t>12101217</t>
  </si>
  <si>
    <t>B014014</t>
  </si>
  <si>
    <t>12101259</t>
  </si>
  <si>
    <t>B014015</t>
  </si>
  <si>
    <t>SOGEDAS</t>
  </si>
  <si>
    <t>B014016</t>
  </si>
  <si>
    <t>B014017</t>
  </si>
  <si>
    <t>B014018</t>
  </si>
  <si>
    <t>B014019</t>
  </si>
  <si>
    <t>12100843</t>
  </si>
  <si>
    <t>B014020</t>
  </si>
  <si>
    <t>12101287</t>
  </si>
  <si>
    <t>B014021</t>
  </si>
  <si>
    <t>12101288</t>
  </si>
  <si>
    <t>B014023</t>
  </si>
  <si>
    <t>B014024</t>
  </si>
  <si>
    <t>12101058</t>
  </si>
  <si>
    <t>B014025</t>
  </si>
  <si>
    <t>12101272</t>
  </si>
  <si>
    <t>B014026</t>
  </si>
  <si>
    <t>12101113</t>
  </si>
  <si>
    <t>B014027</t>
  </si>
  <si>
    <t>B014029</t>
  </si>
  <si>
    <t>12101185</t>
  </si>
  <si>
    <t>B014030</t>
  </si>
  <si>
    <t>12100477</t>
  </si>
  <si>
    <t>B014033</t>
  </si>
  <si>
    <t>L'ACCES</t>
  </si>
  <si>
    <t>FACTURE 975377405 COAXEL DU 17/05/2021</t>
  </si>
  <si>
    <t>FACTURE 975377400 REXEL DU 08/06/2021</t>
  </si>
  <si>
    <t xml:space="preserve">FACTURE 3162211 SOFINTHER DU 31/05/2021 </t>
  </si>
  <si>
    <t>STOCK TRAVAUX
FACTURE 0 S 123504 PROLIANS DU 31/05/2021</t>
  </si>
  <si>
    <t>FACTURE 211048489 COFRISET DU 18/06/2021</t>
  </si>
  <si>
    <t>FACTURE FE0824 IDEEAU DU 04/06/2021</t>
  </si>
  <si>
    <t>FACTURE F69076738 IS DU 02/06/2021</t>
  </si>
  <si>
    <t>FACTURE 52290840 &amp; 52290839 - MITSUBHISHI DU 06/04/2021
FACTURE 52370624 DU 03/06/2021</t>
  </si>
  <si>
    <t>FACTURE FA00000202 DU 11/06/2021 + AVOIR AV000000023 COMBEMOREL DU 15/06/2021</t>
  </si>
  <si>
    <t>FACTURE F0000195 VECTORI DU 04/06/2021</t>
  </si>
  <si>
    <r>
      <t xml:space="preserve">FACTURE F69074131 DU 08/02/2021 - INSTALLATEUR SERVICE
AVOIR F6904761 DU 26/03/2021 - INSTALLATEUR SERVICE DE 205,28€
ERREUR ACHAT ALLUMEUR ZM20
</t>
    </r>
    <r>
      <rPr>
        <b/>
        <sz val="9"/>
        <color rgb="FFFF0000"/>
        <rFont val="Calibri Light"/>
        <family val="2"/>
        <scheme val="major"/>
      </rPr>
      <t>ATTENTION ERREUR SUR FACTURE : 161,15€ alors que Devis 164,15€ voir Judith</t>
    </r>
  </si>
  <si>
    <r>
      <t>SOFINTHER ARNAS -</t>
    </r>
    <r>
      <rPr>
        <b/>
        <sz val="9"/>
        <color rgb="FFFF0000"/>
        <rFont val="Calibri Light"/>
        <family val="2"/>
        <scheme val="major"/>
      </rPr>
      <t xml:space="preserve"> 615,95€</t>
    </r>
  </si>
  <si>
    <r>
      <t>SOFINTHER ARNAS -</t>
    </r>
    <r>
      <rPr>
        <b/>
        <sz val="9"/>
        <color rgb="FFFF0000"/>
        <rFont val="Calibri Light"/>
        <family val="2"/>
        <scheme val="major"/>
      </rPr>
      <t xml:space="preserve"> 140,94€</t>
    </r>
  </si>
  <si>
    <r>
      <t>COAXEL GERLAND -</t>
    </r>
    <r>
      <rPr>
        <b/>
        <sz val="9"/>
        <rFont val="Calibri Light"/>
        <family val="2"/>
        <scheme val="major"/>
      </rPr>
      <t xml:space="preserve"> </t>
    </r>
    <r>
      <rPr>
        <b/>
        <sz val="9"/>
        <color rgb="FFFF0000"/>
        <rFont val="Calibri Light"/>
        <family val="2"/>
        <scheme val="major"/>
      </rPr>
      <t>767,00€</t>
    </r>
  </si>
  <si>
    <t>FACTURE 8072674 DU 31/03/2021 - ATLANTIC - ≠ 22,16€</t>
  </si>
  <si>
    <r>
      <t>INSTALLATEUR SERVICE -</t>
    </r>
    <r>
      <rPr>
        <sz val="9"/>
        <color rgb="FFFF0000"/>
        <rFont val="Calibri Light"/>
        <family val="2"/>
        <scheme val="major"/>
      </rPr>
      <t xml:space="preserve"> </t>
    </r>
    <r>
      <rPr>
        <b/>
        <sz val="9"/>
        <color rgb="FFFF0000"/>
        <rFont val="Calibri Light"/>
        <family val="2"/>
        <scheme val="major"/>
      </rPr>
      <t>87,75€</t>
    </r>
  </si>
  <si>
    <r>
      <t xml:space="preserve">MORENO Entreprise </t>
    </r>
    <r>
      <rPr>
        <b/>
        <sz val="9"/>
        <color rgb="FFFF0000"/>
        <rFont val="Calibri Light"/>
        <family val="2"/>
        <scheme val="major"/>
      </rPr>
      <t>-2980€</t>
    </r>
  </si>
  <si>
    <t>FACTURE 17070910/21 RENDAMAX DU 08/06/2021 - non classée</t>
  </si>
  <si>
    <t>FACTURE F69077180 IS DU 25/06/2021 - non classée</t>
  </si>
  <si>
    <t>FACTURE F69077184 IS DU 25/06/2021 - non classée</t>
  </si>
  <si>
    <t>FACTURE 716954 ATLANTIC DU 28/06/2021 - non classée</t>
  </si>
  <si>
    <t>FACTURE F69077182 IS DU 25/06/2021 - non classée</t>
  </si>
  <si>
    <t>FACTURE F69077185 IS DU 25/06/2021 - non classée</t>
  </si>
  <si>
    <t>FACTURE 717400 ATLANTIC DU 4/06/2021 - non classée</t>
  </si>
  <si>
    <t>FACTURE 3185300 SOFINTHER DU 30/06/2021 - non classée</t>
  </si>
  <si>
    <t>FACTURE 3185296 SOFINTHER DU 30/06/2021 - non classée</t>
  </si>
  <si>
    <t>FACTURE 9120109041 ATLANTIC DU 08/06/2021
AVOIR 9120109041 ATLANTIC DU 25/06/2021 - non classée</t>
  </si>
  <si>
    <t>FACTURE 889C5002426577 CLIM + DU 30/06/2021 - non classée
CLIM + CHAMBERY</t>
  </si>
  <si>
    <t xml:space="preserve">FACTURE F69075342 - IS DU 25/03/2021 </t>
  </si>
  <si>
    <t>FACTURE 97460012 - REXEL DU 31/03/2021</t>
  </si>
  <si>
    <t>FACTURE F01039408 - DISCOTHERM DU 29/03/2021</t>
  </si>
  <si>
    <t>FACTURE RI-2104289  CIAT DU 11/05/2021</t>
  </si>
  <si>
    <t>FACTURE 27152476 KILOUTOU DU 19/05/2021</t>
  </si>
  <si>
    <t>FACTURE 211051979 COFRISET DU 25/06/2021</t>
  </si>
  <si>
    <t>FACTURE 211051872 COFRISET DU 25/06/2021</t>
  </si>
  <si>
    <t>FACTURE 2021060002 DELACROIX DU 14/06/2021</t>
  </si>
  <si>
    <t>FACTURE 2021060001 DELACROIX DU 14/06/2021</t>
  </si>
  <si>
    <t>FACTURE FAC00000044 MORENO DU 24/06/2021 
TRAVAUX REMPLACEMENT PROD ECS</t>
  </si>
  <si>
    <t xml:space="preserve">FACTURE FAC00000043 MORENO DU 24/06/2021 </t>
  </si>
  <si>
    <t>FACTURE 211051803 COFRISET DU 25/06/2021</t>
  </si>
  <si>
    <t>FACTURE 957184896 AIR LIQUIDE DU 30/06/2021 - non classée</t>
  </si>
  <si>
    <t>FACTURE FD8792 - IDEEAU DU 09/04/2021</t>
  </si>
  <si>
    <t>FACTURE FD8795 - IDEEAU DU 09/04/2021</t>
  </si>
  <si>
    <t xml:space="preserve">FACTURE 686 DU 16/03/2021 - GS ENERGIE &amp; FACTURE 726 DU 06/05/2021 </t>
  </si>
  <si>
    <t>11801086
11801087
11801089
11801094
11801091
11801093
11801085</t>
  </si>
  <si>
    <t>05/06/2018
05/06/2018
05/06/2018
05/06/2018
05/06/2018
05/06/2018
05/06/2018</t>
  </si>
  <si>
    <t>22100886
22100888
22100887
22100892
22100891
22100890
22100889</t>
  </si>
  <si>
    <t>FACTURE 973853575 REXEL DU 18/01/2021 - DIFFERENCE DE 77,65€</t>
  </si>
  <si>
    <t>FACTURE 975142956 REXEL DU 30/04/2021</t>
  </si>
  <si>
    <t>FACTURE FA0090040 - THERMIPIECE DU 31/03/2021</t>
  </si>
  <si>
    <t>FACTURES 974593648 &amp; 97460011 - REXEL DU 15 et 31/03/202
FERNEY VOLTAIRE HORS CONTRAT</t>
  </si>
  <si>
    <t>FACTURE 91449951 - CARRIER DU 04/03/2021</t>
  </si>
  <si>
    <t>FACTURE RI-21009801 - CIAT DU 25/03/2021</t>
  </si>
  <si>
    <t>FACTURE 0S64957 - PROLIANS DU 31/03/2021</t>
  </si>
  <si>
    <t>FACTURE RI/21005000 - CIAT DU 15/02/2021</t>
  </si>
  <si>
    <t>FACTURE 20210407733 - R&amp;O DU 27/04/2021</t>
  </si>
  <si>
    <t>FACTURE FA120718 - DERESSY DU 30/04/2021</t>
  </si>
  <si>
    <t>FACTURE F210459-AJ VECTORI DU 23/04/2021</t>
  </si>
  <si>
    <t>FACTURE F0000125 VECTORI DU 27/04/2021</t>
  </si>
  <si>
    <t>FACTURE 8 S 29406 HYDRALIANS DU 31/05/2021 &amp; AVOIR 8A946 HYDRALIANS DU 28/06/2021</t>
  </si>
  <si>
    <t>FACTURE 975377404 REXEL DU 15/05/2021</t>
  </si>
  <si>
    <t>FACTURE 1751777 France AIR DU 17/05/2021</t>
  </si>
  <si>
    <t>FACTURE 8 S 29409 HYDRALIANS DU 31/05/2021 &amp; FACTURE 8S30392 + 8S37974 + 8S37975 DU 30/06/2021</t>
  </si>
  <si>
    <t xml:space="preserve">FACTURE 32568 BLAIN &amp; CIE DU 30/06/2021 </t>
  </si>
  <si>
    <t>FACTURE 001259545 SIDER DU 30/06/2021</t>
  </si>
  <si>
    <t>FACTURE 2021070002 DELACROIX DU 17/06/2021</t>
  </si>
  <si>
    <t>FACTURE 2021070001 DELACROIX DU 17/06/2021</t>
  </si>
  <si>
    <t>FACTURE 889C4002431691 ACS DU 30/06/2021</t>
  </si>
  <si>
    <t>FACTURE 7014458526 ALDES DU 28/06/2021
logement RIUO BRAVOS N°81</t>
  </si>
  <si>
    <t>FACTURE 9120128495 ATLANTIC DU 29/06/2021</t>
  </si>
  <si>
    <t>12001864
12100820</t>
  </si>
  <si>
    <t>06/11/2020
13/04/2021</t>
  </si>
  <si>
    <t>22100774
22100775</t>
  </si>
  <si>
    <t>FACTURE 211055582 COFRISET DU 05/07/2021</t>
  </si>
  <si>
    <t>FACTURE 211055674 COFRISET DU 30/06/2021</t>
  </si>
  <si>
    <t>FACTURE 211055492 COFRISET DU 30/06/2021
SELON VOTRE DEVIS 0072912532 DU 14/04/2021 - POUR Franck Jean-Louis</t>
  </si>
  <si>
    <t>FACTURE FC211343 DISTRITECH DU 29/06/2021</t>
  </si>
  <si>
    <t>FACTURE 6589900 EAU ET VAPEUR DU 30/06/2021</t>
  </si>
  <si>
    <t>FACTURE FC46285 GIROUD DU 30/06/2021</t>
  </si>
  <si>
    <t>FACTURE FC46286 GIROUD DU 30/06/2021</t>
  </si>
  <si>
    <t>FACTURE FC46284 GIROUD DU 30/06/2021</t>
  </si>
  <si>
    <t>FACTURE FC46284 GIROUD DU 30/06/2021
CONSOMMABLE JULIEN LUDWIG</t>
  </si>
  <si>
    <t>FACTURE 08S3776 HYDRALIANS DU 30/06/2021</t>
  </si>
  <si>
    <t>FACTURE 21061314-IRA IGIENAIR DU 30/06/2021</t>
  </si>
  <si>
    <t>FACTURE FAC009077 JUHEM DU 17/06/2021</t>
  </si>
  <si>
    <t>FACTURE FAC-2021-06849 MG INSTRUMENTS DU 28/06/2021
SELON VOTRE DEVIS DEV-2021-11760 DU 24/06/2021 - 1 POUR DOMBON - 1 POUR CUILLERAT</t>
  </si>
  <si>
    <t>FACTURE 52411284 MITSUBISHI DU 28/06/2021
travaux local poubel et autocom</t>
  </si>
  <si>
    <t>FACTURE 52381359 MITSUBISHI DU 09/06/2021 + FACTURE 52410687 MITSUBISHI DU 28/06/2021</t>
  </si>
  <si>
    <t>FACTURE F69077179 IS DU 25/06/2021
selon votre devis PCDL43393 DU 04/05/2021 - POUR FRANCK JEAN LOUIS</t>
  </si>
  <si>
    <t>FACTURE F69077203 IS DU 28/06/2021</t>
  </si>
  <si>
    <t>FACTURE 0151589 PROLIANS DU 30/06/2021
VOTRE BL 1234096 DU 24/06/2021 - HAKAN DUYGU</t>
  </si>
  <si>
    <t>FACTURE 0S151588 PROLIANS DU 30/06/2021
BL 1226541 DU 16/06/2021 - HAKAN DUYGU</t>
  </si>
  <si>
    <t>FACTURE 20210607925 R&amp;0 DU 29/06/2021</t>
  </si>
  <si>
    <t>FACTURE 20210607943 R&amp;O du 29/06/2021</t>
  </si>
  <si>
    <t>FACTURE 97595065 REXEL DU 30/06/2021
Travaux production ECS</t>
  </si>
  <si>
    <t>FACTURE 975895075 REXEL DU 30/06/2021
VOTRE AR000606408 DU 22/06/2021</t>
  </si>
  <si>
    <t>FACTURE 1127234 RGS DU 28/06/2021
Pompe à main vase d'expansion
selon votre devis 228691 du 22/06/2021</t>
  </si>
  <si>
    <t>FACTURE 3125591 DU 31/03/2021 - SOFINTHER + AVOIR 3185281 DU 30/06/2021 DE 52,21€</t>
  </si>
  <si>
    <t>FACTURE 3185295 SOFINTHER DU 30/06/2021</t>
  </si>
  <si>
    <t>FACTURE 3185297 SOFINTHER DU 30/06/2021</t>
  </si>
  <si>
    <t>FACTURE 3185302 SOFINTHER DU 30/06/2021</t>
  </si>
  <si>
    <t>FACTURE 3185283 SOFINTHER DU 30/06/2021</t>
  </si>
  <si>
    <t>FACTURE 3185299 SOFINTHER DU 30/06/2021
TRAVAUX REMPLACEMENT GROUPE FROID</t>
  </si>
  <si>
    <t>B014035</t>
  </si>
  <si>
    <t>B014036</t>
  </si>
  <si>
    <t>12100867</t>
  </si>
  <si>
    <t>22100910</t>
  </si>
  <si>
    <t>B014037</t>
  </si>
  <si>
    <t>12101281</t>
  </si>
  <si>
    <t>B014038</t>
  </si>
  <si>
    <t>12101194</t>
  </si>
  <si>
    <t>B014039</t>
  </si>
  <si>
    <t>B014040</t>
  </si>
  <si>
    <t>12101314</t>
  </si>
  <si>
    <t>Facture CHOUQUET N°F20210238 du 12/07/2021</t>
  </si>
  <si>
    <t>B014041</t>
  </si>
  <si>
    <t>12101260</t>
  </si>
  <si>
    <t>B014042</t>
  </si>
  <si>
    <t>B014043</t>
  </si>
  <si>
    <t>22100904</t>
  </si>
  <si>
    <t>B014044</t>
  </si>
  <si>
    <t>12101349</t>
  </si>
  <si>
    <t>32100116</t>
  </si>
  <si>
    <t>B014046</t>
  </si>
  <si>
    <t>12101270</t>
  </si>
  <si>
    <t>22100884</t>
  </si>
  <si>
    <t>12101184</t>
  </si>
  <si>
    <t>B014048</t>
  </si>
  <si>
    <t>B014049</t>
  </si>
  <si>
    <t>12101189</t>
  </si>
  <si>
    <t>22100861</t>
  </si>
  <si>
    <t>B014050</t>
  </si>
  <si>
    <t>B014051</t>
  </si>
  <si>
    <t>12101143</t>
  </si>
  <si>
    <t>22100732</t>
  </si>
  <si>
    <t>B014052</t>
  </si>
  <si>
    <t>B014053</t>
  </si>
  <si>
    <t>B014054</t>
  </si>
  <si>
    <t>12001217</t>
  </si>
  <si>
    <t>B014055</t>
  </si>
  <si>
    <t>B014056</t>
  </si>
  <si>
    <t>B014057</t>
  </si>
  <si>
    <t>12100938</t>
  </si>
  <si>
    <t>22100751</t>
  </si>
  <si>
    <t>B014060</t>
  </si>
  <si>
    <t>12101319</t>
  </si>
  <si>
    <t>B014061</t>
  </si>
  <si>
    <t>12100618</t>
  </si>
  <si>
    <t>B014063</t>
  </si>
  <si>
    <t>B014064</t>
  </si>
  <si>
    <t>12101335</t>
  </si>
  <si>
    <t>Facture CHOUQUET n°F20210234 du 07/07/2021</t>
  </si>
  <si>
    <t>B014065</t>
  </si>
  <si>
    <t>12101318</t>
  </si>
  <si>
    <t>B014066</t>
  </si>
  <si>
    <t>B014067</t>
  </si>
  <si>
    <t>151209</t>
  </si>
  <si>
    <t>B014068</t>
  </si>
  <si>
    <t>B014069</t>
  </si>
  <si>
    <t>22100913</t>
  </si>
  <si>
    <t>B014070</t>
  </si>
  <si>
    <t>B014071</t>
  </si>
  <si>
    <t>B014072</t>
  </si>
  <si>
    <t>12100887</t>
  </si>
  <si>
    <t>BC198000016</t>
  </si>
  <si>
    <t>12101306</t>
  </si>
  <si>
    <t>22100951</t>
  </si>
  <si>
    <t>B014073</t>
  </si>
  <si>
    <t>B014075</t>
  </si>
  <si>
    <t>B014076</t>
  </si>
  <si>
    <t>B014077</t>
  </si>
  <si>
    <t>B014078</t>
  </si>
  <si>
    <t>12101191</t>
  </si>
  <si>
    <t>B014080</t>
  </si>
  <si>
    <t>12101362</t>
  </si>
  <si>
    <t>Facture CHOUQUET N°F20210260 du 22/07/2021</t>
  </si>
  <si>
    <t>B014081</t>
  </si>
  <si>
    <t>B014082</t>
  </si>
  <si>
    <t>12101345</t>
  </si>
  <si>
    <t>22100971</t>
  </si>
  <si>
    <t>B014083</t>
  </si>
  <si>
    <t>B014084</t>
  </si>
  <si>
    <t>B014085</t>
  </si>
  <si>
    <t>DESEMBOUAGE LENT POT DEVISN° 12100616 ET 12100617</t>
  </si>
  <si>
    <t>B014086</t>
  </si>
  <si>
    <t>B014087</t>
  </si>
  <si>
    <t>12101342</t>
  </si>
  <si>
    <t>Facture n°F20210237 du 12/07/2021</t>
  </si>
  <si>
    <t>B014088</t>
  </si>
  <si>
    <t>12101360</t>
  </si>
  <si>
    <t>Facture CHOUQUET n°F20210236 du 12/07/2021</t>
  </si>
  <si>
    <t>B014089</t>
  </si>
  <si>
    <t>BC198000019</t>
  </si>
  <si>
    <t>2G CLIM R'</t>
  </si>
  <si>
    <t>B014092</t>
  </si>
  <si>
    <t>B014093</t>
  </si>
  <si>
    <t>B014094</t>
  </si>
  <si>
    <t>B014095</t>
  </si>
  <si>
    <t>B014096</t>
  </si>
  <si>
    <t>B014097</t>
  </si>
  <si>
    <t>12101330</t>
  </si>
  <si>
    <t>B014098</t>
  </si>
  <si>
    <t>B014099</t>
  </si>
  <si>
    <t>12101263</t>
  </si>
  <si>
    <t>22100968</t>
  </si>
  <si>
    <t>B014100</t>
  </si>
  <si>
    <t>12101309</t>
  </si>
  <si>
    <t>B014101</t>
  </si>
  <si>
    <t>12101179</t>
  </si>
  <si>
    <t>B014102</t>
  </si>
  <si>
    <t>12101264</t>
  </si>
  <si>
    <t>B014103</t>
  </si>
  <si>
    <t>12101378</t>
  </si>
  <si>
    <t>Facture CHOUQUET N°F20210246 du 16/07/2021</t>
  </si>
  <si>
    <t>B014104</t>
  </si>
  <si>
    <t>12100576</t>
  </si>
  <si>
    <t>B014105</t>
  </si>
  <si>
    <t>B014106</t>
  </si>
  <si>
    <t>12101325</t>
  </si>
  <si>
    <t>B014107</t>
  </si>
  <si>
    <t>SANIBAIN CHAUFFAGE</t>
  </si>
  <si>
    <t>12101351</t>
  </si>
  <si>
    <t>B014108</t>
  </si>
  <si>
    <t>B014109</t>
  </si>
  <si>
    <t>12101383</t>
  </si>
  <si>
    <t>Facture CHOUQUET n°F20210245 du 16/07/2021</t>
  </si>
  <si>
    <t>B014110</t>
  </si>
  <si>
    <t>12101365</t>
  </si>
  <si>
    <t>B014111</t>
  </si>
  <si>
    <t>B014112</t>
  </si>
  <si>
    <t>B014113</t>
  </si>
  <si>
    <t>12101380</t>
  </si>
  <si>
    <t>22100960</t>
  </si>
  <si>
    <t>B014114</t>
  </si>
  <si>
    <t>B014115</t>
  </si>
  <si>
    <t>B014116</t>
  </si>
  <si>
    <t>B014117</t>
  </si>
  <si>
    <t>12100690</t>
  </si>
  <si>
    <t>B014118</t>
  </si>
  <si>
    <t>12100679</t>
  </si>
  <si>
    <t>B014119</t>
  </si>
  <si>
    <t>SELON DEV043267 DU 13/07/21 - CONSOMMABLE AMR</t>
  </si>
  <si>
    <t>B014120</t>
  </si>
  <si>
    <t>SAS CLIMACTION</t>
  </si>
  <si>
    <t>B014121</t>
  </si>
  <si>
    <t>B014122</t>
  </si>
  <si>
    <t>12101352</t>
  </si>
  <si>
    <t>B014123</t>
  </si>
  <si>
    <t>B014124</t>
  </si>
  <si>
    <t>12101203</t>
  </si>
  <si>
    <t>B014125</t>
  </si>
  <si>
    <t>12101327</t>
  </si>
  <si>
    <t>B014126</t>
  </si>
  <si>
    <t>12100248</t>
  </si>
  <si>
    <t>lycee cibeins</t>
  </si>
  <si>
    <t>B014127</t>
  </si>
  <si>
    <t>B014128</t>
  </si>
  <si>
    <t>B014129</t>
  </si>
  <si>
    <t>12101375</t>
  </si>
  <si>
    <t>22100976</t>
  </si>
  <si>
    <t>B014130</t>
  </si>
  <si>
    <t>B014131</t>
  </si>
  <si>
    <t>12101346</t>
  </si>
  <si>
    <t>B014132</t>
  </si>
  <si>
    <t>12101331</t>
  </si>
  <si>
    <t>B014133</t>
  </si>
  <si>
    <t>12101424</t>
  </si>
  <si>
    <t>B014134</t>
  </si>
  <si>
    <t>12101426</t>
  </si>
  <si>
    <t>Facture CHOUQUET N°F20210259 du 22/07/2021</t>
  </si>
  <si>
    <t>B014135</t>
  </si>
  <si>
    <t>B014136</t>
  </si>
  <si>
    <t>B014137</t>
  </si>
  <si>
    <t>B014138</t>
  </si>
  <si>
    <t>12101455</t>
  </si>
  <si>
    <t>22100934</t>
  </si>
  <si>
    <t>B014139</t>
  </si>
  <si>
    <t>B014140</t>
  </si>
  <si>
    <t>B014141</t>
  </si>
  <si>
    <t>B014142</t>
  </si>
  <si>
    <t>B014143</t>
  </si>
  <si>
    <t>B014144</t>
  </si>
  <si>
    <t>12101419</t>
  </si>
  <si>
    <t>B014145</t>
  </si>
  <si>
    <t>B014146</t>
  </si>
  <si>
    <t>12101412</t>
  </si>
  <si>
    <t>22100966</t>
  </si>
  <si>
    <t>B014147</t>
  </si>
  <si>
    <t>B014148</t>
  </si>
  <si>
    <t>B014149</t>
  </si>
  <si>
    <t>B014150</t>
  </si>
  <si>
    <t>12101408</t>
  </si>
  <si>
    <t>Facture CHOUQUET n°F20210277 du 03.08.2021</t>
  </si>
  <si>
    <t>B014151</t>
  </si>
  <si>
    <t>facture CHOUQUET n°F20210264 du 02.08.2021</t>
  </si>
  <si>
    <t>B014152</t>
  </si>
  <si>
    <t>B014153</t>
  </si>
  <si>
    <t>12100940</t>
  </si>
  <si>
    <t>22100974</t>
  </si>
  <si>
    <t>B014154</t>
  </si>
  <si>
    <t>B014155</t>
  </si>
  <si>
    <t>B014156</t>
  </si>
  <si>
    <t>B014157</t>
  </si>
  <si>
    <t>B014158</t>
  </si>
  <si>
    <t>12101452</t>
  </si>
  <si>
    <t>B014159</t>
  </si>
  <si>
    <t>B014160</t>
  </si>
  <si>
    <t>12101415</t>
  </si>
  <si>
    <t>22100973</t>
  </si>
  <si>
    <t>B014161</t>
  </si>
  <si>
    <t>B014162</t>
  </si>
  <si>
    <t>12101515</t>
  </si>
  <si>
    <t>B014163</t>
  </si>
  <si>
    <t>12101446</t>
  </si>
  <si>
    <t>22100962</t>
  </si>
  <si>
    <t>B014164</t>
  </si>
  <si>
    <t>12101466</t>
  </si>
  <si>
    <t>Facture n°F20210261 du 02/08/2021</t>
  </si>
  <si>
    <t>B014165</t>
  </si>
  <si>
    <t>12101336</t>
  </si>
  <si>
    <t>22100963</t>
  </si>
  <si>
    <t>B014166</t>
  </si>
  <si>
    <t>B014167</t>
  </si>
  <si>
    <t>12101462</t>
  </si>
  <si>
    <t>22100961</t>
  </si>
  <si>
    <t>B014168</t>
  </si>
  <si>
    <t>B014169</t>
  </si>
  <si>
    <t>B014170</t>
  </si>
  <si>
    <t>B014171</t>
  </si>
  <si>
    <t>B014172</t>
  </si>
  <si>
    <t>B014173</t>
  </si>
  <si>
    <t>12101436</t>
  </si>
  <si>
    <t>22100964</t>
  </si>
  <si>
    <t>B014174</t>
  </si>
  <si>
    <t>B014177</t>
  </si>
  <si>
    <t>12101337</t>
  </si>
  <si>
    <t>22100981</t>
  </si>
  <si>
    <t>B014178</t>
  </si>
  <si>
    <t>B014179</t>
  </si>
  <si>
    <t>B014181</t>
  </si>
  <si>
    <t>CARREAU</t>
  </si>
  <si>
    <t>travaux  chaufferie</t>
  </si>
  <si>
    <t>B014183</t>
  </si>
  <si>
    <t>12101486</t>
  </si>
  <si>
    <t>Facture CHOUQUET n°F20210263 du 02.08.2021</t>
  </si>
  <si>
    <t>B014184</t>
  </si>
  <si>
    <t>12101487</t>
  </si>
  <si>
    <t>Facture CHOUQUET n°F20210262 du 02.08.2021</t>
  </si>
  <si>
    <t>B014185</t>
  </si>
  <si>
    <t>SINTEC (Bureau d'Etudes)</t>
  </si>
  <si>
    <t>12101484</t>
  </si>
  <si>
    <t>ETUDE STRUCUTRE GROUPE FROID</t>
  </si>
  <si>
    <t>B014186</t>
  </si>
  <si>
    <t>B014187</t>
  </si>
  <si>
    <t>B014188</t>
  </si>
  <si>
    <t>TRAVAUX CLIMATISATION ETAGE 5</t>
  </si>
  <si>
    <t>B014189</t>
  </si>
  <si>
    <t>TRAVAUX REMPLACEMENT CLIMATISATION RDC</t>
  </si>
  <si>
    <t>B014190</t>
  </si>
  <si>
    <t>12101483</t>
  </si>
  <si>
    <t>B014191</t>
  </si>
  <si>
    <t>B014192</t>
  </si>
  <si>
    <t>12101458</t>
  </si>
  <si>
    <t>B014193</t>
  </si>
  <si>
    <t>12101443</t>
  </si>
  <si>
    <t>B014194</t>
  </si>
  <si>
    <t>12101478</t>
  </si>
  <si>
    <t>B014195</t>
  </si>
  <si>
    <t>12101390</t>
  </si>
  <si>
    <t>B014196</t>
  </si>
  <si>
    <t>12101475</t>
  </si>
  <si>
    <t>B014197</t>
  </si>
  <si>
    <t>12101516</t>
  </si>
  <si>
    <t>FACTURE RI/21021827 CIAT DU 13/07/2021 - non classée</t>
  </si>
  <si>
    <t>FACTURE 211057930 COFRISET DU 09/07/2021 - non classée</t>
  </si>
  <si>
    <t>31/07/2021
31/07/2021</t>
  </si>
  <si>
    <t>FACTURE F20210278 CHOUQUET DU 03/08/2021
selon devis n°I-1745 du 15/04/2021</t>
  </si>
  <si>
    <t>12101200
12101204</t>
  </si>
  <si>
    <t>FACTURE 0 S 181502 PROLIANS DU 31/07/2021 - non classée
BOTTE POUR JOSSELIN</t>
  </si>
  <si>
    <t>12100616
12100617</t>
  </si>
  <si>
    <t>FACTURE CHOUQUET n°F20210265 du 02.08.2021</t>
  </si>
  <si>
    <t>FACTURE FA-L11-2106-02828 LIFTA DU 30/06/2021</t>
  </si>
  <si>
    <t>FACTURE FC46288 GIROUD DU 30/06/2021</t>
  </si>
  <si>
    <t>FACTURE FC46289 GIROUD DU 30/06/2021</t>
  </si>
  <si>
    <t>FACTURE F20210229 CHOUQUET DU 05/07/2021</t>
  </si>
  <si>
    <t>FACTURE F20210228 CHOUQUET DU 05/07/2021</t>
  </si>
  <si>
    <t>FACTURE F20210232 CHOUQUET DU 07/07/2021</t>
  </si>
  <si>
    <t>FACTURE 202101222 CHOUQUET DU 02/07/2021</t>
  </si>
  <si>
    <t>FACTURE F20210183 CHOUQUET du 17/06/2021</t>
  </si>
  <si>
    <t>FACTURE 1008870 ANDREWS SYKES DU 25/05/2021 - non classée</t>
  </si>
  <si>
    <t>FACTURE 736233 MICHAUD DU 30/06/2021 - non classée</t>
  </si>
  <si>
    <t>FACTURE CF6944051 IS DU 30/06/2021 - non classée</t>
  </si>
  <si>
    <t>11801086
11801087
11801089
11801094
11801091
11801093 
11801085</t>
  </si>
  <si>
    <t>FACTURE 976136116 REXEL DU 12/07/2021 - non classée</t>
  </si>
  <si>
    <t>FACTURE FA00023 LCT PLOMBERIE du 15/06/2021</t>
  </si>
  <si>
    <t>FACTURE 0S174548 PROLIANS DU 15/07/2021</t>
  </si>
  <si>
    <t>FACTURE 975895074 REXEL DU 30/06/2021 + FACTURE 976136111 REXEL DU 12/07/2021
OFFRE DE PRIX 178446 DU 23/06/2021 - POUR LOG 2 RUE EPI DE BLE</t>
  </si>
  <si>
    <t>FACTURE 976136112 REXEL DU 12/07/2021</t>
  </si>
  <si>
    <t>FACTURE 211057862 COFRISET DU 09/07/2021</t>
  </si>
  <si>
    <t xml:space="preserve">FACTURE 211057596 COFRISET DU 09/07/2021 </t>
  </si>
  <si>
    <t>FACTURE 211057585 COFRISET DU 09/07/2021</t>
  </si>
  <si>
    <t>FACTURE 211051914 COFRISET DU 01/07/2021 + FACTURE 211057582 COFRISET DU 09/07/2021</t>
  </si>
  <si>
    <t>FACTURE 211057953 COFRISET DU 09/07/2021</t>
  </si>
  <si>
    <t>FACTURE 20210707970 R&amp;O DU 05/07/2021</t>
  </si>
  <si>
    <t>FACTURE 27441704 KILOUTOU DU 30/06/2021 + FACTURE 27464655 KILOUTOU DU 01/07/2021</t>
  </si>
  <si>
    <t>FACTURE 211056083 COFRISET DU 02/07/2021</t>
  </si>
  <si>
    <t>FACTURE 211056015 COFRISET DU 02/07/2021</t>
  </si>
  <si>
    <t>FACTURE 211056035 COFRISET DU 02/07/2021
PRE DEVIS 123321</t>
  </si>
  <si>
    <t>FACTURE 3211232 SOFINTHER DU 31/07/2021
offre de prix 2034252 du 14/06/2021</t>
  </si>
  <si>
    <t>FACTURE 3211233 SOFINTHER DU 31/07/2021</t>
  </si>
  <si>
    <t>FACTURE 3211235 SOFINTHER DU 31/07/2021</t>
  </si>
  <si>
    <t>FACTURE 3211243 SOFINTHER DU 04/08/2021</t>
  </si>
  <si>
    <t>FACTURE 20211693 COMPTE R DU 28/07/2021 
Devis 20211961 du 08/06/2021</t>
  </si>
  <si>
    <t xml:space="preserve">FACTURE FA080269 L'ACCES DU 31/07/2021 </t>
  </si>
  <si>
    <t>FACTURE 20210708012 R&amp;O DU 24/07/2021</t>
  </si>
  <si>
    <t>FACTURE 20210708016 R&amp;O DU 24/07/2021</t>
  </si>
  <si>
    <t>FACTURE 2107-17295 SOGEDAS DU 20/07/2021</t>
  </si>
  <si>
    <r>
      <t>FACTURE 974593646 DU 15/03/2021 - REXEL + A</t>
    </r>
    <r>
      <rPr>
        <b/>
        <sz val="9"/>
        <rFont val="Calibri Light"/>
        <family val="2"/>
        <scheme val="major"/>
      </rPr>
      <t>V691433865 REXEL DU 22/07/2021 + AV691433869 REXEL DU 22/07/2021</t>
    </r>
  </si>
  <si>
    <t>FACTURE F69077394 INSTALLATEUR SERVICE DU 02/07/2021</t>
  </si>
  <si>
    <t>FACTURE 6594110 EAU&amp;VAPEUR DU 31/07/2021</t>
  </si>
  <si>
    <t>FACTURE 889C5002464120 CLIM + DU 31/07/2021</t>
  </si>
  <si>
    <t>FACTURE 889C5002467633 CLIM + DU 31/07/2021</t>
  </si>
  <si>
    <t>FACTURE 889C5002458958 CLIM + DU 31/07/2021
AZOTE HYDROGENE PRIS PAR LENGLUME</t>
  </si>
  <si>
    <t>FACTURE 889C5002458956 CLIM + DU 31/07/2021
SELON B102866 DU 07/07/2021 - DEVIS DE REGUL A FAIRE</t>
  </si>
  <si>
    <t>FACTURE 211065291 COFRISET DU 30/07/2021</t>
  </si>
  <si>
    <t>FACTURE 211065495 COFIRET DU 30/07/2021</t>
  </si>
  <si>
    <t>FACTURE F-2021-0213 CUZIN DU 12/07/2021</t>
  </si>
  <si>
    <t>FACTURE FS210700318 ETT DU 26/07/2021</t>
  </si>
  <si>
    <t>FACTURE FC00007313 France ENERGIE DU 15/07/2021</t>
  </si>
  <si>
    <t>FACTURE 775 GS ENERGIE DU 06/07/2021
SELON DEVIS 965 DU 22/06/2021</t>
  </si>
  <si>
    <t>FACTURE 8 S 45690 HYDRALIANS DU 31/07/2021</t>
  </si>
  <si>
    <t>FACTURE FAC009346 JUHEM DU 20/07/2021</t>
  </si>
  <si>
    <t>FACTURE FE 4785 IDEEAU DU 29/07/2021</t>
  </si>
  <si>
    <t>FACTURE FE4646 IDEEAU DU 19/07/2021</t>
  </si>
  <si>
    <t>FACTURE 767520 LENNOX DU 01/07/2021</t>
  </si>
  <si>
    <t>FACTURE 364128058-0001 LOXAMdu 15/07/2021</t>
  </si>
  <si>
    <t>FACTURE FAC-2021-07123 G INSTRUMENTS DU 30/07/2021
DEV-2021-11960 DU 09/07/2021</t>
  </si>
  <si>
    <t>FACTURE 754816 MICHAUD CHAILLY DU 30/07/2021</t>
  </si>
  <si>
    <t>FACTURE 20210707978 R&amp;O du 21/07/2021</t>
  </si>
  <si>
    <t>FACTURE 20210707998 R&amp;O du 21/07/2021</t>
  </si>
  <si>
    <t>FACTURE 976136113 REXEL DU 12/07/2021</t>
  </si>
  <si>
    <t>FACTURE 082T210010776 RICHARDSON DU 20/07/2021</t>
  </si>
  <si>
    <t>FACTURE FC213238 SANIBAIN DU 31/07/2021</t>
  </si>
  <si>
    <t>FACTURE 3211239 SOFINTHER DU 31/07/2021</t>
  </si>
  <si>
    <t>FACTURE 3211234 SOFINTHER DU 31/07/2021</t>
  </si>
  <si>
    <t>22101011
22101012</t>
  </si>
  <si>
    <t xml:space="preserve">FACTURE 3211237 SOFINTHER DU 13/08/2021 </t>
  </si>
  <si>
    <t>FACTURE 765949 - LENNOX DU 24/05/2021 + AVOIR 768203 LENNOX DU 20/07/2021</t>
  </si>
  <si>
    <t>FACTURE 20210607928 R&amp;0 du 29/06/2021</t>
  </si>
  <si>
    <t>FACTURE 975895073 REXEL DU 30/06/2021</t>
  </si>
  <si>
    <t>FACTURE 975895072 REXEL DU 30/06/2021</t>
  </si>
  <si>
    <t>FACTURE 717244 ATLANTIC DU 24/06/2021</t>
  </si>
  <si>
    <t>FACTURE 0693140332 - VIESSMANN DU 14/06/2021</t>
  </si>
  <si>
    <t>FACTURE F0000121 - VECTORI DU 16/04/2021</t>
  </si>
  <si>
    <t>FACTURE 976136109 REXEL DU 12/07/2021</t>
  </si>
  <si>
    <t xml:space="preserve">FACTURE 976136107 REXEL DU 12/07/2021 </t>
  </si>
  <si>
    <t>FACTURE 976136108 REXEL DU 12/07/2021</t>
  </si>
  <si>
    <t>FACTURE 2021-54 AQUA PLOMBERIE DU 12/07/2021 - chantier capitainerie de digoin remplacement reseau ECS</t>
  </si>
  <si>
    <t>FACTURE F69077181 IS DU 25/06/2021</t>
  </si>
  <si>
    <t>FACTURE 0 S174549 PROLIANS DU 15/07/2021
prendre RDV pour livraison MR CHENEVIER 06/50/87/03/96</t>
  </si>
  <si>
    <t>FACTURE 52444549 MITSUBISHI DU 20/07/2021</t>
  </si>
  <si>
    <t xml:space="preserve">FACTURE 001294081 SIDER DU 20/07/2021 </t>
  </si>
  <si>
    <t>FACTURE FA00005117  SB THERMIQUE DU 07/07/2021</t>
  </si>
  <si>
    <t>FACTURE 976136115 REXEL DU 12/07/2021</t>
  </si>
  <si>
    <t>FACTURE 976136114 REXEL DU 12/07/2021</t>
  </si>
  <si>
    <t>FACTURE 76660229875 HITACHI DU 05/07/2021</t>
  </si>
  <si>
    <t>FACTURE 976286702 REXEL DU 31/07/2021
rue de crimee</t>
  </si>
  <si>
    <t>FACTURE 976286703 REXEL DU 31/07/2021</t>
  </si>
  <si>
    <t>FACTURE 143718 MGE AUTOMATISMES DU 30/07/2021
SELON VOTRE DEVIS 25429 DU 01/07/2021</t>
  </si>
  <si>
    <t>FACTURE 0 S 181503 PROLIANS LE 31/07/2021 
FOURNITURE PELLE A NEIGE</t>
  </si>
  <si>
    <t>FACTURE F69077259 IS DU 30/06/2021 de 731,44€ + FACTURE F69077727 DU 31/07/2021 DE 562,65€</t>
  </si>
  <si>
    <t>FACTURE 3211242 SOFINTHER DU 31/07/2021 
travaux chaufferie le thule</t>
  </si>
  <si>
    <t>FACTURE 5247254 MITSUBISHI DU 19/07/2021</t>
  </si>
  <si>
    <t>FACTURE 00130679 SIDER DU 31/07/2021
REMPLACEMENT CHAUFFE EAU</t>
  </si>
  <si>
    <t>FACTURE FE8896 IDEEAU DU 27/04/2021
FACTURE FE4708 IDEEAU DU 22/07/2021</t>
  </si>
  <si>
    <t>FACTURE RI/21023980 CIAT DU 02/08/2021</t>
  </si>
  <si>
    <t>FACTURE 124T210000918 RICHARDSON DU 06/08/2021</t>
  </si>
  <si>
    <t xml:space="preserve">FACTURE 3211240 SOFINTHER DU 31/07/2021 </t>
  </si>
  <si>
    <t>BC198000021</t>
  </si>
  <si>
    <t>12100547</t>
  </si>
  <si>
    <t>B014198</t>
  </si>
  <si>
    <t>12101500</t>
  </si>
  <si>
    <t>FACTURE CHOUQUET N°F20210284 du 06/08/2021</t>
  </si>
  <si>
    <t>B014199</t>
  </si>
  <si>
    <t>B014200</t>
  </si>
  <si>
    <t>B014201</t>
  </si>
  <si>
    <t>12101491</t>
  </si>
  <si>
    <t>Facture CHOUQUET N°F20210287 du 09/08/2021</t>
  </si>
  <si>
    <t>B014202</t>
  </si>
  <si>
    <t>B014203</t>
  </si>
  <si>
    <t>12101489</t>
  </si>
  <si>
    <t>Facture n°F20210288 du 09/08/2021</t>
  </si>
  <si>
    <t>B014204</t>
  </si>
  <si>
    <t>B014205</t>
  </si>
  <si>
    <t>B014206</t>
  </si>
  <si>
    <t>12101493</t>
  </si>
  <si>
    <t>22101003</t>
  </si>
  <si>
    <t>B014208</t>
  </si>
  <si>
    <t>B014209</t>
  </si>
  <si>
    <t>12100259</t>
  </si>
  <si>
    <t>B014210</t>
  </si>
  <si>
    <t>B014211</t>
  </si>
  <si>
    <t>B014212</t>
  </si>
  <si>
    <t>12101535</t>
  </si>
  <si>
    <t>B014213</t>
  </si>
  <si>
    <t>FOURNITURE RELAIS FUEL LANDIS LOA24</t>
  </si>
  <si>
    <t>B014214</t>
  </si>
  <si>
    <t>12101526</t>
  </si>
  <si>
    <t>B014215</t>
  </si>
  <si>
    <t>12101083</t>
  </si>
  <si>
    <t>B014216</t>
  </si>
  <si>
    <t>12000649</t>
  </si>
  <si>
    <t>changement chaudière de gauche percée</t>
  </si>
  <si>
    <t>B014217</t>
  </si>
  <si>
    <t>12101192</t>
  </si>
  <si>
    <t>B014218</t>
  </si>
  <si>
    <t>B014219</t>
  </si>
  <si>
    <t>B014220</t>
  </si>
  <si>
    <t>B014221</t>
  </si>
  <si>
    <t>12101442</t>
  </si>
  <si>
    <t>22101061</t>
  </si>
  <si>
    <t>B014222</t>
  </si>
  <si>
    <t>12101413</t>
  </si>
  <si>
    <t>22101016</t>
  </si>
  <si>
    <t>B014223</t>
  </si>
  <si>
    <t>FLUIDES SERVICE</t>
  </si>
  <si>
    <t>AO ECOLE MATERNELLE DE LIMAS</t>
  </si>
  <si>
    <t>B014224</t>
  </si>
  <si>
    <t>12101338</t>
  </si>
  <si>
    <t>B014225</t>
  </si>
  <si>
    <t>12101464</t>
  </si>
  <si>
    <t>B014226</t>
  </si>
  <si>
    <t>B014227</t>
  </si>
  <si>
    <t>B014228</t>
  </si>
  <si>
    <t>12101465</t>
  </si>
  <si>
    <t>B014229</t>
  </si>
  <si>
    <t>B014230</t>
  </si>
  <si>
    <t>12101549</t>
  </si>
  <si>
    <t>B014231</t>
  </si>
  <si>
    <t>12101552</t>
  </si>
  <si>
    <t>B014232</t>
  </si>
  <si>
    <t>12101554</t>
  </si>
  <si>
    <t>B014233</t>
  </si>
  <si>
    <t>B014234</t>
  </si>
  <si>
    <t>B014235</t>
  </si>
  <si>
    <t>12101559</t>
  </si>
  <si>
    <t>B014236</t>
  </si>
  <si>
    <t>12101562</t>
  </si>
  <si>
    <t>22101059</t>
  </si>
  <si>
    <t>B014238</t>
  </si>
  <si>
    <t>B014239</t>
  </si>
  <si>
    <t>12100357</t>
  </si>
  <si>
    <t>B014240</t>
  </si>
  <si>
    <t>B014241</t>
  </si>
  <si>
    <t>12101496</t>
  </si>
  <si>
    <t>22101009</t>
  </si>
  <si>
    <t>B014242</t>
  </si>
  <si>
    <t>BON DE COMMANDE ANULEE LE 13/08/2021</t>
  </si>
  <si>
    <t>B014243</t>
  </si>
  <si>
    <t>12101492</t>
  </si>
  <si>
    <t>22100994</t>
  </si>
  <si>
    <t>B014244</t>
  </si>
  <si>
    <t>12101307</t>
  </si>
  <si>
    <t>B014245</t>
  </si>
  <si>
    <t>12101504</t>
  </si>
  <si>
    <t>22101056</t>
  </si>
  <si>
    <t>B014246</t>
  </si>
  <si>
    <t>12101273</t>
  </si>
  <si>
    <t>22101013</t>
  </si>
  <si>
    <t>B014247</t>
  </si>
  <si>
    <t>12101277</t>
  </si>
  <si>
    <t>B014248</t>
  </si>
  <si>
    <t>B014249</t>
  </si>
  <si>
    <t>B014250</t>
  </si>
  <si>
    <t>12101541</t>
  </si>
  <si>
    <t>B014251</t>
  </si>
  <si>
    <t>B014252</t>
  </si>
  <si>
    <t>B014253</t>
  </si>
  <si>
    <t>B014254</t>
  </si>
  <si>
    <t>DEPENSE P3 143921</t>
  </si>
  <si>
    <t>B014255</t>
  </si>
  <si>
    <t>B014256</t>
  </si>
  <si>
    <t>12101553</t>
  </si>
  <si>
    <t>B014257</t>
  </si>
  <si>
    <t>B014258</t>
  </si>
  <si>
    <t>12101581</t>
  </si>
  <si>
    <t>B014260</t>
  </si>
  <si>
    <t>12101577</t>
  </si>
  <si>
    <t>B014261</t>
  </si>
  <si>
    <t>B014264</t>
  </si>
  <si>
    <t>devis de regule</t>
  </si>
  <si>
    <t>B014265</t>
  </si>
  <si>
    <t>B014266</t>
  </si>
  <si>
    <t>B014267</t>
  </si>
  <si>
    <t>12101586</t>
  </si>
  <si>
    <t>B014268</t>
  </si>
  <si>
    <t>12101323</t>
  </si>
  <si>
    <t>B014269</t>
  </si>
  <si>
    <t>12101584</t>
  </si>
  <si>
    <t>B014271</t>
  </si>
  <si>
    <t>B014272</t>
  </si>
  <si>
    <t>B014273</t>
  </si>
  <si>
    <t>B014274</t>
  </si>
  <si>
    <t>B014275</t>
  </si>
  <si>
    <t>B014277</t>
  </si>
  <si>
    <t>12101589</t>
  </si>
  <si>
    <t>B014278</t>
  </si>
  <si>
    <t>12101611</t>
  </si>
  <si>
    <t>B014279</t>
  </si>
  <si>
    <t>AQUAGED</t>
  </si>
  <si>
    <t>12101417</t>
  </si>
  <si>
    <t>12101538</t>
  </si>
  <si>
    <t>B014281</t>
  </si>
  <si>
    <t>B014282</t>
  </si>
  <si>
    <t>B014283</t>
  </si>
  <si>
    <t>B014284</t>
  </si>
  <si>
    <t>12101479</t>
  </si>
  <si>
    <t>22101068</t>
  </si>
  <si>
    <t>B014285</t>
  </si>
  <si>
    <t>B014286</t>
  </si>
  <si>
    <t>12101103</t>
  </si>
  <si>
    <t>22101071</t>
  </si>
  <si>
    <t>B014287</t>
  </si>
  <si>
    <t>12101609</t>
  </si>
  <si>
    <t>B014288</t>
  </si>
  <si>
    <t>B014289</t>
  </si>
  <si>
    <t>B014290</t>
  </si>
  <si>
    <t>Cifec ( Matériel de piscine )</t>
  </si>
  <si>
    <t>B014291</t>
  </si>
  <si>
    <t>B014292</t>
  </si>
  <si>
    <t>B014293</t>
  </si>
  <si>
    <t>B014294</t>
  </si>
  <si>
    <t>REGULE OU P3</t>
  </si>
  <si>
    <t>B014295</t>
  </si>
  <si>
    <t>12101473</t>
  </si>
  <si>
    <t>B014296</t>
  </si>
  <si>
    <t>B014297</t>
  </si>
  <si>
    <t>B014298</t>
  </si>
  <si>
    <t>B014299</t>
  </si>
  <si>
    <t>12101573</t>
  </si>
  <si>
    <t>B014300</t>
  </si>
  <si>
    <t>B014301</t>
  </si>
  <si>
    <t>B014302</t>
  </si>
  <si>
    <t>B014303</t>
  </si>
  <si>
    <t>GfG France SAS</t>
  </si>
  <si>
    <t>B014304</t>
  </si>
  <si>
    <t>12101645</t>
  </si>
  <si>
    <t>B014305</t>
  </si>
  <si>
    <t>B014306</t>
  </si>
  <si>
    <t>B014307</t>
  </si>
  <si>
    <t>B014308</t>
  </si>
  <si>
    <t>B014309</t>
  </si>
  <si>
    <t>B014310</t>
  </si>
  <si>
    <t>22100999</t>
  </si>
  <si>
    <t>B014311</t>
  </si>
  <si>
    <t>22100977</t>
  </si>
  <si>
    <t>B014312</t>
  </si>
  <si>
    <t>B014313</t>
  </si>
  <si>
    <t>22100978</t>
  </si>
  <si>
    <t>B014314</t>
  </si>
  <si>
    <t>12101398</t>
  </si>
  <si>
    <t>22101001</t>
  </si>
  <si>
    <t>B014315</t>
  </si>
  <si>
    <t>12101518</t>
  </si>
  <si>
    <t>B014316</t>
  </si>
  <si>
    <t>B014318</t>
  </si>
  <si>
    <t>B014319</t>
  </si>
  <si>
    <t>B014320</t>
  </si>
  <si>
    <t>12101410</t>
  </si>
  <si>
    <t>22101002</t>
  </si>
  <si>
    <t>B014321</t>
  </si>
  <si>
    <t>B014322</t>
  </si>
  <si>
    <t>B014323</t>
  </si>
  <si>
    <t>B014324</t>
  </si>
  <si>
    <t>B014325</t>
  </si>
  <si>
    <t>B014326</t>
  </si>
  <si>
    <t>12101613</t>
  </si>
  <si>
    <t>B014327</t>
  </si>
  <si>
    <t>12101657</t>
  </si>
  <si>
    <t>B014328</t>
  </si>
  <si>
    <t>12101637</t>
  </si>
  <si>
    <t>B014329</t>
  </si>
  <si>
    <t>12101654</t>
  </si>
  <si>
    <t>B014330</t>
  </si>
  <si>
    <t>12101639</t>
  </si>
  <si>
    <t>B014331</t>
  </si>
  <si>
    <t>B014332</t>
  </si>
  <si>
    <t>B014333</t>
  </si>
  <si>
    <t>B014334</t>
  </si>
  <si>
    <t>12101670</t>
  </si>
  <si>
    <t>B014335</t>
  </si>
  <si>
    <t>B014336</t>
  </si>
  <si>
    <t>B014337</t>
  </si>
  <si>
    <t>12101678</t>
  </si>
  <si>
    <t>Selon DMN2108175 du 25/08/2021</t>
  </si>
  <si>
    <t>B014338</t>
  </si>
  <si>
    <t>12100779</t>
  </si>
  <si>
    <t>remplacement ventilo convecteur</t>
  </si>
  <si>
    <t>B014339</t>
  </si>
  <si>
    <t>12101659</t>
  </si>
  <si>
    <t>selon devis n°I-1820 du 27/08/2021</t>
  </si>
  <si>
    <t>B014340</t>
  </si>
  <si>
    <t>12101653</t>
  </si>
  <si>
    <t>FACTURE 211070020 COFRISET DU 13/08/2021</t>
  </si>
  <si>
    <t>FACTURE 27017540 WEISHAUPT DU 10/08/2021</t>
  </si>
  <si>
    <t>FACTURE 211071477 COFRISET DU 20/08/2021</t>
  </si>
  <si>
    <t>FACTURE 1330315 DU 18/08/2021</t>
  </si>
  <si>
    <t>FACTURE F20210299 CHOUQUET DU 20/08/2021</t>
  </si>
  <si>
    <t>FACTURE F20210309 CHOUQUET DU 26/08/2021</t>
  </si>
  <si>
    <t>FACTURE F20210312 CHOUQUET DU 27/08/2021</t>
  </si>
  <si>
    <t>F20210293 CHOUQUET DU 11/08/2021</t>
  </si>
  <si>
    <t>FACTURE F20210292 CHOUQUET DU 11/08/2021</t>
  </si>
  <si>
    <t>FACTURE F20210306 CHOUQUET DU 25/08/2021</t>
  </si>
  <si>
    <t>FACTURE 20210294 CHOUQUET DU 11/08/2021
Devis n°I-1800 du 27/07/2021</t>
  </si>
  <si>
    <t>FACTURE FE8414 IDEEAU DU 06/08/2021
suite rapport du 17/07/2020</t>
  </si>
  <si>
    <t>FACTURE 976286704 REXEL DU 31/07/2021</t>
  </si>
  <si>
    <t>FACTURE 957297649 AIRLIQUIDE DU 31/07/2021</t>
  </si>
  <si>
    <t>FACTURE 1009170 ANDREWS SYKES DU 21/07/2021
SELON OFFRE HA2107.035</t>
  </si>
  <si>
    <t>FACTURE 76660228243 HITACHI DU 28/06/2021</t>
  </si>
  <si>
    <t>FACTURE 27520595 KILOUTOU DU 13/07/2021</t>
  </si>
  <si>
    <t>FACTURE 768233 LENNOX DU 20/07/2021</t>
  </si>
  <si>
    <t>FACTURE 768625 LENNOX DU 27/07/2021</t>
  </si>
  <si>
    <t>FACTURE 7014466676 ALDES DU 09/07/2021</t>
  </si>
  <si>
    <t xml:space="preserve">FACTURE 740355 ATLANTIC DU 12/08/2021 </t>
  </si>
  <si>
    <t>FACTURE RI/21024945 CIAT DU 12/08/2021</t>
  </si>
  <si>
    <t>FACTURE 91503290 CARRIER DU 02/08/2021</t>
  </si>
  <si>
    <t>FACTURE 211071588 COFRISET DU 20/08/2021</t>
  </si>
  <si>
    <t>FACTURE 1008977 ANDREWS DU 23/06/2021 + FACTURE 1009172 ANDREWS DU 21/07/2021</t>
  </si>
  <si>
    <t>FACTURE 889C5002488309 CLIM + DU 31/08/2021
FOURNITURE RUBAN ISOLANT</t>
  </si>
  <si>
    <t>FACTURE FS210800355 ETT DU 31/08/2021 - non classée</t>
  </si>
  <si>
    <t>FACTURE 3228357 SOFINTHER DU 31/08/2021</t>
  </si>
  <si>
    <t>FACTURE 3228356 SOFINTHER DU 31/08/2021</t>
  </si>
  <si>
    <t>FACTURE 3228349 SOFINTHER DU 31/08/2021 - non classée</t>
  </si>
  <si>
    <t>FACTURE 3228346 SOFINTHER DU 31/08/2021</t>
  </si>
  <si>
    <t>FACTURE 3228325 SOFINTHER DU 31/08/2021 - non classée</t>
  </si>
  <si>
    <t>platine de régulation sous garantie</t>
  </si>
  <si>
    <t xml:space="preserve">Bon à annuler - remplacé par le B013161 </t>
  </si>
  <si>
    <t>Doublon avec le B013722</t>
  </si>
  <si>
    <t>ANNULE SF - à la demande de RB usr B013485 DU 14/04/2021</t>
  </si>
  <si>
    <t>12101058
12101059</t>
  </si>
  <si>
    <t>AO THULLE
SELON OFFRE DU 28/07/2021</t>
  </si>
  <si>
    <t>ANNULE SF - Erreur de commande sur BC voir B014240 par RB</t>
  </si>
  <si>
    <t>11801940
11801941
11801942</t>
  </si>
  <si>
    <t>22101023
22101024
22101025</t>
  </si>
  <si>
    <r>
      <rPr>
        <b/>
        <sz val="9"/>
        <rFont val="Calibri Light"/>
        <family val="2"/>
        <scheme val="major"/>
      </rPr>
      <t xml:space="preserve"> 11801941</t>
    </r>
    <r>
      <rPr>
        <sz val="9"/>
        <rFont val="Calibri Light"/>
        <family val="2"/>
        <scheme val="major"/>
      </rPr>
      <t xml:space="preserve">
11801092
11801086
11801942
11801093
11801085
11801094
11801091
11801089
11801087
11801940 </t>
    </r>
  </si>
  <si>
    <t>22101025
22100885
22100886
22101024
22100890
22100889
22100892
22100891
22100887
22100888</t>
  </si>
  <si>
    <t>24/08/2021
30/06/2021
30/06/2021
24/08/2021
30/06/2021
30/06/2021
30/06/2021
30/06/2021
30/06/2021
30/06/2021</t>
  </si>
  <si>
    <t>18/10/2018
05/06/2018
05/06/2018
18/10/2018
05/06/2018
05/06/2018
05/06/2018
05/06/2018
05/06/2018
05/06/2018</t>
  </si>
  <si>
    <t>30/06/2021
30/06/2021
30/06/2021
30/06/2021
30/06/2021
30/06/2021
30/06/2021</t>
  </si>
  <si>
    <t>1908/2021</t>
  </si>
  <si>
    <r>
      <t xml:space="preserve">BC annulé car doublon avec </t>
    </r>
    <r>
      <rPr>
        <b/>
        <sz val="9"/>
        <color rgb="FFFF0000"/>
        <rFont val="Calibri Light"/>
        <family val="2"/>
        <scheme val="major"/>
      </rPr>
      <t>B013598</t>
    </r>
  </si>
  <si>
    <t>BC annulé par RB</t>
  </si>
  <si>
    <t>FACTURE F00008492 AER DU 31/07/2021 - non classée</t>
  </si>
  <si>
    <t>BON DE COMMANDE ANULEE ET REMPLACE PAR LE BC 013501</t>
  </si>
  <si>
    <t>BON DE COMMANDE ANNULE ET REMPLACE PAR B013952</t>
  </si>
  <si>
    <t>DOUBLON AVEC LE B013966</t>
  </si>
  <si>
    <t>DOUBLON AVEC LE B013964</t>
  </si>
  <si>
    <t>FACTURE F69077633 GROUPE PPC DU 22/07/2021 non classée</t>
  </si>
  <si>
    <t>FACTURE F00008427 AER DU 30/06/2021 + F00008547 AER DU 31/08/21 - non classée</t>
  </si>
  <si>
    <t>FACTURE 17097460/21 ELCO DU 31/08/2021 -  non classée</t>
  </si>
  <si>
    <t>BON DE COMMANDE A ANNULER - ERREUR DE FOURNISSEUR - RAPHAEL BROCHIER</t>
  </si>
  <si>
    <t>FACTURE F69078343 GROUPE PPC DU 07/09/2021</t>
  </si>
  <si>
    <t>FACTURE 736233 MICHAUD DU 30/06/2021 - non classée
COMMANDE POUR LES SITES SUIVANTS : 5490, 5492 ET 5496</t>
  </si>
  <si>
    <t>FACTURE F20210328 CHOUQUET DU 09/09/2021
selon Devis n°I-1794 du 16/07/2021</t>
  </si>
  <si>
    <t>FACTURE 65440316-0001 LOXAM DU 31/08/2021 - non classée</t>
  </si>
  <si>
    <t>FACTURE 976510590 REXEL DU 16/08/2021 - non classée
selon votre offre 178449 du 23/06/2021 - LOG 86 RUE J. MOULIN - CALUIRE</t>
  </si>
  <si>
    <t>BON DE COMMANDE ANNUL ET REMPLACE PAR LE B013193</t>
  </si>
  <si>
    <t>BON DE COMMANDE ANNULE ERREUR DE FOURNISSEUR PAR RB Remplacé par le BC013991</t>
  </si>
  <si>
    <t>FACTURE 60099751 TRANE DU 06/07/2021 - non classée</t>
  </si>
  <si>
    <t>FACTURE 211055626 COFRISET DU 30/06/2021</t>
  </si>
  <si>
    <t>FACTURE FS210600547 ETT DU 30/06/2021</t>
  </si>
  <si>
    <t>EN ATTENTE D'UN AVOIR</t>
  </si>
  <si>
    <t>1806/2021</t>
  </si>
  <si>
    <t>19/08/2021
19/08/2021</t>
  </si>
  <si>
    <t>02/09/2021
02/09/2021</t>
  </si>
  <si>
    <t>12101596
12101595</t>
  </si>
  <si>
    <t>22101089
22101087</t>
  </si>
  <si>
    <t>FACTURE CF69077393 PPC DU 02/07/2021</t>
  </si>
  <si>
    <t>FACTURE 0 S 181505 PROLIAN DU 31/07/2021
travaux groupe froid</t>
  </si>
  <si>
    <r>
      <rPr>
        <sz val="9"/>
        <color theme="9" tint="-0.249977111117893"/>
        <rFont val="Calibri Light"/>
        <family val="2"/>
        <scheme val="major"/>
      </rPr>
      <t>FACTURE 976136110 REXEL DU 12/07/2021</t>
    </r>
    <r>
      <rPr>
        <sz val="9"/>
        <rFont val="Calibri Light"/>
        <family val="2"/>
        <scheme val="major"/>
      </rPr>
      <t xml:space="preserve">  + AVOIR AV 691433867 REXEL DU 22/07/2021</t>
    </r>
  </si>
  <si>
    <t>FACTURE 976286701 REXEL DU 31/07/2021</t>
  </si>
  <si>
    <t>FACTURE 976286705 REXEL DU 31/07/2021</t>
  </si>
  <si>
    <t>FACTURE 001303660 SIDER DU 31/07/2021</t>
  </si>
  <si>
    <t>FACTURE 212013832 SONEPAR DU 20/04/2021</t>
  </si>
  <si>
    <t>FACTURE 3211241 SOFINTHER DU 31/07/2021</t>
  </si>
  <si>
    <t>FACTURE 001324437 SIDER DU 18/08/2021</t>
  </si>
  <si>
    <t>FACTURE 001330178 SIDER DU 18/08/2021</t>
  </si>
  <si>
    <t>FACTURE 001331089 SIDER DU 18/08/2021</t>
  </si>
  <si>
    <t>FACTURE 009T210032179 RICHARDSON DU 04/08/2021</t>
  </si>
  <si>
    <t xml:space="preserve">FACTURE 52466897 MITSUBISHI DU 04/08/2021 </t>
  </si>
  <si>
    <t>FACTURE 91511517 CARRIER DU 27/08/2021</t>
  </si>
  <si>
    <t>FACTURE FE8539 IDEEAU DU 31/08/2021</t>
  </si>
  <si>
    <t>FACTURE CF6944280 PPC DU 31/08/2021</t>
  </si>
  <si>
    <t>FACTURE FA121223 DERESSY DU 31/08/2021</t>
  </si>
  <si>
    <t>FACTURE 27762642 KILOUTOU DU 26/08/2021</t>
  </si>
  <si>
    <t>FACTURE 27737879 KILOUTOU du 20/08/2021</t>
  </si>
  <si>
    <t>FACTURE 976618687 REXEL DU 31/08/2021 
REXEL CHAMBERY NORD</t>
  </si>
  <si>
    <t>FACTURE 20210808077 R&amp;O du 13/08/2021</t>
  </si>
  <si>
    <t>FACTURE 20210808078 R&amp;O DU 13/08/2021</t>
  </si>
  <si>
    <t>FACTURE 0 S 206018 DESCOURS DU 31/08/2021
votre BL 1276183 DU 13/08/2021 - CHAUSSURES SECU BANSAC</t>
  </si>
  <si>
    <t>FACTURE F-202-0221 CUZIN DU 05/09/2021</t>
  </si>
  <si>
    <t>FACTURE 3228355 SOFINTHER DUR 31/08/2021</t>
  </si>
  <si>
    <t>FACTURE 3228354 SOFINTHER DU 31/08/2021
SITE VILLE DE MEYZIEU GYMNASE CARREAU ET CHAUFFERIE KEDEZAR</t>
  </si>
  <si>
    <t>FACTURE 3228344 SOFINTHER DU 31/08/2021</t>
  </si>
  <si>
    <t>FACTURE 3228327 SOFINTHER DU 31/08/2021</t>
  </si>
  <si>
    <t>FACTURE 3228323 SOFINTHER DU 31/08/2021</t>
  </si>
  <si>
    <t>FACTURE 3228324 SOFINTHER DU 31/08/2021</t>
  </si>
  <si>
    <r>
      <t>FACTURE 3145655 SOFINTHER DU 30/04/2021</t>
    </r>
    <r>
      <rPr>
        <b/>
        <sz val="9"/>
        <rFont val="Calibri Light"/>
        <family val="2"/>
        <scheme val="major"/>
      </rPr>
      <t xml:space="preserve"> + AVOIR 3228312 SOFINTHER DU 31/08/2021 DE 143,53</t>
    </r>
  </si>
  <si>
    <t>FACTURE 3211231 SOFINTHER DU 31/07/2021 + AVOIR AV3211230 SOFINTHER DU 31/07/2021 + AVOIR3228313 SOFINTHER DU 31/08/2021 - Reste 2586,22€
Bon de commande Le Thule</t>
  </si>
  <si>
    <r>
      <t xml:space="preserve">FACTURE 3185301 SOFINTHER DU 30/06/2021 </t>
    </r>
    <r>
      <rPr>
        <b/>
        <sz val="9"/>
        <rFont val="Calibri Light"/>
        <family val="2"/>
        <scheme val="major"/>
      </rPr>
      <t>+ AVOIR AV 3228315 SOFINTHER DU 31/08/2021</t>
    </r>
  </si>
  <si>
    <r>
      <t xml:space="preserve">FACTURE 3211238 SOFINTHER DU 31/07/2021 de 1171,20€ + </t>
    </r>
    <r>
      <rPr>
        <b/>
        <sz val="9"/>
        <rFont val="Calibri Light"/>
        <family val="2"/>
        <scheme val="major"/>
      </rPr>
      <t>FACTURE 3228322 SOFINTHER DU 31/08/2021 de 1112,16€</t>
    </r>
  </si>
  <si>
    <r>
      <t xml:space="preserve">FACTURE 3211244 SOFINTHER DU 31/07/2021 + </t>
    </r>
    <r>
      <rPr>
        <b/>
        <sz val="9"/>
        <rFont val="Calibri Light"/>
        <family val="2"/>
        <scheme val="major"/>
      </rPr>
      <t>FACTURE 3228326 SOFINTHER DU 31/08/2021</t>
    </r>
  </si>
  <si>
    <t>FACTURE 3228328 SOFINTHER DU 31/08/2021
56 QUAI GILLET</t>
  </si>
  <si>
    <t>FACTURE 3228352 SOFINTHER DU 31/08/2021
AO ECOLE MATERNELLE DE LIMAS</t>
  </si>
  <si>
    <t>FACTURE 3228353 SOFINTHER DU 31/08/2021</t>
  </si>
  <si>
    <t>FACTURE 3228345 SOFINTHER DU 31/08/2021</t>
  </si>
  <si>
    <t>FACTURE 976510591 REXEL DU 16/08/2021
trvaux OGF Savigneu</t>
  </si>
  <si>
    <t>FACTURE 976618684 REXEL DU 31/08/2021
OGF SAVIGNEUX</t>
  </si>
  <si>
    <t>FACTURE 976618686 REXEL DU 31/08/2021</t>
  </si>
  <si>
    <t>FACTURE FAC00000054 MORENO DU 17/08/2021
TRAVAUX REMPLACEMENT</t>
  </si>
  <si>
    <t>FACTURE 957111529 AIR LIQUIDE DU 31/05/2021</t>
  </si>
  <si>
    <t>FACTURE CF6943630 IS DU 31/03/2021 - non classée</t>
  </si>
  <si>
    <t>FACTURE FC46728 GIROUD DU 31/08/2021 - non classée</t>
  </si>
  <si>
    <t>REMPLACEMENT RADITEUR SECHE SERVIETTE
B012813 remplacé par le B013258 DU 11/03/2021</t>
  </si>
  <si>
    <t>B012819 remplacé par le B013003</t>
  </si>
  <si>
    <t>B012828 remplacé par le B013007</t>
  </si>
  <si>
    <t>B013088 remplacé par le B013274</t>
  </si>
  <si>
    <t>B013128 remplacé par le B013463</t>
  </si>
  <si>
    <t>Matériel non distribué par le fournisseur (voir mail de GIROUD)</t>
  </si>
  <si>
    <t>FACTURE F69077119 IS DU 22/06/2021</t>
  </si>
  <si>
    <t>FACTURE F00008565 AER DU 21/09/2021 - non classée</t>
  </si>
  <si>
    <t>FACTURE 10039728 MB ASSOCIES DU 25/06/2021</t>
  </si>
  <si>
    <t>FACTURE 211065190 COFRISET DU 30/07/2021</t>
  </si>
  <si>
    <t>FACTURE 009T210036865 RICHARDSON DU 17/09/2021 - non classée</t>
  </si>
  <si>
    <t>FACTURE FE8413 IDEEAU DU 06/08/2021 - non classée
SELON VOTRE RAPPORT DU 17/07/2020</t>
  </si>
  <si>
    <t>FACTURE 2107-17343 SOGEDAS DU 28/07/2021</t>
  </si>
  <si>
    <t>FACTURE 20210707969 R&amp;O DU 05/07/2021</t>
  </si>
  <si>
    <t>FACTURE 91497837 CARRIER DU 19/07/2021</t>
  </si>
  <si>
    <t>FACTURE 3210004975687 POINT P DU 30/06/2021 de 58,58€ car 58,58€ rendu à POINT P</t>
  </si>
  <si>
    <t>FACTURE 975895067 REXEL DU 30/06/2021 + FACTURE 976618683 REXEL DU 31/08/2021 RESTE 119,63€</t>
  </si>
  <si>
    <t>FACTURE 21-07-12 CLIMACTION DU 22/07/2021
travaux bi-split</t>
  </si>
  <si>
    <t>FACTURE 76660233804 HITACHI DU 27/07/2021 + FACTURE 76660234997 HITACHI DU 02/08/2021
LOGEMENT ANTAR</t>
  </si>
  <si>
    <t>FACTURE 716840 ATLANTIC DU 25/06/2021 + FACTURE 717243 ATLANTIC DU 25/06/2021</t>
  </si>
  <si>
    <t>FACTURE 975895077 REXEL DU 30/06/2021
VOTRE AR 000607529 DU 30/06/2021 - DEPENSES P3 A FAIRE</t>
  </si>
  <si>
    <t>FACTURE 975725314 REXEL DU 14/06/2021 
SELON VOTRE BL 000604569 DU 10/06/2021</t>
  </si>
  <si>
    <t>FACTURE FA004617 GFG DU 27/09/2021 - non classée
SELON VOTRE DEVIS DE007153 DU 26/08/2021</t>
  </si>
  <si>
    <t>FACTURE 1937522 ROLESCO DU 30/06/2021</t>
  </si>
  <si>
    <t>FACTURE RI/21018727 CIAT DU 21/06/2021</t>
  </si>
  <si>
    <t>FACTURE F69077554 IS DU 15/07/2021</t>
  </si>
  <si>
    <t>FACTURE F69077631 IS DU 22/07/2021</t>
  </si>
  <si>
    <t>FACTURE F69077634 IS DU 22/07/2021</t>
  </si>
  <si>
    <t>FACTURE F69077632 IS DU 22/07/2021</t>
  </si>
  <si>
    <t>FACTURE F69077718 IS DU 29/07/2021</t>
  </si>
  <si>
    <t>FACTURE F69077719 IS DU 29/07/2021</t>
  </si>
  <si>
    <t>FACTURE CF6944186 PPC DU 31/07/2021</t>
  </si>
  <si>
    <t>FACTURE 20210707976 R&amp;O DU 21/07/2021</t>
  </si>
  <si>
    <t>FACTURE 20210707980 R&amp;O du 21/07/2021
POUR VENTILO VAC A139 ET ATRIUM 140</t>
  </si>
  <si>
    <t>FACTURE F00008464 AER DU 23/07/2021</t>
  </si>
  <si>
    <t>FACTURE 889C5002464121 CLIM + DU 31/07/2021</t>
  </si>
  <si>
    <t>travaux chaufferie le quai gillet
FACTURE 2021-73 AQUAPLOMBERIE DU 31/08/2021 - non classée</t>
  </si>
  <si>
    <t>SELON DEVIS N°I-1819 DU 25/08/2021
FACTURE F20210317 CHOUQUET DU 02/09/2021 - non classée</t>
  </si>
  <si>
    <t>BC198000022</t>
  </si>
  <si>
    <t>BC198000023</t>
  </si>
  <si>
    <t>BC198000024</t>
  </si>
  <si>
    <t>B014341</t>
  </si>
  <si>
    <t>BC035000281</t>
  </si>
  <si>
    <t>12101649</t>
  </si>
  <si>
    <t>22101201</t>
  </si>
  <si>
    <t>153425</t>
  </si>
  <si>
    <t>B014343</t>
  </si>
  <si>
    <t>B014344</t>
  </si>
  <si>
    <t>12101691</t>
  </si>
  <si>
    <t>22101161</t>
  </si>
  <si>
    <t>B014345</t>
  </si>
  <si>
    <t>12101685</t>
  </si>
  <si>
    <t>B014346</t>
  </si>
  <si>
    <t>12101665</t>
  </si>
  <si>
    <t>22101233</t>
  </si>
  <si>
    <t>B014347</t>
  </si>
  <si>
    <t>12101650</t>
  </si>
  <si>
    <t>22101118</t>
  </si>
  <si>
    <t>B014348</t>
  </si>
  <si>
    <t>B014349</t>
  </si>
  <si>
    <t>travaux phase 2 battieres</t>
  </si>
  <si>
    <t>B014350</t>
  </si>
  <si>
    <t>B014351</t>
  </si>
  <si>
    <t>B014352</t>
  </si>
  <si>
    <t>12101698</t>
  </si>
  <si>
    <t>22101159</t>
  </si>
  <si>
    <t>B014354</t>
  </si>
  <si>
    <t>12100673</t>
  </si>
  <si>
    <t>B014355</t>
  </si>
  <si>
    <t>CODEP Electricite</t>
  </si>
  <si>
    <t>22101232</t>
  </si>
  <si>
    <t>B014356</t>
  </si>
  <si>
    <t>22101084</t>
  </si>
  <si>
    <t>B014357</t>
  </si>
  <si>
    <t>12101626</t>
  </si>
  <si>
    <t>B014358</t>
  </si>
  <si>
    <t>B014359</t>
  </si>
  <si>
    <t>B014360</t>
  </si>
  <si>
    <t>B014361</t>
  </si>
  <si>
    <t>12100431</t>
  </si>
  <si>
    <t>B014362</t>
  </si>
  <si>
    <t>12101709</t>
  </si>
  <si>
    <t>Facture CHOUQUET n°F20210326 du 06.09.2021</t>
  </si>
  <si>
    <t>B014363</t>
  </si>
  <si>
    <t>TRANS-BENNES CHAUME</t>
  </si>
  <si>
    <t>12101433</t>
  </si>
  <si>
    <t>B014364</t>
  </si>
  <si>
    <t>B014365</t>
  </si>
  <si>
    <t>B014366</t>
  </si>
  <si>
    <t>B014367</t>
  </si>
  <si>
    <t>B014368</t>
  </si>
  <si>
    <t>12101693</t>
  </si>
  <si>
    <t>selon devis n°YGN2003038 du 17/03/2020 - Suite maintenance 2020</t>
  </si>
  <si>
    <t>B014369</t>
  </si>
  <si>
    <t>B014370</t>
  </si>
  <si>
    <t>B014371</t>
  </si>
  <si>
    <t>B014372</t>
  </si>
  <si>
    <t>12101710</t>
  </si>
  <si>
    <t>Facture CHOUQUET n°F20210333 du 13/09/2021</t>
  </si>
  <si>
    <t>B014373</t>
  </si>
  <si>
    <t>B014374</t>
  </si>
  <si>
    <t>B014375</t>
  </si>
  <si>
    <t>B014376</t>
  </si>
  <si>
    <t>B014377</t>
  </si>
  <si>
    <t>B014378</t>
  </si>
  <si>
    <t>B014379</t>
  </si>
  <si>
    <t>WURTH</t>
  </si>
  <si>
    <t>B014380</t>
  </si>
  <si>
    <t>B014381</t>
  </si>
  <si>
    <t>153637</t>
  </si>
  <si>
    <t>B014382</t>
  </si>
  <si>
    <t>12101521</t>
  </si>
  <si>
    <t>selon devis n°I-1806 du 29/07/2021</t>
  </si>
  <si>
    <t>B014383</t>
  </si>
  <si>
    <t>12101719</t>
  </si>
  <si>
    <t>22101197</t>
  </si>
  <si>
    <t>B014384</t>
  </si>
  <si>
    <t>B014385</t>
  </si>
  <si>
    <t>B014386</t>
  </si>
  <si>
    <t>B014387</t>
  </si>
  <si>
    <t>12101733</t>
  </si>
  <si>
    <t>22101141</t>
  </si>
  <si>
    <t>B014388</t>
  </si>
  <si>
    <t>22100868</t>
  </si>
  <si>
    <t>B014389</t>
  </si>
  <si>
    <t>12101648</t>
  </si>
  <si>
    <t>22101183</t>
  </si>
  <si>
    <t>B014390</t>
  </si>
  <si>
    <t>B014391</t>
  </si>
  <si>
    <t>B014392</t>
  </si>
  <si>
    <t>B014393</t>
  </si>
  <si>
    <t>B014394</t>
  </si>
  <si>
    <t>12101537</t>
  </si>
  <si>
    <t>Selon Devis n°DE000531 - MODIFIE selon accord client6</t>
  </si>
  <si>
    <t>B014395</t>
  </si>
  <si>
    <t>B014396</t>
  </si>
  <si>
    <t>B014397</t>
  </si>
  <si>
    <t>12101421</t>
  </si>
  <si>
    <t>22100957</t>
  </si>
  <si>
    <t>B014398</t>
  </si>
  <si>
    <t>B014399</t>
  </si>
  <si>
    <t>B014400</t>
  </si>
  <si>
    <t>B014401</t>
  </si>
  <si>
    <t>12101590</t>
  </si>
  <si>
    <t>B014402</t>
  </si>
  <si>
    <t>12101353</t>
  </si>
  <si>
    <t>B014403</t>
  </si>
  <si>
    <t>12101747</t>
  </si>
  <si>
    <t>Facture CHOUQUET F20210332 du 13/09/2021</t>
  </si>
  <si>
    <t>B014404</t>
  </si>
  <si>
    <t>12101761</t>
  </si>
  <si>
    <t>22101147</t>
  </si>
  <si>
    <t>B014405</t>
  </si>
  <si>
    <t>B014406</t>
  </si>
  <si>
    <t>12101729</t>
  </si>
  <si>
    <t>B014407</t>
  </si>
  <si>
    <t>12101737</t>
  </si>
  <si>
    <t>B014408</t>
  </si>
  <si>
    <t>12101416</t>
  </si>
  <si>
    <t>B014409</t>
  </si>
  <si>
    <t>B014410</t>
  </si>
  <si>
    <t>12101467</t>
  </si>
  <si>
    <t>Devis 20212601 du 22/07/2021</t>
  </si>
  <si>
    <t>B014411</t>
  </si>
  <si>
    <t>B.S.V. HYDRAULIQUE Pneumatique</t>
  </si>
  <si>
    <t>B014412</t>
  </si>
  <si>
    <t>12101711</t>
  </si>
  <si>
    <t>B014413</t>
  </si>
  <si>
    <t>B014414</t>
  </si>
  <si>
    <t>12101735</t>
  </si>
  <si>
    <t>153687</t>
  </si>
  <si>
    <t>B014415</t>
  </si>
  <si>
    <t>B014416</t>
  </si>
  <si>
    <t>B014417</t>
  </si>
  <si>
    <t>B014418</t>
  </si>
  <si>
    <t>12101763</t>
  </si>
  <si>
    <t>Facture CHOUQUET N°F20210339 du 16/09/2021</t>
  </si>
  <si>
    <t>B014419</t>
  </si>
  <si>
    <t>12101764</t>
  </si>
  <si>
    <t>Facture CHOUQUET n°F20210337 du 14/09/2021</t>
  </si>
  <si>
    <t>B014420</t>
  </si>
  <si>
    <t>B014421</t>
  </si>
  <si>
    <t>B014422</t>
  </si>
  <si>
    <t>B014423</t>
  </si>
  <si>
    <t>B014424</t>
  </si>
  <si>
    <t>12101569</t>
  </si>
  <si>
    <t>Facture CHOUQUET N°F20210359 du 28/09/2021</t>
  </si>
  <si>
    <t>B014426</t>
  </si>
  <si>
    <t>B014427</t>
  </si>
  <si>
    <t>12101740</t>
  </si>
  <si>
    <t>B014428</t>
  </si>
  <si>
    <t>B014429</t>
  </si>
  <si>
    <t>12101751</t>
  </si>
  <si>
    <t>B014430</t>
  </si>
  <si>
    <t>12101339</t>
  </si>
  <si>
    <t>B014431</t>
  </si>
  <si>
    <t>12101409</t>
  </si>
  <si>
    <t>selon devis n°I-1791 du 17/07/2021</t>
  </si>
  <si>
    <t>B014432</t>
  </si>
  <si>
    <t>SELON VOTRE DEVIS DE000638 DU 07/09/2021</t>
  </si>
  <si>
    <t>B014433</t>
  </si>
  <si>
    <t>12101773</t>
  </si>
  <si>
    <t>22101187</t>
  </si>
  <si>
    <t>B014434</t>
  </si>
  <si>
    <t>ADS</t>
  </si>
  <si>
    <t>12101777</t>
  </si>
  <si>
    <t>SELON OFFRE DV-48637 VERSION 1 DU 10/09/2021 - CDE PASSEE A LA DEMANDE DE RB</t>
  </si>
  <si>
    <t>B014435</t>
  </si>
  <si>
    <t>B014436</t>
  </si>
  <si>
    <t>12101388</t>
  </si>
  <si>
    <t>B014437</t>
  </si>
  <si>
    <t>22101143</t>
  </si>
  <si>
    <t>148500</t>
  </si>
  <si>
    <t>B014438</t>
  </si>
  <si>
    <t>B014439</t>
  </si>
  <si>
    <t>UNICAL</t>
  </si>
  <si>
    <t>12101454</t>
  </si>
  <si>
    <t>B014440</t>
  </si>
  <si>
    <t>B014441</t>
  </si>
  <si>
    <t>B014442</t>
  </si>
  <si>
    <t>OXYPUR (désamiantage)</t>
  </si>
  <si>
    <t>12101706</t>
  </si>
  <si>
    <t>B014443</t>
  </si>
  <si>
    <t>12101429</t>
  </si>
  <si>
    <t>selon devis n°I-1792 du 15/07/2021</t>
  </si>
  <si>
    <t>B014444</t>
  </si>
  <si>
    <t>12101787</t>
  </si>
  <si>
    <t>Facture CHOUQUET F20210358 du 24.09.2021</t>
  </si>
  <si>
    <t>B014445</t>
  </si>
  <si>
    <t>B014446</t>
  </si>
  <si>
    <t>B014447</t>
  </si>
  <si>
    <t>B014448</t>
  </si>
  <si>
    <t>12101638</t>
  </si>
  <si>
    <t>B014449</t>
  </si>
  <si>
    <t>12101603</t>
  </si>
  <si>
    <t>B014450</t>
  </si>
  <si>
    <t>B014451</t>
  </si>
  <si>
    <t>22101200</t>
  </si>
  <si>
    <t>B014452</t>
  </si>
  <si>
    <t>B014453</t>
  </si>
  <si>
    <t>12101651</t>
  </si>
  <si>
    <t>B014454</t>
  </si>
  <si>
    <t>12101574</t>
  </si>
  <si>
    <t>B014455</t>
  </si>
  <si>
    <t>B014456</t>
  </si>
  <si>
    <t>B014457</t>
  </si>
  <si>
    <t>12101800</t>
  </si>
  <si>
    <t>B014458</t>
  </si>
  <si>
    <t>B014459</t>
  </si>
  <si>
    <t>12101280</t>
  </si>
  <si>
    <t>B014460</t>
  </si>
  <si>
    <t>12101798</t>
  </si>
  <si>
    <t>Facture CHOUQUET n°F20210346 du 22/09/2021</t>
  </si>
  <si>
    <t>B014462</t>
  </si>
  <si>
    <t>12101799</t>
  </si>
  <si>
    <t>Facture CHOUQUET n°F20210347 du 22/09/2021</t>
  </si>
  <si>
    <t>B014463</t>
  </si>
  <si>
    <t>CLIMYM MAINTENANCE</t>
  </si>
  <si>
    <t>B014464</t>
  </si>
  <si>
    <t>B014465</t>
  </si>
  <si>
    <t>B014466</t>
  </si>
  <si>
    <t>12101686</t>
  </si>
  <si>
    <t>SELON VOTRE DEVIS Q08924 DU 31/08/2021</t>
  </si>
  <si>
    <t>B014467</t>
  </si>
  <si>
    <t>12101782</t>
  </si>
  <si>
    <t>B014468</t>
  </si>
  <si>
    <t>B014469</t>
  </si>
  <si>
    <t>B014470</t>
  </si>
  <si>
    <t>B014471</t>
  </si>
  <si>
    <t>12101667</t>
  </si>
  <si>
    <t>B014472</t>
  </si>
  <si>
    <t>B014473</t>
  </si>
  <si>
    <t>B014474</t>
  </si>
  <si>
    <t>12101816</t>
  </si>
  <si>
    <t>B014475</t>
  </si>
  <si>
    <t>B014476</t>
  </si>
  <si>
    <t>B014477</t>
  </si>
  <si>
    <t>12101789</t>
  </si>
  <si>
    <t>B014478</t>
  </si>
  <si>
    <t>12101575</t>
  </si>
  <si>
    <t>B014479</t>
  </si>
  <si>
    <t>B014480</t>
  </si>
  <si>
    <t>B014482</t>
  </si>
  <si>
    <t>MGC</t>
  </si>
  <si>
    <t>12101582</t>
  </si>
  <si>
    <t>SELON VOTRE DEVIS 10950 DU 13/08/2021</t>
  </si>
  <si>
    <t>B014483</t>
  </si>
  <si>
    <t>B014484</t>
  </si>
  <si>
    <t>B014485</t>
  </si>
  <si>
    <t>12101817</t>
  </si>
  <si>
    <t>Facture CHOUQUET N°F20210357 du 24/09/2021</t>
  </si>
  <si>
    <t>B014486</t>
  </si>
  <si>
    <t>B014487</t>
  </si>
  <si>
    <t>12101818</t>
  </si>
  <si>
    <t>B014488</t>
  </si>
  <si>
    <t>B014489</t>
  </si>
  <si>
    <t>B014490</t>
  </si>
  <si>
    <t>B014491</t>
  </si>
  <si>
    <t>B014492</t>
  </si>
  <si>
    <t>B014493</t>
  </si>
  <si>
    <t>12101843</t>
  </si>
  <si>
    <t>B014494</t>
  </si>
  <si>
    <t>B014495</t>
  </si>
  <si>
    <t>B014496</t>
  </si>
  <si>
    <t>B014497</t>
  </si>
  <si>
    <t>12101732</t>
  </si>
  <si>
    <t>22101196</t>
  </si>
  <si>
    <t>B014498</t>
  </si>
  <si>
    <t>GFF (Général Frigorifique France)</t>
  </si>
  <si>
    <t>B014499</t>
  </si>
  <si>
    <t>12101836</t>
  </si>
  <si>
    <t>selon Devis n°I-1836 du 23/09/2021</t>
  </si>
  <si>
    <t>B014500</t>
  </si>
  <si>
    <t>12101832</t>
  </si>
  <si>
    <t>Facture CHOUQUET n°F20210361 du 28/09/2021</t>
  </si>
  <si>
    <t>B014501</t>
  </si>
  <si>
    <t>B014502</t>
  </si>
  <si>
    <t>22100642</t>
  </si>
  <si>
    <t>B014503</t>
  </si>
  <si>
    <t>12101746</t>
  </si>
  <si>
    <t>153742</t>
  </si>
  <si>
    <t>B014504</t>
  </si>
  <si>
    <t>B014505</t>
  </si>
  <si>
    <t>B014506</t>
  </si>
  <si>
    <t>B014508</t>
  </si>
  <si>
    <t>B014509</t>
  </si>
  <si>
    <t>DESINFECTION BALLON + 250 POINTS DETARTRAGE BALLONS</t>
  </si>
  <si>
    <t>B014510</t>
  </si>
  <si>
    <t>FOURNITURE MAJOR LINE SERVEUR 3 ETAGES</t>
  </si>
  <si>
    <t>BC198000025</t>
  </si>
  <si>
    <t>12100368</t>
  </si>
  <si>
    <t>B014511</t>
  </si>
  <si>
    <t>B014512</t>
  </si>
  <si>
    <t>B014513</t>
  </si>
  <si>
    <t>12101823</t>
  </si>
  <si>
    <t>22101224</t>
  </si>
  <si>
    <t>B014514</t>
  </si>
  <si>
    <t>B014515</t>
  </si>
  <si>
    <t>B014516</t>
  </si>
  <si>
    <t>Station HITACHI CAS</t>
  </si>
  <si>
    <t>B014517</t>
  </si>
  <si>
    <t>B014518</t>
  </si>
  <si>
    <t>B014519</t>
  </si>
  <si>
    <t>B014520</t>
  </si>
  <si>
    <t>FLAKTGROUP France</t>
  </si>
  <si>
    <t>12101793</t>
  </si>
  <si>
    <t>Selon offre  O14019664-DE-133275/1</t>
  </si>
  <si>
    <t>B014521</t>
  </si>
  <si>
    <t>12100816</t>
  </si>
  <si>
    <t>22101243</t>
  </si>
  <si>
    <t>B014522</t>
  </si>
  <si>
    <t>12101720</t>
  </si>
  <si>
    <t>B014523</t>
  </si>
  <si>
    <t>B014524</t>
  </si>
  <si>
    <t>B014525</t>
  </si>
  <si>
    <t>B014526</t>
  </si>
  <si>
    <t>B014527</t>
  </si>
  <si>
    <t>12101741</t>
  </si>
  <si>
    <t>B014528</t>
  </si>
  <si>
    <t>12101545</t>
  </si>
  <si>
    <t>153086</t>
  </si>
  <si>
    <t>B014529</t>
  </si>
  <si>
    <t>12100985</t>
  </si>
  <si>
    <t>B014530</t>
  </si>
  <si>
    <t>12101893</t>
  </si>
  <si>
    <t>B014531</t>
  </si>
  <si>
    <t>B014532</t>
  </si>
  <si>
    <t>B014533</t>
  </si>
  <si>
    <t>12101495</t>
  </si>
  <si>
    <t>22101086</t>
  </si>
  <si>
    <t>B014534</t>
  </si>
  <si>
    <t>B014535</t>
  </si>
  <si>
    <t>B014536</t>
  </si>
  <si>
    <t>B014537</t>
  </si>
  <si>
    <t>12101652</t>
  </si>
  <si>
    <t>22101145</t>
  </si>
  <si>
    <t>B014538</t>
  </si>
  <si>
    <t>B014539</t>
  </si>
  <si>
    <t>B014540</t>
  </si>
  <si>
    <t>B014541</t>
  </si>
  <si>
    <t>12101148</t>
  </si>
  <si>
    <t>B014542</t>
  </si>
  <si>
    <t>12101791</t>
  </si>
  <si>
    <t>22101146</t>
  </si>
  <si>
    <t>B014543</t>
  </si>
  <si>
    <t>12101792</t>
  </si>
  <si>
    <t>22101164</t>
  </si>
  <si>
    <t>B014544</t>
  </si>
  <si>
    <t>B014545</t>
  </si>
  <si>
    <t>B014546</t>
  </si>
  <si>
    <t>trx chauffage phase 2</t>
  </si>
  <si>
    <t>12101901</t>
  </si>
  <si>
    <t>153667 - annulé et remplacé par le B014440</t>
  </si>
  <si>
    <t>FACTURE 001367788 SIDER DU 20/09/2021
trx phase 2 chauffage</t>
  </si>
  <si>
    <t>FACTURE 108561348 DAIKIN DU 14/09/2021 - non classée</t>
  </si>
  <si>
    <t>FACTURE 20210923-4 OXYPUR DU 23/09/2021 - non classée
Selon offre du 02/09/2021 en pièce jointe + DAT en pièce jointe</t>
  </si>
  <si>
    <t>FACTURE 211080998 COFRISET DU 24/09/2021 - non classée</t>
  </si>
  <si>
    <t>FACTURE FAC009674 JUHEM DU 02/09/2021 - non classée
ACHAT CHALUMEAU</t>
  </si>
  <si>
    <t>SELON VOTRE DEVIS 33 DU 07/09/2021
EXTRACTEUR 2 BRAS POUR NICOLAS POINSSOT</t>
  </si>
  <si>
    <t>12101794
12101788</t>
  </si>
  <si>
    <t>22101174
22101177</t>
  </si>
  <si>
    <t>21/09/2021
22/09/2021</t>
  </si>
  <si>
    <t>FACTURE 52502794 MITSUBISHI DU 01/09/2021
travaux local poubelle</t>
  </si>
  <si>
    <t>FACTURE 20210908121 R&amp;0 DU 06/09/2021</t>
  </si>
  <si>
    <t>FACTURE 1009447 ANDREW SYKES DU 13/09/2021
SELON DEVIS HA2109.005 SOMECI Evergreen Garden Care GF200KW PROL</t>
  </si>
  <si>
    <t>FACTURE 211024617 DC DECLIM DU 10/09/2021</t>
  </si>
  <si>
    <t>FACTURE 211076534 COFRISET DU 10/09/2021
153472</t>
  </si>
  <si>
    <t>FACTURE 47 CAL-ISO DU 09/09/2021
153426</t>
  </si>
  <si>
    <t>FACTURE 7014497804 ALDES DU 15/09/2021
153707</t>
  </si>
  <si>
    <t>FACTURE 889C5002500185 CLIM + DU 31/08/2021
OGF SAVIGNEUX</t>
  </si>
  <si>
    <t>FACTURE FAC20824 REGE THERM DU 27/08/2021
SELON OFFRE FFR 0806-21 - AO LIMAS</t>
  </si>
  <si>
    <t>FACTURE RI/21025191 CIAT DU 19/08/2021</t>
  </si>
  <si>
    <t>FACTURE 211073338 COFRISET DU 27/08/2021</t>
  </si>
  <si>
    <t>FACTURE 3228350 SOFINTHER DU 31/08/2021</t>
  </si>
  <si>
    <t>FACTURE 3228358 SOFINTHER DU 31/08/2021</t>
  </si>
  <si>
    <t>FACTURE RI/21024418 CIAT DU 05/08/2021</t>
  </si>
  <si>
    <t>FACTURE FA213509 CIFEC DU 27/08/2021</t>
  </si>
  <si>
    <t>FACTURE FC213693 SANIBAIN DU 31/08/2021
STOCK DE SEL</t>
  </si>
  <si>
    <t>FACTURE F00008513 AER DU 31/08/2021</t>
  </si>
  <si>
    <t>FACTURE FC32822 MF SOUDAGE DU 31/08/2021
POSTE ARC SAF PRESTOTIG 220</t>
  </si>
  <si>
    <t>FACTURE 67630302-0001 LOXAM DU 31/08/2021 
votre offre de location 906760015123 du 30/08/2021</t>
  </si>
  <si>
    <t>FACTURES 66050910-0001 + 66050910-0002 LOXAM DU 30/06/2021
CHANTIER DARTY BOURG EN BRESSE</t>
  </si>
  <si>
    <t>FACTURE RI/21029794 CIAT DU 30/09/2021 - non classée</t>
  </si>
  <si>
    <t>FACTURE 770936 LENNOX DU 30/09/2021 - non classée
AFFICHEURS + CABLE (ERIC + TECH)</t>
  </si>
  <si>
    <t>FACTURE FA214190 CIFEC DU 24/09/2021 - non classée</t>
  </si>
  <si>
    <t>FACTURE F69078693 PPC DU 28/09/2021 - non classée</t>
  </si>
  <si>
    <t>FACTURE AY3252601 SOFINTHER DU 30/09/2021 - non classée
148986 - pour FERNEY VOLTAIRE</t>
  </si>
  <si>
    <t>FACTURE F20210368 CHOUQUET DU 06/10/2021
SELON VOTRE DEVIS I-1833 DU 21/09/2021</t>
  </si>
  <si>
    <t>FACTURE F69078342 PPC DU 07/09/2021 - non classée
LOGEMENT VACANT</t>
  </si>
  <si>
    <t>FACTURE F69078404 PPC DU 10/09/2021 - non classée</t>
  </si>
  <si>
    <t>FACTURE F69078632 PPC DU 23/09/2021 - non classée</t>
  </si>
  <si>
    <t>Commande annulée par RB suite au compte LYON ELEC bloquée</t>
  </si>
  <si>
    <t>Commande annulée par RB suite au compte REXEL FRANCE bloquée</t>
  </si>
  <si>
    <t>FACTURE F74034783 IS DU 30/09/2021 - non classée
152028</t>
  </si>
  <si>
    <t>FACTURE F74034987 IS DU 30/09/2021 - non classée
154186</t>
  </si>
  <si>
    <t>FC 46730 GIROUD DU 31/08/2021</t>
  </si>
  <si>
    <t>FC 46730 GIROUD DU 31/08/2021
DEVIS DE REGULE</t>
  </si>
  <si>
    <t xml:space="preserve">FC 46730 GIROUD DU 31/08/2021 </t>
  </si>
  <si>
    <t>FACTURE FC46729 GIROUD DU 31/08/2021</t>
  </si>
  <si>
    <t>FACTURE FC46729 GIROUD DU 31/08/2021
56 QUAI GILLET</t>
  </si>
  <si>
    <t>FACTURE FA2021031699 DU 31/03/2021 - ABIOLAB - 1ER TRIMESTRE + FACTURE FA2021062206 DU 30/06/2021 - 2EME TRIMESTRE + FACTURE 2021092439 DU 30/09/2021 - 3EME TRIMESTRE
contrat de sous-traitant annuel 2021</t>
  </si>
  <si>
    <t>FACTURE CF6944319 IS DU 21/09/2021 - non classée
cuvette retention cuve</t>
  </si>
  <si>
    <t>FACTURE 20210908135 R&amp;O DU 06/09/21 - non classée</t>
  </si>
  <si>
    <t>FACTURE 1009456 ANDREWS DU 17/09/2021 de  356,88€ -  340,05€ de trop sur le BC - non classée
SELON DEVIS HA2109.005 SOMECI Evergreen Garden Care GF200KW PROL</t>
  </si>
  <si>
    <t>FACTURE FC 46730 GIROUD DU 31/08/2021
DEPENCE P3 OU DEVIS REGULE</t>
  </si>
  <si>
    <t>FACTURE FC 46730 GIROUD DU 31/08/2021
MR ANTAR DEPENCE P3</t>
  </si>
  <si>
    <t>mail au RA le 18/10</t>
  </si>
  <si>
    <t>FACTURE FHRS-3.2107-2034 DU 15/07/2021</t>
  </si>
  <si>
    <t>mail au RA le 18/10  pour FACT</t>
  </si>
  <si>
    <t>Mail au RA le 18/10  pour devis</t>
  </si>
  <si>
    <t>FACTURE FAC-2021-07377 MG INSTRUMENTS DU 14/09/2021 
SELON VOTRE DEVIS DEV-2021-12521 DU 14/09/2021</t>
  </si>
  <si>
    <t>FACTURE DE-2021000237 JB TECH DU 10/09/2021
SELON ACCORD MAIL 13/08/21</t>
  </si>
  <si>
    <t>FACTURE FF0585 IDEEAU DU 14/09/2021</t>
  </si>
  <si>
    <t>FACTURE FF0584 IDEEAU DU 14/09/2021</t>
  </si>
  <si>
    <t>FACTURE FA121606 DERESSY DU 13/09/2021</t>
  </si>
  <si>
    <t>FACTURE FA121307 DERESSY DU 13/09/2021</t>
  </si>
  <si>
    <t>FACTURE 10040663 MB ASSOCIES DU 10/09/2021</t>
  </si>
  <si>
    <t>FACTURE 009T210034905 RICHARDSON DU 03/09/2021 
travaux phase 2 battieres</t>
  </si>
  <si>
    <t>FACTURE 009T210034911 RICHARDSON DU 03/09/2021</t>
  </si>
  <si>
    <t xml:space="preserve">FACTURE F00008566 AER DU 22/09/2021 </t>
  </si>
  <si>
    <t>FACTURE 976803980 REXEL DU 13/09/2021 DE 59,04€ + AVOIR AV 976803983 REXEL DE 40,15€</t>
  </si>
  <si>
    <t>FACTURE 976803981 REXEL DU 13/09/2021</t>
  </si>
  <si>
    <t>FACTURE 976803979 REXEL DU 13/09/2021</t>
  </si>
  <si>
    <t>FACTURE 976803976 REXEL DU 13/09/2021</t>
  </si>
  <si>
    <t>FACTURE 6597512 EAU&amp;VAPEUR DU 31/08/2021 + FAC 6599095 DU 09/09/2021
ao ecole limas</t>
  </si>
  <si>
    <t>FACTURE 752637 ATLANTIC DU 13/09/2021</t>
  </si>
  <si>
    <t>FACTURE 91519236 CARRIER DU 21/09/2021</t>
  </si>
  <si>
    <t>FACTURE 2021-199 CLIMYM DU 24/09/2021</t>
  </si>
  <si>
    <t>FACTURE 108570898 DAIKIN DU 15/09/2021</t>
  </si>
  <si>
    <t>FACTURE FAC009768 JUHEM DU 14/09/2021</t>
  </si>
  <si>
    <t>FACTURE 65440405-0001 LOXAM DU 15/09/2021</t>
  </si>
  <si>
    <t>FACTURE FF0689 IDEEAU DU 21/09/2021</t>
  </si>
  <si>
    <t>FACTURE FF0666 IDEEAU DU 20/09/2021 
SELON OFFRE DE4877</t>
  </si>
  <si>
    <t>FACTURE FF0665 IDEEAU DU 20/09/2021</t>
  </si>
  <si>
    <t>FACTURE FAC009769 JUHEM DU 14/09/2021</t>
  </si>
  <si>
    <t>FACTURE 8S52118 + 8S52119 HYDRALIANS DU 15/09/2021</t>
  </si>
  <si>
    <t>FACTURE 20210908164 R&amp;O DU 27/09/2021</t>
  </si>
  <si>
    <t>FACTURE 20210908163 R&amp;O du 27/09/2021</t>
  </si>
  <si>
    <t>FACTURE 20210908150 R&amp;O du 21/09/2021</t>
  </si>
  <si>
    <t>FACTURE 0S221454 PROLIANS DU 15/09/2021
BL 1289108 DU 03/09/2021 - CHAUSSURES SECU M. JEAN-LOUIS</t>
  </si>
  <si>
    <t>FACTURE 0S221453 PROLIANS DU 15/09/2021
BL 1288571 DU 03/09/2021 - CHAUSSURES ARSLAN</t>
  </si>
  <si>
    <t>FACTURE 0S221452 PROLIANS DU 15/09/2021
remplacement cylindre de porte agence saint priest</t>
  </si>
  <si>
    <t>FACTURE 91522950 CARRIER DU 29/09/2021
SERVICE TRAVAUX</t>
  </si>
  <si>
    <t>FACTURE 001367282 SIDER DU 20/09/2021 
travaux phase 2 chauffage</t>
  </si>
  <si>
    <t>FACTURE 001366340 SIDER DU 20/09/2021 
travaux phase 2 battieres</t>
  </si>
  <si>
    <t>FACTURE 32822 BLAIN ET CIE DU 30/09/2021 
150892</t>
  </si>
  <si>
    <t>FACTURE 13434 CHEMISAUGE DU SUD EST DU 27/09/2021
153687</t>
  </si>
  <si>
    <t>FACTURE RI/21028625 CIAT DU 21/09/2021
SELON OFFRE 188 2019 4008 B14</t>
  </si>
  <si>
    <t>FACTURE FAC00000060 MORENO DU 15/09/2021 
TRX RENOVATION CHAUFFERIE</t>
  </si>
  <si>
    <t>FACTURE FOUR23092021-174 A2M DESEMBOUAGE DU 23/09/2021 
FOURNITURES SUPPLEMENTAIRES CHANTIER - LE THULLE</t>
  </si>
  <si>
    <t>FACTURE 200140 HVAC SYSTEMS DU 23/07/2021 + 200157 DU 24/09/2021 - 1242,75€ EN + et pas sur le BC
Selon offre jointe HVAC 200184</t>
  </si>
  <si>
    <t>FACTURES 52524318 + 52524319 + 52530479 + 52553644 MITSUBISHI DU 16/09/21 + 21/09/21 + 06/10/21
TRAVAUX DE CLIMATISATION --&gt; 12101136 DU 07/06/2021</t>
  </si>
  <si>
    <t>FACTURE 52510517 MITSUBISHI DU 07/09/2021 + FACTURE 52532531 MITSUBISHI DU 22/09/2021
travaux climatisation circulation Etage 2</t>
  </si>
  <si>
    <t>FACTURE 0068/2021 ARCTIQUE SUD DU 30/09/2021 
travaux ao batiment extention</t>
  </si>
  <si>
    <t>FACTURE FAC00000059 MORENO CALORFIFUGE DE 31/08/2021</t>
  </si>
  <si>
    <t>FACTURE FAC00000055 MORENO DU 27/08/2021</t>
  </si>
  <si>
    <t>FACTURE F69078936 IS DU 05/2021 - non classée
logement BRIKH APPARTEMENT 103</t>
  </si>
  <si>
    <t>FACTURE F69079030 IS DU 11/10/2021 - non classée</t>
  </si>
  <si>
    <t>FACTURE AC8576 TRANSBENNES DU 26/09/2021 - non classée
CONSERVATOIRE LYON 9EME
conservatoire lyon9</t>
  </si>
  <si>
    <t>FACTURE 1009369 ANDREWS SYKES LE 23/08/2021</t>
  </si>
  <si>
    <t>FACTURE 1009370 ANDREWS SYKES DU 23/08/2021</t>
  </si>
  <si>
    <t>FACTURE F20210388 CHOUQUET DU 19/10/2021 - non classée
selon devis n°I-1825 du 09/09/2021</t>
  </si>
  <si>
    <r>
      <t>SELON VOTRE DEVIS MODIFIE DC-210100058 DU 31/08/2021 - SITE AKZONOBEL</t>
    </r>
    <r>
      <rPr>
        <b/>
        <sz val="9"/>
        <color rgb="FFFF0000"/>
        <rFont val="Calibri Light"/>
        <family val="2"/>
        <scheme val="major"/>
      </rPr>
      <t xml:space="preserve">
BON DE COMMANDE B014439 ANNULE PAR DR LE 19/10 CAR DELAI TROP LONG</t>
    </r>
  </si>
  <si>
    <t>DEVIS DE REGUL</t>
  </si>
  <si>
    <t>FACTURE FC2094 BSV HYDRAULIQUE DU 20/10/2021 - non classée
DEVIS dc01-240821 DU 13/09/2021</t>
  </si>
  <si>
    <t>Devis 12101796 mis sans suite à la demande de DR et transformé en P2
FACTURE FC46939 GIROUD DU 30/09/2021 - Non classée</t>
  </si>
  <si>
    <t>Remplacé par le BC B014655 DU 18/10/2021</t>
  </si>
  <si>
    <t>FACTURE 4581 THERMO CONTRÔLE ASSISTANCE DU 24/09/2021 - non classée</t>
  </si>
  <si>
    <t>FACTURE INV0257195 BWT DU 12/10/2021 - non classée</t>
  </si>
  <si>
    <t xml:space="preserve">BON DE COMMANDE A ANNULER - ERREUR DE FOURNISSEUR - RAPHAEL BROCHIER </t>
  </si>
  <si>
    <t>FACTURE F7404183 IS DU 29/06/2021
JOINT TROU D'HOMME DOMUSVI</t>
  </si>
  <si>
    <t xml:space="preserve">FACTURE 3211236 SOFINTHER DU 13/07/2021 de 12,72€ + FACTURE 3228321 SOFINTHER DU 31/08/21 </t>
  </si>
  <si>
    <t>FACTURE 001339877 SIDER DU 31/08/2021</t>
  </si>
  <si>
    <t xml:space="preserve">FACTURE 3228351 SOFINTHER DU 31/08/2021 </t>
  </si>
  <si>
    <t>FACTURE FA121222 DERESSY DU 31/08/2021</t>
  </si>
  <si>
    <t>FACTURE 91503154 CARRIER DU 31/07/2021</t>
  </si>
  <si>
    <t>FACTURE 976967086 REXEL DU 30/09/2021 - non classée</t>
  </si>
  <si>
    <t>FACTURE 976967090 REXEL DU 30/09/2021 - non classée</t>
  </si>
  <si>
    <t>B014334 du 31/08/2021 ? Doublon ?</t>
  </si>
  <si>
    <t>B013433 ANNULE PAR PASCAL SARRIO AUPRES DE VECTORI</t>
  </si>
  <si>
    <t>FACTURE 001103131 DU 18/03/2021 - SIDER - BC + elevé que la facture de 26,68€
AVOIR 001140859 DU 09/04/2021 - SIDER - 2 menbranes rendues à 39,26€ pièce</t>
  </si>
  <si>
    <t>Facture 3162207 SOFINTHER DU 31/05/2021
ERREUR de saisie de PU au lieu de 1859€  x2 lire 18,59€ sur Bon de commamnde
travaux felix faure ballon  charot</t>
  </si>
  <si>
    <t>FACTURE 3185285 SOFINTHER DU 30/06/2021 de 266,29€
travaux remplacement ballon</t>
  </si>
  <si>
    <t>FACTURES 3162195 de 753,15€  &amp; 3162196 de 985,33€ SOFINTHER DU 31/05/2021</t>
  </si>
  <si>
    <t xml:space="preserve">FACTURE FA121440 DERESSY DU 12/10/2021 </t>
  </si>
  <si>
    <t>FACTURE FA121441 DERESSY DU 12/10/2021</t>
  </si>
  <si>
    <t>FACTURE C21100013 EMC2 DU 11/01/2021
SELON VOTRE DEVIS PHJ - 21.1182 DU 24/08/2021</t>
  </si>
  <si>
    <t>FACTURE 2021-217 CLIMYM DU 08/10/2021</t>
  </si>
  <si>
    <t>FACTURE 20211008221 R&amp;O du 15/10/2021</t>
  </si>
  <si>
    <t>FACTURE 001383645 SIDER DU 30/09/2021
le mas log 03</t>
  </si>
  <si>
    <t>FACTURE ML/9572 MANULEV DU 23/09/2021</t>
  </si>
  <si>
    <t>FACTURE 6600242 EAU ET VAPEUR DU 19/09/2021
153687</t>
  </si>
  <si>
    <t>FACTURE 6601982 EAU ET VAPEUR DU 30/09/21</t>
  </si>
  <si>
    <t>FACTURE 6601983 EAU &amp; VAPEUR DU 30/10/2021</t>
  </si>
  <si>
    <t>FACTURE FC 867288 CODEP DU 30/09/2021
M. LEMOINE</t>
  </si>
  <si>
    <t>FACTURE 753999 ATLANTIC DU 14/09/2021</t>
  </si>
  <si>
    <t>FACTURE 976967085 REXEL DU 30/09/2021</t>
  </si>
  <si>
    <t>FACTURE FC214193 SANIBAIN DU 30/09/2021</t>
  </si>
  <si>
    <t>FACTURE 8S57289 HYDRALIANS DU 30/09/2021</t>
  </si>
  <si>
    <t>FACTURE 8S57290 HYDRALIANS DU 30/09/2021</t>
  </si>
  <si>
    <t>FACTURE C 21090162 EMC2 DU 30/09/2021
SELON VOTRE DEVIS 21.1010 DU 19/07/2021</t>
  </si>
  <si>
    <t>FACTURE C 21090147 EMC2 DU 30/09/2021
SELON VOTRE DEVIS 21.1032</t>
  </si>
  <si>
    <t>FACTURE 20211008219 R&amp;O du 15/10/2021 non classée</t>
  </si>
  <si>
    <t>FACTURE FA121438 DERESSY DU 12/10/2021 - non classée</t>
  </si>
  <si>
    <t>FACTURE FA121439 DERESSY DU 12/10/2021 - non classée</t>
  </si>
  <si>
    <t>FACTURE 1009594 ANDREWS DU 21/09/21 de 3942,98€ - non classée</t>
  </si>
  <si>
    <t>FACTURE CF6944051 - PPC DU 30/06/2021</t>
  </si>
  <si>
    <t>FACTURE CF6944051 PPC DU 30/06/2021</t>
  </si>
  <si>
    <t>FACTURE CF944051 PPC DU 30/06/2021</t>
  </si>
  <si>
    <t xml:space="preserve">FACTURE CF6944051 PPC DU 30/06/2021 </t>
  </si>
  <si>
    <t>FACTURE F01041913 DISCOTHERM DU 21/09/2021</t>
  </si>
  <si>
    <t>FACTURE 6601984 EAU ET VAPEUR DU 30/09/2021
FOURNITURE PLAQUE JOINT</t>
  </si>
  <si>
    <t>FACTURE 6601981 EAU ET VAPEUR DU 30/09/2021</t>
  </si>
  <si>
    <t>FACTURE FS210900257 ETT DU24/09/2021</t>
  </si>
  <si>
    <t>FACTURE CF6944321 IS DU 21/09/2021</t>
  </si>
  <si>
    <t>FACTURE F74034878 PPC DU 20/09/2021</t>
  </si>
  <si>
    <t>FACTURE CF6944322 IS DU 21/09/2021</t>
  </si>
  <si>
    <t>FACTURE F69078738 PPC DU 04/10/2021</t>
  </si>
  <si>
    <t>FACTURE F69078737 PPC DU 29/09/2021</t>
  </si>
  <si>
    <t>FACTURE F69078634 PPC DU 23/09/2021</t>
  </si>
  <si>
    <t>FACTURE F69078633 PPC DU 23/09/2021</t>
  </si>
  <si>
    <t xml:space="preserve">FACTURE F69078341 PPC DU 07/09/2021 de 119,17€ - erreur de 11,50€ sur bon de commande
FOURNITURES GANTS VINYLE </t>
  </si>
  <si>
    <t>FACTURE FA080924 L'ACCES DU 30/09/2021</t>
  </si>
  <si>
    <t>FACTURE 10041026 MB ASSOCIES DU 30/09/2021</t>
  </si>
  <si>
    <t>FACTURE 787775 MICHAUD DU 30/09/21</t>
  </si>
  <si>
    <t>FACTURE 0S228700 PROLIANS DU 30/09/2021</t>
  </si>
  <si>
    <t>FACTURE 2109026 PROXIM DU 24/09/2021
votre devis de régul du 20/09/2021</t>
  </si>
  <si>
    <t>FACTURE 976803982 REXEL DU 13/09/2021 DE 28,16€ - AVOIR AV976967093 REXEL DU 30/09/2021 DE 28,16€
DIJ 16A - qte 2 à 14,08€ soit 28,16€ rendus à REXEL</t>
  </si>
  <si>
    <t>FACTURE 976967091 REXEL DU 30/09/2021</t>
  </si>
  <si>
    <t>FACTURE 976967087 REXEL DU 30/09/21</t>
  </si>
  <si>
    <t>FACTURE 976967092 REXEL DU 30/09/2021</t>
  </si>
  <si>
    <t>FACTURE 403622 M2EI DU 17/09/2021 de 50% + FACTURE 403800 M2EI DU 15/10/2021 - non classée
SELON OFFRE N°1-105067 - AO LIMAS</t>
  </si>
  <si>
    <t>FACTURE 76660247019 HITACHI DU 15/10/2021 - non classée</t>
  </si>
  <si>
    <r>
      <rPr>
        <b/>
        <sz val="9"/>
        <color rgb="FFFF0000"/>
        <rFont val="Calibri Light"/>
        <family val="2"/>
        <scheme val="major"/>
      </rPr>
      <t>Commande non recue par REXEL voir mail de REXEL du 22/10/2021</t>
    </r>
    <r>
      <rPr>
        <sz val="9"/>
        <rFont val="Calibri Light"/>
        <family val="2"/>
        <scheme val="major"/>
      </rPr>
      <t xml:space="preserve">
SERVICE TRAVAUX</t>
    </r>
  </si>
  <si>
    <t>FACTURE 976803977 REXEL DU 13/09/2021</t>
  </si>
  <si>
    <r>
      <t xml:space="preserve">FACTURES FA-L11-2106-02410 &amp; FA-L11-2106-02464 du 8&amp;10/06/2021
</t>
    </r>
    <r>
      <rPr>
        <b/>
        <sz val="9"/>
        <rFont val="Calibri Light"/>
        <family val="2"/>
        <scheme val="major"/>
      </rPr>
      <t xml:space="preserve">FACTURE FA-L11-2106-02597 LIFTA DU 21/06/2021
</t>
    </r>
    <r>
      <rPr>
        <sz val="9"/>
        <rFont val="Calibri Light"/>
        <family val="2"/>
        <scheme val="major"/>
      </rPr>
      <t>FACTURE AVOIR AC-L11-2105-00062 du 31/05/2021
FACTURE AVOIR AC-L11-2106-00086 du 30/06/2021</t>
    </r>
  </si>
  <si>
    <t>FACTURE FA00005281 SB THERMIQUE DU 30/08/2021</t>
  </si>
  <si>
    <t>FACTURE 0 S 206020 DESCOURS DU 31/08/2021
devis de regule</t>
  </si>
  <si>
    <t>FACTURE 1814037 France AIR DU 29/09/2021
SELON OFFRE N°88304158/01</t>
  </si>
  <si>
    <t>FACTURES 170082244 + 170082245 ELCO DU 07/07/2021 pour 16958,56€ - reste 946,41€ en attente facturation
3 sondes à 21,79€ pièce + Forfait de MES soit 960,60€
BC chaudière le THULE</t>
  </si>
  <si>
    <t>FACTURE 975725315 REXEL DU 14/06/2021 DE 139,71€  &amp; AVOIR AV691735708 REXEL DU 14/06/2021 DE 100,98€ pièce rendues
écart de 101€ car 100,98€ de pièces rendues + 0,02€ erreur de 0,02€ sur le bon de commande
travaux producion ECS</t>
  </si>
  <si>
    <t>FACTURE BC198222214 - IS DU 15/02/2021 - non classée
Différence de 11,52€ - BC198000014 le mano pompe 901405 n'a pas été commandé, donc ne sera jamais facturé de 11,52€</t>
  </si>
  <si>
    <t>FACTURE F-BS-01034 BIOMAX DU 30/08/2021 de 2421,90€</t>
  </si>
  <si>
    <t>FACTURE RI/21027669 CIAT DU 14/09/2021 - non classée
sera réalisée en Oct 21</t>
  </si>
  <si>
    <t>FC 46730 GIROUD DU 31/08/2021 
DEVIS DE REGULE 12101661 - Facture 22101379 --&gt; avec avoir car doublon avec le :
DEVIS 12101661 - Facture 22101350 de 982,50€ facturé le 30/09/2021</t>
  </si>
  <si>
    <t>FACTURE 211058141 COFRISET DU 09/07/2021</t>
  </si>
  <si>
    <t>FACTURE IDEEAU FF2692 DU 07/10/2021 de 200€</t>
  </si>
  <si>
    <t>FACTURE DERESSY FA121516 DU 19/10/2021 de 105,80€ - non classée</t>
  </si>
  <si>
    <t>FACTURE FAC8628 SAS TRANSBENNES DU 24/10/2021 DE 2490€- non classée</t>
  </si>
  <si>
    <t>FACTURE 211216944 GFF DU 22/10/2021 de 752,50€ - non classée</t>
  </si>
  <si>
    <t>FACTURE FAC00000067 MORENO DU 18/10/2021 de 4200€ - non classée</t>
  </si>
  <si>
    <t>FACTURE FA121515 DERESSY DU 19/10/2021 de 993,80€ - non classée</t>
  </si>
  <si>
    <t>FACTURE FA121514 DERESSY DU 19/10/2021 de 43,80€ - non classée</t>
  </si>
  <si>
    <t>FACTURE F2694 IDEEAU DU 07/10/2021 de 200€ - non classée</t>
  </si>
  <si>
    <t>FACTURE FF2693 IDEEAU DU 07/10/2021 de 500€ - non classée
Différence de 100€ sur Bon de commande - erreur de saisie de ma part NR</t>
  </si>
  <si>
    <t>FACTURE FF2695 IDEEAU DU 07/10/2021 de 200€ - non classée</t>
  </si>
  <si>
    <t>FACTURE FF2691 IDEEAU DU 07/10/2021 DE 200€ - non classée</t>
  </si>
  <si>
    <t>FACTURE 212376881 LYON ELEC DU 30/09/2021 - non classée
DEVIS DE REGUL</t>
  </si>
  <si>
    <t>DEPENSE GT</t>
  </si>
  <si>
    <t>FACTURE 17105369/21 ELCO DU 22/09/2021 de 143,90€ - Pompe à 138,90€ sur BC alors qu'elle a été comptabiliséE à 128,90€ (remise) sur facture - d’où les 10€ d'écart</t>
  </si>
  <si>
    <t>NON</t>
  </si>
  <si>
    <t>FACTURE FC46939 GIROUD DU 30/09/2021 de 29,52€</t>
  </si>
  <si>
    <t>FACTURE FC46939 GIROUD DU 30/09/2021 de 52,34€</t>
  </si>
  <si>
    <t>FACTURE FC46939 GIROUD DU 30/09/2021 de 162,65€</t>
  </si>
  <si>
    <t>FACTURE FC46939 GIROUD DU 30/09/2021 de 187,63€</t>
  </si>
  <si>
    <t>FACTURE FC46939 GIROUD DU 30/09/2021 de 82,95€</t>
  </si>
  <si>
    <t>FACTURE FC46939 GIROUD DU 30/09/2021 de 46,20€</t>
  </si>
  <si>
    <t>FACTURE FC46939 GIROUD DU 30/09/2021 de 135,71€ - LE THULE</t>
  </si>
  <si>
    <t>FACTURE FC46939 GIROUD DU 30/09/2021 de 468,26€</t>
  </si>
  <si>
    <t>FACTURE FC46939 GIROUD DU 30/09/2021 de 78,58€
ASSOCIATION LE MAS</t>
  </si>
  <si>
    <t>FACTURE FC46939 GIROUD DU 30/09/2021 de 84,05€
LE MAS</t>
  </si>
  <si>
    <t>FACTURE FC46940 GIROUD DU 30/09/2021 de 1378,22€</t>
  </si>
  <si>
    <t>FACTURE F0000382 VECTORI DU 20/09/2021 de 743,80€</t>
  </si>
  <si>
    <t>FACTURE F0000389 VECTORI DU 20/09/2021 de 84,36€</t>
  </si>
  <si>
    <t>FACTURE 7014501425 ALDES DU 21/09/2021 de 471,86€
ce bon de commande annule et remplace le B014406</t>
  </si>
  <si>
    <t>FACTURE F0000290 VECTORI DU 06/08/2021 de 3298,27€ - 98,95€ de remise soit 3839,18€
remise de 3% accordée par VECTORI de 98,95€
SELON VOTRE OFFRE DE000480 DU 03/07/2021</t>
  </si>
  <si>
    <t>FACTURE F0000164 VECTORI DU 20/05/2021 de 750,69€ - écart de 36€ FDP</t>
  </si>
  <si>
    <r>
      <t xml:space="preserve">FACTURE 009T210019574 RICHARDON du 11/05/2021 de </t>
    </r>
    <r>
      <rPr>
        <sz val="9"/>
        <color rgb="FF7030A0"/>
        <rFont val="Calibri Light"/>
        <family val="2"/>
        <scheme val="major"/>
      </rPr>
      <t>139,23€</t>
    </r>
    <r>
      <rPr>
        <sz val="9"/>
        <rFont val="Calibri Light"/>
        <family val="2"/>
        <scheme val="major"/>
      </rPr>
      <t xml:space="preserve"> + FACTURE 009T210011077 RICHARDSON du 14/05/2021 de </t>
    </r>
    <r>
      <rPr>
        <sz val="9"/>
        <color rgb="FF7030A0"/>
        <rFont val="Calibri Light"/>
        <family val="2"/>
        <scheme val="major"/>
      </rPr>
      <t xml:space="preserve">28,60€ </t>
    </r>
    <r>
      <rPr>
        <sz val="9"/>
        <rFont val="Calibri Light"/>
        <family val="2"/>
        <scheme val="major"/>
      </rPr>
      <t xml:space="preserve">+ FACTURE 009T210020586 RICHARDSON du 19/05/2021 de </t>
    </r>
    <r>
      <rPr>
        <sz val="9"/>
        <color rgb="FF7030A0"/>
        <rFont val="Calibri Light"/>
        <family val="2"/>
        <scheme val="major"/>
      </rPr>
      <t>125,20€</t>
    </r>
    <r>
      <rPr>
        <sz val="9"/>
        <rFont val="Calibri Light"/>
        <family val="2"/>
        <scheme val="major"/>
      </rPr>
      <t xml:space="preserve"> + FACTURE 009T210020685 RICHARDSON DU 19/05/2021 de 57,72€ + FACTURE 009T2100222223 RICHARDSON du 31/05/2021 de </t>
    </r>
    <r>
      <rPr>
        <sz val="9"/>
        <color rgb="FF7030A0"/>
        <rFont val="Calibri Light"/>
        <family val="2"/>
        <scheme val="major"/>
      </rPr>
      <t xml:space="preserve">28,86€ </t>
    </r>
    <r>
      <rPr>
        <sz val="9"/>
        <rFont val="Calibri Light"/>
        <family val="2"/>
        <scheme val="major"/>
      </rPr>
      <t xml:space="preserve">
en + 88,01€ car 6 boites à 14,43€ + 1 COUDE LAITON A 1,43€</t>
    </r>
  </si>
  <si>
    <t>FACTURE CF6944185 PPC DU 31/07/2021 de 253,99€ - DIFFERENCE DE 1,33€ car RAC à 8,81€ sur BC mais facturé 7,48€
fourniture jauge et rac</t>
  </si>
  <si>
    <t>FACTURE CF6944185 IS DU 31/07/2021 DE 222€
PRE DEVIS 130221</t>
  </si>
  <si>
    <r>
      <t xml:space="preserve">FACTURE 975502709 REXEL DU 31/05/2021 de 76,6€ + </t>
    </r>
    <r>
      <rPr>
        <b/>
        <sz val="9"/>
        <rFont val="Calibri Light"/>
        <family val="2"/>
        <scheme val="major"/>
      </rPr>
      <t>AVOIR 691433866 REXEL DU 22/07/2021 DE 76,64€</t>
    </r>
  </si>
  <si>
    <t>travaux chaufferie le thule
FACTURE 13287 CHEMISAGE DU SUD-EST DU 30/07/21 DE  4450€</t>
  </si>
  <si>
    <t>FACTURE F0000239 VECTORI 13/07/2021 de 308,20€ + dont 43€ de frais de port</t>
  </si>
  <si>
    <t>FACTURE 1009589 ANDREWS du 21/09/2021 DE 2015,20€</t>
  </si>
  <si>
    <t>FACTURE 1009586 ANDREWS DU 21/09/21 de 454,08€</t>
  </si>
  <si>
    <t>FACTURE CF6944320 IS DU 21/09/2021 de 21,00€</t>
  </si>
  <si>
    <t>FACTURE F69078485 PPC DU 15/09/2021 de 830,43€ - différence de 276,80€ car remise sur pièces sur facture</t>
  </si>
  <si>
    <t>FACTURE FC33158 MF SOUDAGE DU 30/09/2021 de 332€
service travaux MR CHENEVIER</t>
  </si>
  <si>
    <t>FACTURE 788082 MICHAUD CHAILLY DU 30/09/2021</t>
  </si>
  <si>
    <t>FACTURE 10040893 MB ASSOCIES DU 24/09/2021 DE 171,21€ manque 87,80€ de raccords</t>
  </si>
  <si>
    <t>FACTURE F69078582 PPC DU 21/09/2021 de 21,39€ - 11,50€ de FDP non comptabilisé sur BC</t>
  </si>
  <si>
    <t>FACTURE FA214011 CIFEC DU 15/09/2021 DE 713,17€</t>
  </si>
  <si>
    <t>FACTURE FAC20924 REGETHERM DU 05/10/2021 DE 3395€
SELON OFFRE FFR 0805-21
NV MONDE II // BATIMENT 1</t>
  </si>
  <si>
    <t>FACTURE B-BS-01117 BIOMAX DU 22/10/2021 DE 355€</t>
  </si>
  <si>
    <t>FACTURE 779547 ATLANTIC DU 14/10/2021 de 6347,43€</t>
  </si>
  <si>
    <t>FACTURE INV0259284 BWT DU 18/10/2021 de 1294,31€</t>
  </si>
  <si>
    <t>FACTURE 2021-218 CLIM'YM du 18/10/2021 de 1200€</t>
  </si>
  <si>
    <t>FACTURE FF2810 IDEEAU DU 21/10/2021 de 200€
SELON ACCORDS NEGOCIES AVEC M. RENAUDIER</t>
  </si>
  <si>
    <t>FACTURE FA121517 DERESSY DU 19/10/2021 de 94,40€</t>
  </si>
  <si>
    <t>FACTURE 0 S 251138 DESCOURS DU 15/10/2021 de 65,60€</t>
  </si>
  <si>
    <t>FACTURE 21 10 004 PROXIM SERVICE DU 15/10/2021 de 3605€</t>
  </si>
  <si>
    <t>FACTURE 60105877 TRANE DU 26/10/2021 DE 5600€</t>
  </si>
  <si>
    <t>FACTURE 740356 ATLANTIC DU 12/08/2021 DE 188,96€ -pièce en stock car devis annulé</t>
  </si>
  <si>
    <t>FACTURE 211076772 COFRISET DU 10/09/2021 de 289,62€</t>
  </si>
  <si>
    <t>FACTURE 211076680 COFRISET DU 10/09/2021 de 161,97€</t>
  </si>
  <si>
    <t>B014549</t>
  </si>
  <si>
    <t>B014550</t>
  </si>
  <si>
    <t>filtres pour go sport</t>
  </si>
  <si>
    <t>B014551</t>
  </si>
  <si>
    <t>B014552</t>
  </si>
  <si>
    <t>12100861</t>
  </si>
  <si>
    <t>22101325</t>
  </si>
  <si>
    <t>B014553</t>
  </si>
  <si>
    <t>B014554</t>
  </si>
  <si>
    <t>B014555</t>
  </si>
  <si>
    <t>12101846</t>
  </si>
  <si>
    <t>B014556</t>
  </si>
  <si>
    <t>B014557</t>
  </si>
  <si>
    <t>B014558</t>
  </si>
  <si>
    <t>courroies go sport</t>
  </si>
  <si>
    <t>B014559</t>
  </si>
  <si>
    <t>12101902</t>
  </si>
  <si>
    <t>22101347</t>
  </si>
  <si>
    <t>B014560</t>
  </si>
  <si>
    <t>B014561</t>
  </si>
  <si>
    <t>12101903</t>
  </si>
  <si>
    <t>SELON VOTRE PROPOSITION COMMERCIALE DE000713 DU 30/09/2021</t>
  </si>
  <si>
    <t>B014562</t>
  </si>
  <si>
    <t>12102037</t>
  </si>
  <si>
    <t>32100166</t>
  </si>
  <si>
    <t>B014563</t>
  </si>
  <si>
    <t>B014565</t>
  </si>
  <si>
    <t>12101907</t>
  </si>
  <si>
    <t>B014566</t>
  </si>
  <si>
    <t>devis regule</t>
  </si>
  <si>
    <t>B014567</t>
  </si>
  <si>
    <t>12101778</t>
  </si>
  <si>
    <t>B014568</t>
  </si>
  <si>
    <t>ecole limas urgent</t>
  </si>
  <si>
    <t>B014569</t>
  </si>
  <si>
    <t>12101916</t>
  </si>
  <si>
    <t>22101317</t>
  </si>
  <si>
    <t>B014570</t>
  </si>
  <si>
    <t>B014571</t>
  </si>
  <si>
    <t>12101253</t>
  </si>
  <si>
    <t>ASSOCIATION LE MAS 30 RUE DE LA MAIRIE CHAMPAGNE AU MONT D'OR</t>
  </si>
  <si>
    <t>B014572</t>
  </si>
  <si>
    <t>12100012</t>
  </si>
  <si>
    <t>B014573</t>
  </si>
  <si>
    <t>B014574</t>
  </si>
  <si>
    <t>B014575</t>
  </si>
  <si>
    <t>B014576</t>
  </si>
  <si>
    <t>B014578</t>
  </si>
  <si>
    <t>12100465</t>
  </si>
  <si>
    <t>B014579</t>
  </si>
  <si>
    <t>12101256</t>
  </si>
  <si>
    <t>22101387</t>
  </si>
  <si>
    <t>B014581</t>
  </si>
  <si>
    <t>12101321</t>
  </si>
  <si>
    <t>B014582</t>
  </si>
  <si>
    <t>B014583</t>
  </si>
  <si>
    <t>22101324</t>
  </si>
  <si>
    <t>pose d'un pot a boue</t>
  </si>
  <si>
    <t>B014584</t>
  </si>
  <si>
    <t>KWB ( Energie pour la vie Chauffage à la biomasse)</t>
  </si>
  <si>
    <t>12100888</t>
  </si>
  <si>
    <t>22101339</t>
  </si>
  <si>
    <t>B014585</t>
  </si>
  <si>
    <t>22101313</t>
  </si>
  <si>
    <t>B014586</t>
  </si>
  <si>
    <t>B014587</t>
  </si>
  <si>
    <t>B014588</t>
  </si>
  <si>
    <t>BON DE COMMANDE ANNULE</t>
  </si>
  <si>
    <t>B014589</t>
  </si>
  <si>
    <t>B014590</t>
  </si>
  <si>
    <t>22101240</t>
  </si>
  <si>
    <t>B014592</t>
  </si>
  <si>
    <t>12101420</t>
  </si>
  <si>
    <t>22101376</t>
  </si>
  <si>
    <t>B014593</t>
  </si>
  <si>
    <t>travaux renov chaufferie</t>
  </si>
  <si>
    <t>B014594</t>
  </si>
  <si>
    <t>12101914</t>
  </si>
  <si>
    <t>22101318</t>
  </si>
  <si>
    <t>B014595</t>
  </si>
  <si>
    <t>12101834</t>
  </si>
  <si>
    <t>SELON OFFRE N°2097747</t>
  </si>
  <si>
    <t>B014596</t>
  </si>
  <si>
    <t>B014597</t>
  </si>
  <si>
    <t>Devis n° CD6946801 du 18/06/2021</t>
  </si>
  <si>
    <t>B014598</t>
  </si>
  <si>
    <t>ETIQUETTES BLEUES</t>
  </si>
  <si>
    <t>B014599</t>
  </si>
  <si>
    <t>12101472</t>
  </si>
  <si>
    <t>22101398</t>
  </si>
  <si>
    <t>B014600</t>
  </si>
  <si>
    <t>12101952</t>
  </si>
  <si>
    <t>B014601</t>
  </si>
  <si>
    <t>B014602</t>
  </si>
  <si>
    <t>B014603</t>
  </si>
  <si>
    <t>12101958</t>
  </si>
  <si>
    <t>B014604</t>
  </si>
  <si>
    <t>12101954</t>
  </si>
  <si>
    <t>B014605</t>
  </si>
  <si>
    <t>SYDER RONO</t>
  </si>
  <si>
    <t>B014606</t>
  </si>
  <si>
    <t>B014608</t>
  </si>
  <si>
    <t>B014610</t>
  </si>
  <si>
    <t>12101928</t>
  </si>
  <si>
    <t>B014611</t>
  </si>
  <si>
    <t>12101956</t>
  </si>
  <si>
    <t>22101369</t>
  </si>
  <si>
    <t>B014612</t>
  </si>
  <si>
    <t>B014613</t>
  </si>
  <si>
    <t>B014615</t>
  </si>
  <si>
    <t>B014616</t>
  </si>
  <si>
    <t>12102075</t>
  </si>
  <si>
    <t>22101370</t>
  </si>
  <si>
    <t>B014617</t>
  </si>
  <si>
    <t>12100358</t>
  </si>
  <si>
    <t>B014618</t>
  </si>
  <si>
    <t>12101163</t>
  </si>
  <si>
    <t>B014619</t>
  </si>
  <si>
    <t>12100957</t>
  </si>
  <si>
    <t>B014620</t>
  </si>
  <si>
    <t>22101327</t>
  </si>
  <si>
    <t>B014621</t>
  </si>
  <si>
    <t>11901399</t>
  </si>
  <si>
    <t>21901064</t>
  </si>
  <si>
    <t>B014622</t>
  </si>
  <si>
    <t>B014623</t>
  </si>
  <si>
    <t>B014624</t>
  </si>
  <si>
    <t>B014625</t>
  </si>
  <si>
    <t>B014626</t>
  </si>
  <si>
    <t>12102033</t>
  </si>
  <si>
    <t>B014627</t>
  </si>
  <si>
    <t>B014628</t>
  </si>
  <si>
    <t>travaux ogf puy en Velay</t>
  </si>
  <si>
    <t>B014629</t>
  </si>
  <si>
    <t>B014630</t>
  </si>
  <si>
    <t>22101358</t>
  </si>
  <si>
    <t>B014631</t>
  </si>
  <si>
    <t>12101942</t>
  </si>
  <si>
    <t>22101333</t>
  </si>
  <si>
    <t>B014632</t>
  </si>
  <si>
    <t>12101939</t>
  </si>
  <si>
    <t>B014633</t>
  </si>
  <si>
    <t>B014634</t>
  </si>
  <si>
    <t>B014635</t>
  </si>
  <si>
    <t>B014636</t>
  </si>
  <si>
    <t>B014637</t>
  </si>
  <si>
    <t>DEPENSE P3 171821</t>
  </si>
  <si>
    <t>B014638</t>
  </si>
  <si>
    <t>12101988</t>
  </si>
  <si>
    <t>22101365</t>
  </si>
  <si>
    <t>B014639</t>
  </si>
  <si>
    <t>12101968</t>
  </si>
  <si>
    <t>22101368</t>
  </si>
  <si>
    <t>selon offre N°135 du 07/10/2021</t>
  </si>
  <si>
    <t>B014640</t>
  </si>
  <si>
    <t>B014641</t>
  </si>
  <si>
    <t>B014642</t>
  </si>
  <si>
    <t>B014643</t>
  </si>
  <si>
    <t>B014644</t>
  </si>
  <si>
    <t>B014645</t>
  </si>
  <si>
    <t>12101974</t>
  </si>
  <si>
    <t>SELON DEVIS N°I-1842 DU 11.10.2021</t>
  </si>
  <si>
    <t>B014646</t>
  </si>
  <si>
    <t>12101975</t>
  </si>
  <si>
    <t>SELON DEVIS N°I-1843 DU 11/10/2021</t>
  </si>
  <si>
    <t>B014647</t>
  </si>
  <si>
    <t>a tenir a dispo arnas</t>
  </si>
  <si>
    <t>B014648</t>
  </si>
  <si>
    <t>B014649</t>
  </si>
  <si>
    <t>B014650</t>
  </si>
  <si>
    <t>CHAPELLE DE GUINCHAY - SALLE DES FETES</t>
  </si>
  <si>
    <t>B014651</t>
  </si>
  <si>
    <t>12102014</t>
  </si>
  <si>
    <t>B014652</t>
  </si>
  <si>
    <t>12102001</t>
  </si>
  <si>
    <t>selon devis n°I-1845 du 13/10/2021</t>
  </si>
  <si>
    <t>B014653</t>
  </si>
  <si>
    <t>12101924</t>
  </si>
  <si>
    <t>22101334</t>
  </si>
  <si>
    <t>B014654</t>
  </si>
  <si>
    <t>12101919</t>
  </si>
  <si>
    <t>B014655</t>
  </si>
  <si>
    <t>12100655</t>
  </si>
  <si>
    <t>B014656</t>
  </si>
  <si>
    <t>B014657</t>
  </si>
  <si>
    <t>12101825</t>
  </si>
  <si>
    <t>B014658</t>
  </si>
  <si>
    <t>12101918</t>
  </si>
  <si>
    <t>B014659</t>
  </si>
  <si>
    <t>12102009</t>
  </si>
  <si>
    <t>22101335</t>
  </si>
  <si>
    <t>B014660</t>
  </si>
  <si>
    <t>12101997</t>
  </si>
  <si>
    <t>22101397</t>
  </si>
  <si>
    <t>B014661</t>
  </si>
  <si>
    <t>12101780</t>
  </si>
  <si>
    <t>22101366</t>
  </si>
  <si>
    <t>B014662</t>
  </si>
  <si>
    <t>B014663</t>
  </si>
  <si>
    <t>B014664</t>
  </si>
  <si>
    <t>B014665</t>
  </si>
  <si>
    <t>B014666</t>
  </si>
  <si>
    <t>COMMUNE DE SAINT LAURENT D'AGNY</t>
  </si>
  <si>
    <t>B014667</t>
  </si>
  <si>
    <t>12101940</t>
  </si>
  <si>
    <t>B014668</t>
  </si>
  <si>
    <t>B014669</t>
  </si>
  <si>
    <t>B014670</t>
  </si>
  <si>
    <t>B014671</t>
  </si>
  <si>
    <t>22101288</t>
  </si>
  <si>
    <t>B014672</t>
  </si>
  <si>
    <t>B014673</t>
  </si>
  <si>
    <t>consommable voiture HUMBERTO P2</t>
  </si>
  <si>
    <t>B014674</t>
  </si>
  <si>
    <t>12101300</t>
  </si>
  <si>
    <t>selon rapport d'intervention du 15/07/2020</t>
  </si>
  <si>
    <t>B014675</t>
  </si>
  <si>
    <t>11702173</t>
  </si>
  <si>
    <t>22101364</t>
  </si>
  <si>
    <t>B014676</t>
  </si>
  <si>
    <t>LOGEMENT BERNARD</t>
  </si>
  <si>
    <t>B014677</t>
  </si>
  <si>
    <t>B014678</t>
  </si>
  <si>
    <t>B014679</t>
  </si>
  <si>
    <t>B014680</t>
  </si>
  <si>
    <t>Rénovation chaufferie Akzonobel</t>
  </si>
  <si>
    <t>B014681</t>
  </si>
  <si>
    <t>BASTION DECOUPE DIAMANT</t>
  </si>
  <si>
    <t>B014682</t>
  </si>
  <si>
    <t>B014683</t>
  </si>
  <si>
    <t>DEVIS DE REGULE LIMAS</t>
  </si>
  <si>
    <t>B014684</t>
  </si>
  <si>
    <t>B014685</t>
  </si>
  <si>
    <t>B014686</t>
  </si>
  <si>
    <t>12100451</t>
  </si>
  <si>
    <t>B014687</t>
  </si>
  <si>
    <t>12102042</t>
  </si>
  <si>
    <t>Facture CHOUQUET n°F20210397 du 20.10.2021</t>
  </si>
  <si>
    <t>B014688</t>
  </si>
  <si>
    <t>12101993</t>
  </si>
  <si>
    <t>B014689</t>
  </si>
  <si>
    <t>B014690</t>
  </si>
  <si>
    <t>B014691</t>
  </si>
  <si>
    <t>12101765</t>
  </si>
  <si>
    <t>B014692</t>
  </si>
  <si>
    <t>12102011</t>
  </si>
  <si>
    <t>B014693</t>
  </si>
  <si>
    <t>12101947</t>
  </si>
  <si>
    <t>B014694</t>
  </si>
  <si>
    <t>12101977</t>
  </si>
  <si>
    <t>B014695</t>
  </si>
  <si>
    <t>B014696</t>
  </si>
  <si>
    <t>B014697</t>
  </si>
  <si>
    <t>trx chaufferie</t>
  </si>
  <si>
    <t>B014699</t>
  </si>
  <si>
    <t>LACAZE ENERGIES</t>
  </si>
  <si>
    <t>12101981</t>
  </si>
  <si>
    <t>B014700</t>
  </si>
  <si>
    <t>12101925</t>
  </si>
  <si>
    <t>B014701</t>
  </si>
  <si>
    <t>B014702</t>
  </si>
  <si>
    <t>B014703</t>
  </si>
  <si>
    <t>B014704</t>
  </si>
  <si>
    <t>12101790</t>
  </si>
  <si>
    <t>B014705</t>
  </si>
  <si>
    <t>12101771</t>
  </si>
  <si>
    <t>B014706</t>
  </si>
  <si>
    <t>B014707</t>
  </si>
  <si>
    <t>B014708</t>
  </si>
  <si>
    <t>votre devis 1-105548 du 21/10/2021 - BAT PARC CERCY - REGUL PAR DR A VENIR</t>
  </si>
  <si>
    <t>B014709</t>
  </si>
  <si>
    <t>B014710</t>
  </si>
  <si>
    <t>B014711</t>
  </si>
  <si>
    <t>12102013</t>
  </si>
  <si>
    <t>B014712</t>
  </si>
  <si>
    <t>12102025</t>
  </si>
  <si>
    <t>B014713</t>
  </si>
  <si>
    <t>B014714</t>
  </si>
  <si>
    <t>12102055</t>
  </si>
  <si>
    <t>B014715</t>
  </si>
  <si>
    <t>B014716</t>
  </si>
  <si>
    <t>B014717</t>
  </si>
  <si>
    <t>12101587</t>
  </si>
  <si>
    <t>travaux complexe ogf</t>
  </si>
  <si>
    <t>B014718</t>
  </si>
  <si>
    <t>B014719</t>
  </si>
  <si>
    <t>B014720</t>
  </si>
  <si>
    <t>B014721</t>
  </si>
  <si>
    <t>12102028</t>
  </si>
  <si>
    <t>B014722</t>
  </si>
  <si>
    <t>12102045</t>
  </si>
  <si>
    <t>B014723</t>
  </si>
  <si>
    <t>B014724</t>
  </si>
  <si>
    <t>12102030</t>
  </si>
  <si>
    <t>B014725</t>
  </si>
  <si>
    <t>12101983</t>
  </si>
  <si>
    <t>B014726</t>
  </si>
  <si>
    <t>B014727</t>
  </si>
  <si>
    <t>B014728</t>
  </si>
  <si>
    <t>12102053</t>
  </si>
  <si>
    <t>ts travaux renovation chaufferie</t>
  </si>
  <si>
    <t>B014729</t>
  </si>
  <si>
    <t>B014730</t>
  </si>
  <si>
    <t>B014731</t>
  </si>
  <si>
    <t>B014732</t>
  </si>
  <si>
    <t>B014733</t>
  </si>
  <si>
    <t>B014734</t>
  </si>
  <si>
    <t>B014735</t>
  </si>
  <si>
    <t>B014736</t>
  </si>
  <si>
    <t>B014737</t>
  </si>
  <si>
    <t>12101049</t>
  </si>
  <si>
    <t>B014738</t>
  </si>
  <si>
    <t>12102048</t>
  </si>
  <si>
    <t>B014739</t>
  </si>
  <si>
    <t>12102067</t>
  </si>
  <si>
    <t>B014740</t>
  </si>
  <si>
    <t>12102068</t>
  </si>
  <si>
    <t>B014741</t>
  </si>
  <si>
    <t>12102073</t>
  </si>
  <si>
    <t>B014742</t>
  </si>
  <si>
    <t>12102064</t>
  </si>
  <si>
    <t>B014743</t>
  </si>
  <si>
    <t>12101948</t>
  </si>
  <si>
    <t>B014744</t>
  </si>
  <si>
    <t>Travaux Complexe OGF Puy en Velay</t>
  </si>
  <si>
    <t>B014745</t>
  </si>
  <si>
    <t>B014746</t>
  </si>
  <si>
    <t>B014747</t>
  </si>
  <si>
    <t>B014748</t>
  </si>
  <si>
    <t>12101936</t>
  </si>
  <si>
    <t>B014749</t>
  </si>
  <si>
    <t>B014750</t>
  </si>
  <si>
    <t>B014751</t>
  </si>
  <si>
    <t>EGL</t>
  </si>
  <si>
    <t>12102089</t>
  </si>
  <si>
    <t>22101385</t>
  </si>
  <si>
    <t>B014752</t>
  </si>
  <si>
    <t>12102088</t>
  </si>
  <si>
    <t>22101384</t>
  </si>
  <si>
    <t>B014753</t>
  </si>
  <si>
    <t>12102005</t>
  </si>
  <si>
    <t>B014754</t>
  </si>
  <si>
    <t>travaux sous station Janneyrias</t>
  </si>
  <si>
    <t>B014755</t>
  </si>
  <si>
    <t>12101062</t>
  </si>
  <si>
    <t>22100712</t>
  </si>
  <si>
    <t>B014756</t>
  </si>
  <si>
    <t>12102083</t>
  </si>
  <si>
    <t>B014757</t>
  </si>
  <si>
    <t>B014758</t>
  </si>
  <si>
    <t>FOURNITURE DE COURROIES</t>
  </si>
  <si>
    <t>B014759</t>
  </si>
  <si>
    <t>12100789</t>
  </si>
  <si>
    <t>FOURNITURE ET REMPLACEMENT DISJONCTEUR CONTACTEUR LIAISONS</t>
  </si>
  <si>
    <t>B014760</t>
  </si>
  <si>
    <t>12102093</t>
  </si>
  <si>
    <t>B014761</t>
  </si>
  <si>
    <t>B014762</t>
  </si>
  <si>
    <t>B014763</t>
  </si>
  <si>
    <t>B014764</t>
  </si>
  <si>
    <t>B014765</t>
  </si>
  <si>
    <t>12101972</t>
  </si>
  <si>
    <t>B014766</t>
  </si>
  <si>
    <t>SUITE A VOTRE DEVIS DE REGUL DU 28/10/2021</t>
  </si>
  <si>
    <t>B014767</t>
  </si>
  <si>
    <t>B014768</t>
  </si>
  <si>
    <t>FOURNITURE STATION D'ADOUCISSEMENT</t>
  </si>
  <si>
    <t>B014769</t>
  </si>
  <si>
    <t>B014770</t>
  </si>
  <si>
    <t>12101971</t>
  </si>
  <si>
    <t>FOURNITURE RECHARGE 5KG NEUTRALISEUR DE CONDENSATS</t>
  </si>
  <si>
    <t>B014771</t>
  </si>
  <si>
    <t>B014772</t>
  </si>
  <si>
    <t>GYMNASE LIMAS</t>
  </si>
  <si>
    <t>B014773</t>
  </si>
  <si>
    <t>B014774</t>
  </si>
  <si>
    <t>STOCK PASCAL</t>
  </si>
  <si>
    <t>B014775</t>
  </si>
  <si>
    <t>B014776</t>
  </si>
  <si>
    <t>appart city ferney voltaire</t>
  </si>
  <si>
    <t>B014777</t>
  </si>
  <si>
    <t>B014778</t>
  </si>
  <si>
    <t>B014779</t>
  </si>
  <si>
    <t>12101811</t>
  </si>
  <si>
    <t>22101280</t>
  </si>
  <si>
    <t>B014780</t>
  </si>
  <si>
    <t>ecole limas</t>
  </si>
  <si>
    <t>B014781</t>
  </si>
  <si>
    <t>travaux remplacel pac</t>
  </si>
  <si>
    <t>B014782</t>
  </si>
  <si>
    <t>VOTRE OFFRE 114732 DU 29/10/2021 - DEVIS DE REGUL A FAIRE RB</t>
  </si>
  <si>
    <t>B014783</t>
  </si>
  <si>
    <t>86 rue jean moulin 69330</t>
  </si>
  <si>
    <t>FACTURE F69079031 IS DU 11/10/2021 - 490,96€ - non classée</t>
  </si>
  <si>
    <t>FACTURE 0S251144 PROLIANS DU 20/10/2021 de 557,44€ - non classée</t>
  </si>
  <si>
    <t>FACTURE 0S251143 PROLINAS DU 15/10/2021 de 133,37€ - non classée</t>
  </si>
  <si>
    <t>FACTURE FA121544 DERESSY DU 25/10/2021 de 264,90€ - non classée</t>
  </si>
  <si>
    <t>FACTURE RI/21029899 CIAT DU 01/10/2021 de 227,97€ - non classée</t>
  </si>
  <si>
    <t>FACTURE F69078937 IS DU 05/10/2021 de 95,68€ - non classée
LOGEMENT CHEMINADE</t>
  </si>
  <si>
    <t>FACTURE F69078935 IS DU 05/10/2021 de 34,65€ - non classée</t>
  </si>
  <si>
    <t>FACTURE CF6944446 IS DU 11/10/2021 DE 855,16€ - non classée</t>
  </si>
  <si>
    <t>FACTURE 211085310 COFRISET DU 08/10/2021 DE 13,82€ - non classée</t>
  </si>
  <si>
    <t>FACTURE 17110881/21 ELCO DU 06/10/2021 DE 108,33€ - non classée</t>
  </si>
  <si>
    <t>FACTURE 20211008220 R&amp;O DU 15/10/2021 DE 99,80€ - non classée</t>
  </si>
  <si>
    <t>FACTURE 52562739 MITSUBISHI DU 11/10/2021 DE 1328,75€ - non classée</t>
  </si>
  <si>
    <t>FACTURE 009T210040400 RICHARDSON DU 11/10/2021 de 31,54€ - non classée</t>
  </si>
  <si>
    <t>FACTURE 1818252 France AIR DU 07/10/2021 de 1476€ - non classée
Facturation pegaze</t>
  </si>
  <si>
    <t>FACTURE 3FR2102356 KBW DU 12/10/2021 DE 1527,10€ - non classée</t>
  </si>
  <si>
    <t>FACTURE 8 S 58012 HYDRALIANS DU 15/10/2021 de 290,50€ - non classée</t>
  </si>
  <si>
    <t>FACTURE 771318 LENNOX DU 18/10/2021 DE 510€ - non classée</t>
  </si>
  <si>
    <t>FACTURE 977194925 REXEL DU 11/10/2021 DE 75,90€ - non classée</t>
  </si>
  <si>
    <t>FACTURE 21F11-1587 FLUIDE SERVICE DU 26/10/2021 DE 2571,60€ - non classée</t>
  </si>
  <si>
    <t>Facture n°F20210387 du 19/10/2021 de 367€ - non classée</t>
  </si>
  <si>
    <t>FACTURE 8S58014 GERVAT DU 15/10/21 DE 444,48€ + FACTURE 8S58015 GERVAT DU 15/10/21 DE 623,52€ - non classée</t>
  </si>
  <si>
    <t>FACTURE F69079117 IS DU 12/10/2021 DE 421,18€ - non classée</t>
  </si>
  <si>
    <t>FACTURE 977194928 REXEL DU 11/10/2021 DE 236,45€ - non classée</t>
  </si>
  <si>
    <t>FACTURE 009T210040615 RICHARDSON DU 12,28€ - non classée</t>
  </si>
  <si>
    <t>FACTURE 1819679 France AIR DU 11/10/2021 DE 1240,62€ - non classée</t>
  </si>
  <si>
    <t>FACTURE 2021-226 CLIMYM DU 22/10/2021 DE 800€ - non classée</t>
  </si>
  <si>
    <t>FACTURE F69079118 IS DU 12/10/2021 DE 32,20€ - non classée</t>
  </si>
  <si>
    <t>FACTURE 0S251140 PROLAINS DU 15/10/2021 DE 151,80€ - non classée
VOTRE BL1325623 DU 12/10/2021 - POUR M. JUAN THIERRY</t>
  </si>
  <si>
    <t>FACTURE 8S58017 GERVAT DU 15/10/2021 DE 209,28€ - non classée</t>
  </si>
  <si>
    <t>FACTURE 8S58016 GERVAT DU 15/10/2021 DE 1576,78€ - non classée</t>
  </si>
  <si>
    <t>FACTURE 0S251142 PROLIANS DU 15/10/2021 DE 350,25€ - non classée</t>
  </si>
  <si>
    <t>FACTURE F69079119 IS DU 12/10/2021 DE 38,73€ - non classée</t>
  </si>
  <si>
    <r>
      <t xml:space="preserve">FACTURE 17012287 CUENOD DU 25/10/2021 DE 1960,24€ - non classée - 79,98€ non comptabilisé sur le BC
</t>
    </r>
    <r>
      <rPr>
        <b/>
        <sz val="9"/>
        <color rgb="FFFF0000"/>
        <rFont val="Calibri Light"/>
        <family val="2"/>
        <scheme val="major"/>
      </rPr>
      <t>LE B014635 remplace ce BC</t>
    </r>
  </si>
  <si>
    <t>FACTURE 17012287 CUENOD DU 25/10/2021 DE 1960,24€ - non classée
ATTENTION CE BON DE COMMANDE ANNULE ET REMPLACE LE BON B014618</t>
  </si>
  <si>
    <t>FACTURE 2021-92 AQUA PLOMBERIE DU 14/10/2021 DE 2000€ - non classée</t>
  </si>
  <si>
    <t>FACTURE 21100640 BTD DU 14/10/2021 DE 610€ - non classée</t>
  </si>
  <si>
    <t>FACTURE FAC-2021-07679 MG INSTRUMENTS DU 25/10/2021 de 500€ - non classée - différence de 142€ 
Votre devis DEV-2021-12890 DU 14/10/2021 - REP. DETECTEUR DE FUITE + COMBUSTION</t>
  </si>
  <si>
    <t>FACTURE RI-21031439 CIAT DU 18/10/2021 DE 407,40€ - non classée</t>
  </si>
  <si>
    <t>FACTURE DES21102021-179 A2M DESEMBOUAGE DU 21/10/2021 DE 1250€ - non classée</t>
  </si>
  <si>
    <t>FACTURE 17118322/21 ELCO DU 26/10/2021 de 18003,81€ - non classée - différence de 497€
selon devis n°AP.21.015-2</t>
  </si>
  <si>
    <t>FACTURE 76660248489 HITACHI DU 21/10/2021 DE 229,18€ - non classée
logement antar</t>
  </si>
  <si>
    <t>FACTURE 781030 ATLANTIC DU 22/10/2021 DE 191,33€ - non classée
LOMGEMENT MOREL</t>
  </si>
  <si>
    <t>FACTURE 52581766 MITSUBISHI DU 25/10/2021 DE 120,14€ - non classée</t>
  </si>
  <si>
    <t>FACTURE RI/21032681 CIAT DU 27/10/2021 DE 248,30€ - non classée</t>
  </si>
  <si>
    <t>FACTURE 1034 EGL DU 27/10/2021 DE 89,36€ - non classée</t>
  </si>
  <si>
    <t>FACTURE 1033 EGL DU 27/10/2021 de 98,14€ - non classée</t>
  </si>
  <si>
    <t>FACTURE8 S 58013 GERVAT DU 15/10/2021 DE 1222,08€ - non classée</t>
  </si>
  <si>
    <t>FACTURE 13494 CHEMISAGE DU SUD EST DU 15/10/2021 DE 3000€ - non classée</t>
  </si>
  <si>
    <t>Fournisseur 2</t>
  </si>
  <si>
    <t>N° Commande 3</t>
  </si>
  <si>
    <t>Date création 4</t>
  </si>
  <si>
    <t>Mt. H.T Cmd. 5</t>
  </si>
  <si>
    <t>≠ Bc et facture Fournisseur 6</t>
  </si>
  <si>
    <t>Site 7</t>
  </si>
  <si>
    <t>INTERVENTION LE 11</t>
  </si>
  <si>
    <t>SF</t>
  </si>
  <si>
    <t>PARTIEL</t>
  </si>
  <si>
    <t>FACTURE</t>
  </si>
  <si>
    <t>ECART NEGATIF</t>
  </si>
  <si>
    <t>N° Site 8</t>
  </si>
  <si>
    <t>Codification 9</t>
  </si>
  <si>
    <t>Facture 10</t>
  </si>
  <si>
    <t>Commentaires 12</t>
  </si>
  <si>
    <t>ETAT 13</t>
  </si>
  <si>
    <t>mois de la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</si>
</sst>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164" formatCode="#,##0.00\ \€"/>
    <numFmt numFmtId="165" formatCode="#,##0.00\ &quot;€&quot;"/>
  </numFmts>
  <fonts count="12" x14ac:knownFonts="1">
    <font>
      <sz val="10"/>
      <name val="Arial"/>
      <charset val="1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0"/>
      <name val="Calibri Light"/>
      <family val="2"/>
      <scheme val="major"/>
    </font>
    <font>
      <b/>
      <sz val="9"/>
      <color rgb="FFFF0000"/>
      <name val="Calibri Light"/>
      <family val="2"/>
      <scheme val="major"/>
    </font>
    <font>
      <sz val="9"/>
      <color rgb="FFFF0000"/>
      <name val="Calibri Light"/>
      <family val="2"/>
      <scheme val="major"/>
    </font>
    <font>
      <sz val="9"/>
      <color theme="9" tint="-0.249977111117893"/>
      <name val="Calibri Light"/>
      <family val="2"/>
      <scheme val="maj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rgb="FF7030A0"/>
      <name val="Calibri Light"/>
      <family val="2"/>
      <scheme val="major"/>
    </font>
  </fonts>
  <fills count="1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9CAFE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66"/>
        <bgColor indexed="64"/>
      </patternFill>
    </fill>
    <fill>
      <patternFill patternType="lightGray">
        <fgColor theme="9" tint="0.39994506668294322"/>
        <bgColor indexed="65"/>
      </patternFill>
    </fill>
    <fill>
      <patternFill patternType="solid">
        <fgColor rgb="FFFF6699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2B8DA"/>
        <bgColor indexed="64"/>
      </patternFill>
    </fill>
    <fill>
      <patternFill patternType="lightGray">
        <fgColor theme="9" tint="0.39994506668294322"/>
        <bgColor rgb="FFCCFF3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4">
    <xf numFmtId="0" fontId="0" fillId="0" borderId="0" xfId="0"/>
    <xf numFmtId="0" fontId="0" fillId="0" borderId="0" xfId="0"/>
    <xf numFmtId="14" fontId="1" fillId="0" borderId="1" xfId="0" applyNumberFormat="1" applyFont="1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horizontal="right" vertical="center"/>
    </xf>
    <xf numFmtId="14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3" fontId="1" fillId="0" borderId="0" xfId="0" applyNumberFormat="1" applyFont="1" applyFill="1" applyBorder="1" applyAlignment="1" applyProtection="1">
      <alignment horizontal="right" vertical="center"/>
    </xf>
    <xf numFmtId="14" fontId="1" fillId="0" borderId="0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horizontal="center"/>
    </xf>
    <xf numFmtId="3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vertical="center"/>
    </xf>
    <xf numFmtId="8" fontId="1" fillId="0" borderId="1" xfId="0" applyNumberFormat="1" applyFont="1" applyFill="1" applyBorder="1" applyAlignment="1" applyProtection="1">
      <alignment horizontal="righ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horizontal="center" vertical="center"/>
    </xf>
    <xf numFmtId="0" fontId="1" fillId="10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14" fontId="1" fillId="10" borderId="1" xfId="0" applyNumberFormat="1" applyFont="1" applyFill="1" applyBorder="1" applyAlignment="1" applyProtection="1">
      <alignment horizontal="center" vertical="center"/>
    </xf>
    <xf numFmtId="164" fontId="1" fillId="10" borderId="1" xfId="0" applyNumberFormat="1" applyFont="1" applyFill="1" applyBorder="1" applyAlignment="1" applyProtection="1">
      <alignment horizontal="right" vertical="center"/>
    </xf>
    <xf numFmtId="165" fontId="1" fillId="10" borderId="1" xfId="0" applyNumberFormat="1" applyFont="1" applyFill="1" applyBorder="1" applyAlignment="1"/>
    <xf numFmtId="3" fontId="1" fillId="10" borderId="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11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14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 applyProtection="1">
      <alignment horizontal="center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8" fontId="1" fillId="0" borderId="2" xfId="0" applyNumberFormat="1" applyFont="1" applyFill="1" applyBorder="1" applyAlignment="1" applyProtection="1">
      <alignment horizontal="right" vertical="center"/>
    </xf>
    <xf numFmtId="165" fontId="1" fillId="0" borderId="2" xfId="0" applyNumberFormat="1" applyFont="1" applyFill="1" applyBorder="1" applyAlignment="1" applyProtection="1">
      <alignment vertical="center"/>
    </xf>
    <xf numFmtId="3" fontId="1" fillId="0" borderId="2" xfId="0" applyNumberFormat="1" applyFont="1" applyFill="1" applyBorder="1" applyAlignment="1" applyProtection="1">
      <alignment horizontal="center" vertical="center"/>
    </xf>
    <xf numFmtId="14" fontId="1" fillId="0" borderId="3" xfId="0" applyNumberFormat="1" applyFont="1" applyFill="1" applyBorder="1" applyAlignment="1" applyProtection="1">
      <alignment horizontal="center" vertical="center"/>
    </xf>
    <xf numFmtId="164" fontId="1" fillId="0" borderId="3" xfId="0" applyNumberFormat="1" applyFont="1" applyFill="1" applyBorder="1" applyAlignment="1" applyProtection="1">
      <alignment horizontal="right" vertical="center"/>
    </xf>
    <xf numFmtId="8" fontId="1" fillId="0" borderId="3" xfId="0" applyNumberFormat="1" applyFont="1" applyFill="1" applyBorder="1" applyAlignment="1" applyProtection="1">
      <alignment horizontal="right" vertical="center"/>
    </xf>
    <xf numFmtId="165" fontId="1" fillId="0" borderId="3" xfId="0" applyNumberFormat="1" applyFont="1" applyFill="1" applyBorder="1" applyAlignment="1" applyProtection="1">
      <alignment vertical="center"/>
    </xf>
    <xf numFmtId="3" fontId="1" fillId="0" borderId="3" xfId="0" applyNumberFormat="1" applyFont="1" applyFill="1" applyBorder="1" applyAlignment="1" applyProtection="1">
      <alignment horizontal="center" vertical="center"/>
    </xf>
    <xf numFmtId="0" fontId="1" fillId="9" borderId="1" xfId="0" applyFont="1" applyFill="1" applyBorder="1" applyAlignment="1">
      <alignment horizontal="center"/>
    </xf>
    <xf numFmtId="14" fontId="1" fillId="9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/>
    <xf numFmtId="164" fontId="6" fillId="0" borderId="1" xfId="0" applyNumberFormat="1" applyFont="1" applyFill="1" applyBorder="1" applyAlignment="1" applyProtection="1">
      <alignment horizontal="right" vertical="center"/>
    </xf>
    <xf numFmtId="165" fontId="6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  <xf numFmtId="165" fontId="1" fillId="0" borderId="1" xfId="0" applyNumberFormat="1" applyFont="1" applyFill="1" applyBorder="1" applyAlignment="1" applyProtection="1">
      <alignment horizontal="right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14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right" vertical="center"/>
    </xf>
    <xf numFmtId="3" fontId="1" fillId="6" borderId="1" xfId="0" applyNumberFormat="1" applyFont="1" applyFill="1" applyBorder="1" applyAlignment="1" applyProtection="1">
      <alignment horizontal="center" vertical="center"/>
    </xf>
    <xf numFmtId="0" fontId="1" fillId="9" borderId="1" xfId="0" applyNumberFormat="1" applyFont="1" applyFill="1" applyBorder="1" applyAlignment="1">
      <alignment horizontal="center"/>
    </xf>
    <xf numFmtId="0" fontId="1" fillId="9" borderId="1" xfId="0" applyNumberFormat="1" applyFont="1" applyFill="1" applyBorder="1" applyAlignment="1">
      <alignment horizontal="center" vertical="center"/>
    </xf>
    <xf numFmtId="14" fontId="1" fillId="11" borderId="1" xfId="0" applyNumberFormat="1" applyFont="1" applyFill="1" applyBorder="1" applyAlignment="1" applyProtection="1">
      <alignment horizontal="center" vertical="center"/>
    </xf>
    <xf numFmtId="164" fontId="1" fillId="11" borderId="1" xfId="0" applyNumberFormat="1" applyFont="1" applyFill="1" applyBorder="1" applyAlignment="1" applyProtection="1">
      <alignment horizontal="right" vertical="center"/>
    </xf>
    <xf numFmtId="3" fontId="1" fillId="11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165" fontId="1" fillId="11" borderId="1" xfId="0" applyNumberFormat="1" applyFont="1" applyFill="1" applyBorder="1" applyAlignment="1"/>
    <xf numFmtId="165" fontId="6" fillId="0" borderId="1" xfId="0" applyNumberFormat="1" applyFont="1" applyFill="1" applyBorder="1" applyAlignment="1" applyProtection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165" fontId="1" fillId="6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center" vertical="center"/>
    </xf>
    <xf numFmtId="14" fontId="1" fillId="12" borderId="1" xfId="0" applyNumberFormat="1" applyFont="1" applyFill="1" applyBorder="1" applyAlignment="1" applyProtection="1">
      <alignment horizontal="center" vertical="center"/>
    </xf>
    <xf numFmtId="0" fontId="1" fillId="12" borderId="1" xfId="0" applyNumberFormat="1" applyFont="1" applyFill="1" applyBorder="1" applyAlignment="1" applyProtection="1">
      <alignment horizontal="center" vertical="center"/>
    </xf>
    <xf numFmtId="164" fontId="1" fillId="12" borderId="1" xfId="0" applyNumberFormat="1" applyFont="1" applyFill="1" applyBorder="1" applyAlignment="1" applyProtection="1">
      <alignment horizontal="right" vertical="center"/>
    </xf>
    <xf numFmtId="165" fontId="1" fillId="12" borderId="1" xfId="0" applyNumberFormat="1" applyFont="1" applyFill="1" applyBorder="1" applyAlignment="1"/>
    <xf numFmtId="0" fontId="5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8" fontId="1" fillId="0" borderId="1" xfId="0" applyNumberFormat="1" applyFont="1" applyFill="1" applyBorder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13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3" fontId="1" fillId="12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/>
    <xf numFmtId="164" fontId="1" fillId="0" borderId="1" xfId="0" applyNumberFormat="1" applyFont="1" applyFill="1" applyBorder="1" applyAlignment="1" applyProtection="1">
      <alignment vertical="center"/>
    </xf>
    <xf numFmtId="164" fontId="1" fillId="12" borderId="1" xfId="0" applyNumberFormat="1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right"/>
    </xf>
    <xf numFmtId="0" fontId="1" fillId="14" borderId="1" xfId="0" applyNumberFormat="1" applyFont="1" applyFill="1" applyBorder="1" applyAlignment="1" applyProtection="1">
      <alignment horizontal="center" vertical="center"/>
    </xf>
    <xf numFmtId="14" fontId="1" fillId="14" borderId="1" xfId="0" applyNumberFormat="1" applyFont="1" applyFill="1" applyBorder="1" applyAlignment="1" applyProtection="1">
      <alignment horizontal="center" vertical="center"/>
    </xf>
    <xf numFmtId="164" fontId="1" fillId="14" borderId="1" xfId="0" applyNumberFormat="1" applyFont="1" applyFill="1" applyBorder="1" applyAlignment="1" applyProtection="1">
      <alignment horizontal="right" vertical="center"/>
    </xf>
    <xf numFmtId="3" fontId="1" fillId="14" borderId="1" xfId="0" applyNumberFormat="1" applyFont="1" applyFill="1" applyBorder="1" applyAlignment="1" applyProtection="1">
      <alignment horizontal="center" vertical="center"/>
    </xf>
    <xf numFmtId="164" fontId="1" fillId="14" borderId="1" xfId="0" applyNumberFormat="1" applyFont="1" applyFill="1" applyBorder="1" applyAlignment="1" applyProtection="1">
      <alignment vertical="center"/>
    </xf>
    <xf numFmtId="165" fontId="1" fillId="14" borderId="1" xfId="0" applyNumberFormat="1" applyFont="1" applyFill="1" applyBorder="1" applyAlignment="1"/>
    <xf numFmtId="165" fontId="1" fillId="14" borderId="1" xfId="0" applyNumberFormat="1" applyFont="1" applyFill="1" applyBorder="1" applyAlignment="1">
      <alignment horizontal="right"/>
    </xf>
    <xf numFmtId="8" fontId="1" fillId="0" borderId="1" xfId="0" applyNumberFormat="1" applyFont="1" applyFill="1" applyBorder="1" applyAlignment="1">
      <alignment horizontal="right" vertical="center"/>
    </xf>
    <xf numFmtId="8" fontId="1" fillId="0" borderId="0" xfId="0" applyNumberFormat="1" applyFont="1" applyFill="1" applyAlignment="1">
      <alignment horizontal="right"/>
    </xf>
    <xf numFmtId="165" fontId="1" fillId="14" borderId="1" xfId="0" applyNumberFormat="1" applyFont="1" applyFill="1" applyBorder="1" applyAlignment="1">
      <alignment horizontal="right" vertical="center"/>
    </xf>
    <xf numFmtId="14" fontId="1" fillId="14" borderId="1" xfId="0" applyNumberFormat="1" applyFont="1" applyFill="1" applyBorder="1" applyAlignment="1" applyProtection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1" fillId="15" borderId="1" xfId="0" applyNumberFormat="1" applyFont="1" applyFill="1" applyBorder="1" applyAlignment="1" applyProtection="1">
      <alignment horizontal="center" vertical="center"/>
    </xf>
    <xf numFmtId="14" fontId="1" fillId="15" borderId="1" xfId="0" applyNumberFormat="1" applyFont="1" applyFill="1" applyBorder="1" applyAlignment="1" applyProtection="1">
      <alignment horizontal="center" vertical="center"/>
    </xf>
    <xf numFmtId="164" fontId="1" fillId="15" borderId="1" xfId="0" applyNumberFormat="1" applyFont="1" applyFill="1" applyBorder="1" applyAlignment="1" applyProtection="1">
      <alignment horizontal="right" vertical="center"/>
    </xf>
    <xf numFmtId="3" fontId="1" fillId="15" borderId="1" xfId="0" applyNumberFormat="1" applyFont="1" applyFill="1" applyBorder="1" applyAlignment="1" applyProtection="1">
      <alignment horizontal="center" vertical="center"/>
    </xf>
    <xf numFmtId="165" fontId="1" fillId="15" borderId="1" xfId="0" applyNumberFormat="1" applyFont="1" applyFill="1" applyBorder="1" applyAlignment="1"/>
    <xf numFmtId="164" fontId="1" fillId="15" borderId="1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right" vertical="center"/>
    </xf>
    <xf numFmtId="165" fontId="1" fillId="2" borderId="1" xfId="0" applyNumberFormat="1" applyFont="1" applyFill="1" applyBorder="1" applyAlignment="1" applyProtection="1">
      <alignment horizontal="right" vertical="center"/>
    </xf>
    <xf numFmtId="3" fontId="1" fillId="2" borderId="1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vertical="center"/>
    </xf>
    <xf numFmtId="165" fontId="1" fillId="2" borderId="1" xfId="0" applyNumberFormat="1" applyFont="1" applyFill="1" applyBorder="1" applyAlignment="1">
      <alignment horizontal="right"/>
    </xf>
    <xf numFmtId="0" fontId="1" fillId="16" borderId="1" xfId="0" applyNumberFormat="1" applyFont="1" applyFill="1" applyBorder="1" applyAlignment="1" applyProtection="1">
      <alignment horizontal="center" vertical="center"/>
    </xf>
    <xf numFmtId="14" fontId="1" fillId="16" borderId="1" xfId="0" applyNumberFormat="1" applyFont="1" applyFill="1" applyBorder="1" applyAlignment="1" applyProtection="1">
      <alignment horizontal="center" vertical="center"/>
    </xf>
    <xf numFmtId="164" fontId="1" fillId="16" borderId="1" xfId="0" applyNumberFormat="1" applyFont="1" applyFill="1" applyBorder="1" applyAlignment="1" applyProtection="1">
      <alignment horizontal="right" vertical="center"/>
    </xf>
    <xf numFmtId="165" fontId="1" fillId="16" borderId="1" xfId="0" applyNumberFormat="1" applyFont="1" applyFill="1" applyBorder="1" applyAlignment="1"/>
    <xf numFmtId="3" fontId="1" fillId="16" borderId="1" xfId="0" applyNumberFormat="1" applyFont="1" applyFill="1" applyBorder="1" applyAlignment="1" applyProtection="1">
      <alignment horizontal="center" vertical="center"/>
    </xf>
    <xf numFmtId="164" fontId="1" fillId="16" borderId="1" xfId="0" applyNumberFormat="1" applyFont="1" applyFill="1" applyBorder="1" applyAlignment="1" applyProtection="1">
      <alignment vertical="center"/>
    </xf>
    <xf numFmtId="14" fontId="1" fillId="0" borderId="1" xfId="0" applyNumberFormat="1" applyFont="1" applyBorder="1" applyAlignment="1">
      <alignment horizontal="center" vertical="center"/>
    </xf>
    <xf numFmtId="8" fontId="1" fillId="11" borderId="1" xfId="0" applyNumberFormat="1" applyFont="1" applyFill="1" applyBorder="1" applyAlignment="1">
      <alignment horizontal="right"/>
    </xf>
    <xf numFmtId="164" fontId="1" fillId="11" borderId="1" xfId="0" applyNumberFormat="1" applyFont="1" applyFill="1" applyBorder="1" applyAlignment="1" applyProtection="1">
      <alignment vertical="center"/>
    </xf>
    <xf numFmtId="165" fontId="1" fillId="11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/>
    <xf numFmtId="164" fontId="1" fillId="0" borderId="1" xfId="0" applyNumberFormat="1" applyFont="1" applyFill="1" applyBorder="1" applyAlignment="1" applyProtection="1">
      <alignment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0" fontId="2" fillId="11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/>
    </xf>
    <xf numFmtId="14" fontId="1" fillId="0" borderId="1" xfId="0" applyNumberFormat="1" applyFont="1" applyFill="1" applyBorder="1" applyAlignment="1" applyProtection="1">
      <alignment horizontal="center"/>
    </xf>
    <xf numFmtId="164" fontId="1" fillId="0" borderId="1" xfId="0" applyNumberFormat="1" applyFont="1" applyFill="1" applyBorder="1" applyAlignment="1" applyProtection="1">
      <alignment horizontal="right"/>
    </xf>
    <xf numFmtId="3" fontId="1" fillId="0" borderId="1" xfId="0" applyNumberFormat="1" applyFont="1" applyFill="1" applyBorder="1" applyAlignment="1" applyProtection="1">
      <alignment horizontal="center"/>
    </xf>
    <xf numFmtId="164" fontId="1" fillId="0" borderId="1" xfId="0" applyNumberFormat="1" applyFont="1" applyFill="1" applyBorder="1" applyAlignment="1" applyProtection="1"/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1" fillId="11" borderId="1" xfId="0" applyNumberFormat="1" applyFont="1" applyFill="1" applyBorder="1" applyAlignment="1">
      <alignment horizontal="right"/>
    </xf>
    <xf numFmtId="165" fontId="1" fillId="15" borderId="1" xfId="0" applyNumberFormat="1" applyFont="1" applyFill="1" applyBorder="1" applyAlignment="1" applyProtection="1">
      <alignment horizontal="right" vertical="center"/>
    </xf>
    <xf numFmtId="0" fontId="1" fillId="11" borderId="1" xfId="0" applyNumberFormat="1" applyFont="1" applyFill="1" applyBorder="1" applyAlignment="1" applyProtection="1">
      <alignment horizontal="center" vertical="center" wrapText="1"/>
    </xf>
    <xf numFmtId="8" fontId="1" fillId="0" borderId="1" xfId="0" applyNumberFormat="1" applyFont="1" applyFill="1" applyBorder="1" applyAlignment="1">
      <alignment horizontal="center" vertical="center"/>
    </xf>
    <xf numFmtId="165" fontId="1" fillId="11" borderId="1" xfId="0" applyNumberFormat="1" applyFont="1" applyFill="1" applyBorder="1" applyAlignment="1" applyProtection="1">
      <alignment vertical="center"/>
    </xf>
    <xf numFmtId="0" fontId="1" fillId="17" borderId="1" xfId="0" applyNumberFormat="1" applyFont="1" applyFill="1" applyBorder="1" applyAlignment="1" applyProtection="1">
      <alignment horizontal="center" vertical="center"/>
    </xf>
    <xf numFmtId="0" fontId="2" fillId="14" borderId="1" xfId="0" applyNumberFormat="1" applyFont="1" applyFill="1" applyBorder="1" applyAlignment="1" applyProtection="1">
      <alignment horizontal="center" vertical="center"/>
    </xf>
    <xf numFmtId="0" fontId="2" fillId="12" borderId="1" xfId="0" applyNumberFormat="1" applyFont="1" applyFill="1" applyBorder="1" applyAlignment="1" applyProtection="1">
      <alignment horizontal="center" vertical="center"/>
    </xf>
    <xf numFmtId="0" fontId="2" fillId="15" borderId="1" xfId="0" applyNumberFormat="1" applyFont="1" applyFill="1" applyBorder="1" applyAlignment="1" applyProtection="1">
      <alignment horizontal="center" vertical="center"/>
    </xf>
    <xf numFmtId="0" fontId="2" fillId="13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right" vertical="center"/>
    </xf>
    <xf numFmtId="8" fontId="1" fillId="11" borderId="1" xfId="0" applyNumberFormat="1" applyFont="1" applyFill="1" applyBorder="1" applyAlignment="1" applyProtection="1">
      <alignment horizontal="right" vertical="center"/>
    </xf>
    <xf numFmtId="0" fontId="1" fillId="0" borderId="4" xfId="0" applyNumberFormat="1" applyFont="1" applyFill="1" applyBorder="1" applyAlignment="1" applyProtection="1">
      <alignment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left" wrapText="1"/>
    </xf>
    <xf numFmtId="0" fontId="1" fillId="0" borderId="4" xfId="0" applyFont="1" applyFill="1" applyBorder="1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wrapText="1"/>
    </xf>
    <xf numFmtId="0" fontId="1" fillId="0" borderId="4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1" fillId="11" borderId="4" xfId="0" applyNumberFormat="1" applyFont="1" applyFill="1" applyBorder="1" applyAlignment="1" applyProtection="1">
      <alignment vertical="center" wrapText="1"/>
    </xf>
    <xf numFmtId="165" fontId="1" fillId="0" borderId="4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vertical="center" wrapText="1"/>
    </xf>
    <xf numFmtId="0" fontId="1" fillId="11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14" borderId="4" xfId="0" applyNumberFormat="1" applyFont="1" applyFill="1" applyBorder="1" applyAlignment="1" applyProtection="1">
      <alignment vertical="center" wrapText="1"/>
    </xf>
    <xf numFmtId="0" fontId="1" fillId="12" borderId="4" xfId="0" applyNumberFormat="1" applyFont="1" applyFill="1" applyBorder="1" applyAlignment="1" applyProtection="1">
      <alignment vertical="center" wrapText="1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2" borderId="4" xfId="0" applyNumberFormat="1" applyFont="1" applyFill="1" applyBorder="1" applyAlignment="1" applyProtection="1">
      <alignment vertical="center" wrapText="1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 applyProtection="1">
      <alignment horizontal="left" vertical="center"/>
    </xf>
    <xf numFmtId="0" fontId="1" fillId="15" borderId="4" xfId="0" applyNumberFormat="1" applyFont="1" applyFill="1" applyBorder="1" applyAlignment="1" applyProtection="1">
      <alignment vertical="center" wrapText="1"/>
    </xf>
    <xf numFmtId="0" fontId="1" fillId="2" borderId="4" xfId="0" applyNumberFormat="1" applyFont="1" applyFill="1" applyBorder="1" applyAlignment="1" applyProtection="1">
      <alignment horizontal="left" vertical="center"/>
    </xf>
    <xf numFmtId="0" fontId="1" fillId="11" borderId="4" xfId="0" applyFont="1" applyFill="1" applyBorder="1" applyAlignment="1">
      <alignment horizontal="left" wrapText="1"/>
    </xf>
    <xf numFmtId="0" fontId="1" fillId="15" borderId="4" xfId="0" applyFont="1" applyFill="1" applyBorder="1" applyAlignment="1">
      <alignment vertical="center" wrapText="1"/>
    </xf>
    <xf numFmtId="0" fontId="1" fillId="0" borderId="4" xfId="0" applyNumberFormat="1" applyFont="1" applyFill="1" applyBorder="1" applyAlignment="1" applyProtection="1">
      <alignment wrapText="1"/>
    </xf>
    <xf numFmtId="0" fontId="1" fillId="10" borderId="4" xfId="0" applyNumberFormat="1" applyFont="1" applyFill="1" applyBorder="1" applyAlignment="1" applyProtection="1">
      <alignment horizontal="left" vertical="center" wrapText="1"/>
    </xf>
    <xf numFmtId="0" fontId="1" fillId="16" borderId="4" xfId="0" applyNumberFormat="1" applyFont="1" applyFill="1" applyBorder="1" applyAlignment="1" applyProtection="1">
      <alignment vertical="center" wrapText="1"/>
    </xf>
    <xf numFmtId="0" fontId="1" fillId="8" borderId="4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/>
    </xf>
    <xf numFmtId="0" fontId="6" fillId="0" borderId="4" xfId="0" applyFont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7" fillId="0" borderId="4" xfId="0" applyNumberFormat="1" applyFont="1" applyFill="1" applyBorder="1" applyAlignment="1" applyProtection="1">
      <alignment vertical="center" wrapText="1"/>
    </xf>
    <xf numFmtId="0" fontId="1" fillId="0" borderId="4" xfId="0" applyFont="1" applyFill="1" applyBorder="1" applyAlignment="1">
      <alignment horizontal="left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center" wrapText="1"/>
    </xf>
    <xf numFmtId="8" fontId="1" fillId="11" borderId="1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13" borderId="3" xfId="0" applyNumberFormat="1" applyFont="1" applyFill="1" applyBorder="1" applyAlignment="1" applyProtection="1">
      <alignment horizontal="center" vertical="center"/>
    </xf>
    <xf numFmtId="0" fontId="1" fillId="11" borderId="4" xfId="0" applyNumberFormat="1" applyFont="1" applyFill="1" applyBorder="1" applyAlignment="1" applyProtection="1">
      <alignment horizontal="center" vertical="center"/>
    </xf>
    <xf numFmtId="0" fontId="1" fillId="9" borderId="4" xfId="0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1" fillId="15" borderId="4" xfId="0" applyNumberFormat="1" applyFont="1" applyFill="1" applyBorder="1" applyAlignment="1" applyProtection="1">
      <alignment horizontal="center" vertical="center"/>
    </xf>
    <xf numFmtId="0" fontId="1" fillId="14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1" fillId="9" borderId="4" xfId="0" applyNumberFormat="1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/>
    </xf>
    <xf numFmtId="0" fontId="1" fillId="14" borderId="4" xfId="0" applyNumberFormat="1" applyFont="1" applyFill="1" applyBorder="1" applyAlignment="1" applyProtection="1">
      <alignment horizontal="left" vertic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16" borderId="4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left" wrapText="1"/>
    </xf>
    <xf numFmtId="0" fontId="1" fillId="11" borderId="0" xfId="0" applyNumberFormat="1" applyFont="1" applyFill="1" applyBorder="1" applyAlignment="1" applyProtection="1">
      <alignment vertical="center" wrapText="1"/>
    </xf>
    <xf numFmtId="0" fontId="1" fillId="10" borderId="5" xfId="0" applyNumberFormat="1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wrapText="1"/>
    </xf>
  </cellXfs>
  <cellStyles count="1">
    <cellStyle name="Normal" xfId="0" builtinId="0"/>
  </cellStyles>
  <dxfs count="51">
    <dxf>
      <font>
        <b/>
        <i val="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rgb="FF006100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rgb="FF006100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>
          <bgColor theme="7" tint="0.59996337778862885"/>
        </patternFill>
      </fill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  <dxf>
      <font>
        <b/>
        <i val="0"/>
        <color rgb="FFFF0000"/>
      </font>
    </dxf>
    <dxf>
      <font>
        <b/>
        <i val="0"/>
        <color theme="9" tint="-0.24994659260841701"/>
      </font>
    </dxf>
  </dxfs>
  <tableStyles count="0" defaultTableStyle="TableStyleMedium2" defaultPivotStyle="PivotStyleLight16"/>
  <colors>
    <mruColors>
      <color rgb="FFCCFF33"/>
      <color rgb="FF66FFCC"/>
      <color rgb="FF92B8DA"/>
      <color rgb="FFFF6699"/>
      <color rgb="FFFF0066"/>
      <color rgb="FFFFFF66"/>
      <color rgb="FFF9CAFE"/>
      <color rgb="FFD95C59"/>
      <color rgb="FFCB7361"/>
      <color rgb="FFE185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 filterMode="1">
    <tabColor theme="6" tint="-0.499984740745262"/>
    <pageSetUpPr fitToPage="1"/>
  </sheetPr>
  <dimension ref="A1:RVS1097"/>
  <sheetViews>
    <sheetView tabSelected="1" topLeftCell="M153" zoomScaleNormal="100" workbookViewId="0">
      <selection activeCell="M154" sqref="A154:XFD182"/>
    </sheetView>
  </sheetViews>
  <sheetFormatPr baseColWidth="10" defaultRowHeight="12" x14ac:dyDescent="0.2"/>
  <cols>
    <col min="1" max="1" width="15.7109375" style="17" customWidth="1"/>
    <col min="2" max="2" width="15.7109375" style="25" bestFit="1" customWidth="1"/>
    <col min="3" max="3" width="14.7109375" style="89" bestFit="1" customWidth="1"/>
    <col min="4" max="4" width="36.28515625" style="17" bestFit="1" customWidth="1"/>
    <col min="5" max="5" width="15.7109375" style="118" bestFit="1" customWidth="1"/>
    <col min="6" max="6" width="14.28515625" style="98" customWidth="1"/>
    <col min="7" max="7" width="10.28515625" style="79" bestFit="1" customWidth="1"/>
    <col min="8" max="8" width="47.28515625" style="17" customWidth="1"/>
    <col min="9" max="9" width="12.28515625" style="43" bestFit="1" customWidth="1"/>
    <col min="10" max="10" width="13" style="46" bestFit="1" customWidth="1"/>
    <col min="11" max="11" width="12.140625" style="102" bestFit="1" customWidth="1"/>
    <col min="12" max="12" width="26.5703125" style="17" customWidth="1"/>
    <col min="13" max="13" width="23" style="48" bestFit="1" customWidth="1"/>
    <col min="14" max="14" width="14.5703125" style="90" bestFit="1" customWidth="1"/>
    <col min="15" max="15" width="11.28515625" style="89" bestFit="1" customWidth="1"/>
    <col min="16" max="16" width="96.140625" style="105" customWidth="1"/>
    <col min="17" max="17" width="18.28515625" style="79" bestFit="1" customWidth="1"/>
    <col min="18" max="18" width="12" style="17" bestFit="1" customWidth="1"/>
    <col min="19" max="16384" width="11.42578125" style="17"/>
  </cols>
  <sheetData>
    <row r="1" spans="1:18" s="214" customFormat="1" ht="36" x14ac:dyDescent="0.2">
      <c r="A1" s="49" t="s">
        <v>2696</v>
      </c>
      <c r="B1" s="49" t="s">
        <v>2695</v>
      </c>
      <c r="C1" s="49" t="s">
        <v>2697</v>
      </c>
      <c r="D1" s="95" t="s">
        <v>2694</v>
      </c>
      <c r="E1" s="204" t="s">
        <v>2698</v>
      </c>
      <c r="F1" s="205" t="s">
        <v>118</v>
      </c>
      <c r="G1" s="49" t="s">
        <v>2705</v>
      </c>
      <c r="H1" s="49" t="s">
        <v>2699</v>
      </c>
      <c r="I1" s="32" t="s">
        <v>0</v>
      </c>
      <c r="J1" s="50" t="s">
        <v>1</v>
      </c>
      <c r="K1" s="49" t="s">
        <v>2</v>
      </c>
      <c r="L1" s="49" t="s">
        <v>2706</v>
      </c>
      <c r="M1" s="32" t="s">
        <v>2707</v>
      </c>
      <c r="N1" s="50" t="s">
        <v>3</v>
      </c>
      <c r="O1" s="49" t="s">
        <v>4</v>
      </c>
      <c r="P1" s="206" t="s">
        <v>2708</v>
      </c>
      <c r="Q1" s="81" t="s">
        <v>2700</v>
      </c>
      <c r="R1" s="81" t="s">
        <v>2709</v>
      </c>
    </row>
    <row r="2" spans="1:18" s="44" customFormat="1" hidden="1" x14ac:dyDescent="0.2">
      <c r="A2" s="51">
        <v>44202</v>
      </c>
      <c r="B2" s="33" t="s">
        <v>79</v>
      </c>
      <c r="C2" s="52">
        <v>367.68</v>
      </c>
      <c r="D2" s="33" t="s">
        <v>30</v>
      </c>
      <c r="E2" s="53">
        <f>C2-F2</f>
        <v>-10</v>
      </c>
      <c r="F2" s="54">
        <v>377.68</v>
      </c>
      <c r="G2" s="55">
        <v>1617</v>
      </c>
      <c r="H2" s="33" t="s">
        <v>27</v>
      </c>
      <c r="I2" s="33">
        <v>12100030</v>
      </c>
      <c r="J2" s="51">
        <v>44202</v>
      </c>
      <c r="K2" s="52">
        <v>1403</v>
      </c>
      <c r="L2" s="36">
        <v>0</v>
      </c>
      <c r="M2" s="6">
        <v>22101180</v>
      </c>
      <c r="N2" s="2">
        <v>44461</v>
      </c>
      <c r="O2" s="52">
        <v>1403</v>
      </c>
      <c r="P2" s="229" t="s">
        <v>392</v>
      </c>
      <c r="Q2" s="23">
        <v>0</v>
      </c>
      <c r="R2" s="63" t="s">
        <v>2704</v>
      </c>
    </row>
    <row r="3" spans="1:18" s="44" customFormat="1" hidden="1" x14ac:dyDescent="0.2">
      <c r="A3" s="2">
        <v>44207</v>
      </c>
      <c r="B3" s="99" t="s">
        <v>84</v>
      </c>
      <c r="C3" s="3">
        <v>343.12</v>
      </c>
      <c r="D3" s="6" t="s">
        <v>12</v>
      </c>
      <c r="E3" s="20">
        <f>C3-F3</f>
        <v>-5.8999999999999773</v>
      </c>
      <c r="F3" s="19">
        <f>343.12+5.9</f>
        <v>349.02</v>
      </c>
      <c r="G3" s="18">
        <v>3711</v>
      </c>
      <c r="H3" s="6" t="s">
        <v>27</v>
      </c>
      <c r="I3" s="6">
        <v>12001895</v>
      </c>
      <c r="J3" s="2">
        <v>44145</v>
      </c>
      <c r="K3" s="3">
        <v>614.59</v>
      </c>
      <c r="L3" s="36">
        <v>0</v>
      </c>
      <c r="M3" s="6">
        <v>22100157</v>
      </c>
      <c r="N3" s="2">
        <v>44225</v>
      </c>
      <c r="O3" s="3">
        <v>614.59</v>
      </c>
      <c r="P3" s="170" t="s">
        <v>115</v>
      </c>
      <c r="Q3" s="23">
        <v>0</v>
      </c>
      <c r="R3" s="63" t="s">
        <v>2704</v>
      </c>
    </row>
    <row r="4" spans="1:18" s="44" customFormat="1" hidden="1" x14ac:dyDescent="0.2">
      <c r="A4" s="56">
        <v>44207</v>
      </c>
      <c r="B4" s="216" t="s">
        <v>85</v>
      </c>
      <c r="C4" s="57">
        <v>330.73</v>
      </c>
      <c r="D4" s="41" t="s">
        <v>43</v>
      </c>
      <c r="E4" s="58">
        <f>C4-F4</f>
        <v>-86.32</v>
      </c>
      <c r="F4" s="59">
        <v>417.05</v>
      </c>
      <c r="G4" s="60">
        <v>99999</v>
      </c>
      <c r="H4" s="33" t="s">
        <v>27</v>
      </c>
      <c r="I4" s="41">
        <v>12001991</v>
      </c>
      <c r="J4" s="56">
        <v>44158</v>
      </c>
      <c r="K4" s="57">
        <v>1383.04</v>
      </c>
      <c r="L4" s="36">
        <v>0</v>
      </c>
      <c r="M4" s="106">
        <v>22100099</v>
      </c>
      <c r="N4" s="2">
        <v>44225</v>
      </c>
      <c r="O4" s="57">
        <v>13843.04</v>
      </c>
      <c r="P4" s="174" t="s">
        <v>342</v>
      </c>
      <c r="Q4" s="23">
        <v>0</v>
      </c>
      <c r="R4" s="63" t="s">
        <v>2704</v>
      </c>
    </row>
    <row r="5" spans="1:18" s="44" customFormat="1" ht="24" hidden="1" x14ac:dyDescent="0.2">
      <c r="A5" s="2">
        <v>44241</v>
      </c>
      <c r="B5" s="6" t="s">
        <v>97</v>
      </c>
      <c r="C5" s="3">
        <v>127.42</v>
      </c>
      <c r="D5" s="6" t="s">
        <v>16</v>
      </c>
      <c r="E5" s="20">
        <f>C5-F5</f>
        <v>-13.149999999999991</v>
      </c>
      <c r="F5" s="19">
        <v>140.57</v>
      </c>
      <c r="G5" s="18">
        <v>5390</v>
      </c>
      <c r="H5" s="6" t="s">
        <v>27</v>
      </c>
      <c r="I5" s="4" t="s">
        <v>395</v>
      </c>
      <c r="J5" s="5" t="s">
        <v>396</v>
      </c>
      <c r="K5" s="3">
        <f>232.5+112.5</f>
        <v>345</v>
      </c>
      <c r="L5" s="36">
        <v>0</v>
      </c>
      <c r="M5" s="4" t="s">
        <v>393</v>
      </c>
      <c r="N5" s="2">
        <v>44263</v>
      </c>
      <c r="O5" s="3">
        <f>232.5+112.5</f>
        <v>345</v>
      </c>
      <c r="P5" s="173" t="s">
        <v>839</v>
      </c>
      <c r="Q5" s="23">
        <v>0</v>
      </c>
      <c r="R5" s="63" t="s">
        <v>2704</v>
      </c>
    </row>
    <row r="6" spans="1:18" s="44" customFormat="1" hidden="1" x14ac:dyDescent="0.2">
      <c r="A6" s="2">
        <v>44249</v>
      </c>
      <c r="B6" s="6" t="s">
        <v>101</v>
      </c>
      <c r="C6" s="3">
        <v>927.3</v>
      </c>
      <c r="D6" s="6" t="s">
        <v>54</v>
      </c>
      <c r="E6" s="20">
        <f>C6-F6</f>
        <v>-30</v>
      </c>
      <c r="F6" s="19">
        <v>957.3</v>
      </c>
      <c r="G6" s="18">
        <v>3711</v>
      </c>
      <c r="H6" s="33" t="s">
        <v>27</v>
      </c>
      <c r="I6" s="6" t="s">
        <v>119</v>
      </c>
      <c r="J6" s="2"/>
      <c r="K6" s="103">
        <v>0</v>
      </c>
      <c r="L6" s="36">
        <v>0</v>
      </c>
      <c r="M6" s="6">
        <v>0</v>
      </c>
      <c r="N6" s="62"/>
      <c r="O6" s="3">
        <v>0</v>
      </c>
      <c r="P6" s="170" t="s">
        <v>122</v>
      </c>
      <c r="Q6" s="23">
        <v>0</v>
      </c>
      <c r="R6" s="63" t="s">
        <v>2704</v>
      </c>
    </row>
    <row r="7" spans="1:18" s="44" customFormat="1" hidden="1" x14ac:dyDescent="0.2">
      <c r="A7" s="2">
        <v>44249</v>
      </c>
      <c r="B7" s="6" t="s">
        <v>105</v>
      </c>
      <c r="C7" s="3">
        <v>106.65</v>
      </c>
      <c r="D7" s="6" t="s">
        <v>6</v>
      </c>
      <c r="E7" s="20">
        <f>C7-F7</f>
        <v>-1.9999999999996021E-2</v>
      </c>
      <c r="F7" s="19">
        <v>106.67</v>
      </c>
      <c r="G7" s="18">
        <v>900015</v>
      </c>
      <c r="H7" s="6" t="s">
        <v>27</v>
      </c>
      <c r="I7" s="6">
        <v>12100401</v>
      </c>
      <c r="J7" s="2">
        <v>44249</v>
      </c>
      <c r="K7" s="3">
        <v>399.38</v>
      </c>
      <c r="L7" s="36">
        <v>0</v>
      </c>
      <c r="M7" s="61">
        <v>22100216</v>
      </c>
      <c r="N7" s="62">
        <v>44252</v>
      </c>
      <c r="O7" s="3">
        <v>399.38</v>
      </c>
      <c r="P7" s="193" t="s">
        <v>328</v>
      </c>
      <c r="Q7" s="23">
        <v>0</v>
      </c>
      <c r="R7" s="63" t="s">
        <v>2704</v>
      </c>
    </row>
    <row r="8" spans="1:18" s="44" customFormat="1" hidden="1" x14ac:dyDescent="0.2">
      <c r="A8" s="2">
        <v>44250</v>
      </c>
      <c r="B8" s="6" t="s">
        <v>110</v>
      </c>
      <c r="C8" s="3">
        <v>4979.34</v>
      </c>
      <c r="D8" s="6" t="s">
        <v>26</v>
      </c>
      <c r="E8" s="20">
        <f>C8-F8</f>
        <v>-12.880000000000109</v>
      </c>
      <c r="F8" s="19">
        <v>4992.22</v>
      </c>
      <c r="G8" s="18">
        <v>99999</v>
      </c>
      <c r="H8" s="33" t="s">
        <v>27</v>
      </c>
      <c r="I8" s="6"/>
      <c r="J8" s="2"/>
      <c r="K8" s="103">
        <v>0</v>
      </c>
      <c r="L8" s="36">
        <v>0</v>
      </c>
      <c r="M8" s="6">
        <v>0</v>
      </c>
      <c r="N8" s="2"/>
      <c r="O8" s="3">
        <v>0</v>
      </c>
      <c r="P8" s="171" t="s">
        <v>398</v>
      </c>
      <c r="Q8" s="23">
        <v>0</v>
      </c>
      <c r="R8" s="63" t="s">
        <v>2704</v>
      </c>
    </row>
    <row r="9" spans="1:18" s="44" customFormat="1" hidden="1" x14ac:dyDescent="0.2">
      <c r="A9" s="2">
        <v>44256</v>
      </c>
      <c r="B9" s="6" t="s">
        <v>136</v>
      </c>
      <c r="C9" s="3">
        <v>968.97</v>
      </c>
      <c r="D9" s="6" t="s">
        <v>43</v>
      </c>
      <c r="E9" s="20">
        <f>C9-F9</f>
        <v>-23.959999999999923</v>
      </c>
      <c r="F9" s="19">
        <v>992.93</v>
      </c>
      <c r="G9" s="18">
        <v>4034</v>
      </c>
      <c r="H9" s="6" t="s">
        <v>27</v>
      </c>
      <c r="I9" s="6" t="s">
        <v>137</v>
      </c>
      <c r="J9" s="2">
        <v>44088</v>
      </c>
      <c r="K9" s="3">
        <v>3441</v>
      </c>
      <c r="L9" s="36">
        <v>0</v>
      </c>
      <c r="M9" s="36">
        <v>22100411</v>
      </c>
      <c r="N9" s="2">
        <v>44281</v>
      </c>
      <c r="O9" s="3">
        <v>3441</v>
      </c>
      <c r="P9" s="170" t="s">
        <v>786</v>
      </c>
      <c r="Q9" s="23">
        <v>0</v>
      </c>
      <c r="R9" s="63" t="s">
        <v>2704</v>
      </c>
    </row>
    <row r="10" spans="1:18" s="44" customFormat="1" hidden="1" x14ac:dyDescent="0.2">
      <c r="A10" s="2">
        <v>44259</v>
      </c>
      <c r="B10" s="6" t="s">
        <v>155</v>
      </c>
      <c r="C10" s="3">
        <v>157.66</v>
      </c>
      <c r="D10" s="6" t="s">
        <v>52</v>
      </c>
      <c r="E10" s="20">
        <f>C10-F10</f>
        <v>-5</v>
      </c>
      <c r="F10" s="19">
        <v>162.66</v>
      </c>
      <c r="G10" s="18">
        <v>5164</v>
      </c>
      <c r="H10" s="33" t="s">
        <v>27</v>
      </c>
      <c r="I10" s="6">
        <v>12100470</v>
      </c>
      <c r="J10" s="2">
        <v>44257</v>
      </c>
      <c r="K10" s="3">
        <v>520</v>
      </c>
      <c r="L10" s="36">
        <v>0</v>
      </c>
      <c r="M10" s="6">
        <v>22100338</v>
      </c>
      <c r="N10" s="2">
        <v>44267</v>
      </c>
      <c r="O10" s="3">
        <v>520</v>
      </c>
      <c r="P10" s="174" t="s">
        <v>327</v>
      </c>
      <c r="Q10" s="23">
        <v>0</v>
      </c>
      <c r="R10" s="63" t="s">
        <v>2704</v>
      </c>
    </row>
    <row r="11" spans="1:18" s="44" customFormat="1" hidden="1" x14ac:dyDescent="0.2">
      <c r="A11" s="2">
        <v>44264</v>
      </c>
      <c r="B11" s="6" t="s">
        <v>175</v>
      </c>
      <c r="C11" s="3">
        <v>27.82</v>
      </c>
      <c r="D11" s="6" t="s">
        <v>43</v>
      </c>
      <c r="E11" s="20">
        <f>C11-F11</f>
        <v>-9.9999999999980105E-3</v>
      </c>
      <c r="F11" s="19">
        <v>27.83</v>
      </c>
      <c r="G11" s="18">
        <v>4034</v>
      </c>
      <c r="H11" s="6" t="s">
        <v>27</v>
      </c>
      <c r="I11" s="6">
        <v>12001425</v>
      </c>
      <c r="J11" s="2">
        <v>44088</v>
      </c>
      <c r="K11" s="3">
        <v>3441</v>
      </c>
      <c r="L11" s="36">
        <v>0</v>
      </c>
      <c r="M11" s="36">
        <v>22100411</v>
      </c>
      <c r="N11" s="2">
        <v>44281</v>
      </c>
      <c r="O11" s="3">
        <v>3441</v>
      </c>
      <c r="P11" s="183" t="s">
        <v>299</v>
      </c>
      <c r="Q11" s="23">
        <v>0</v>
      </c>
      <c r="R11" s="63" t="s">
        <v>2704</v>
      </c>
    </row>
    <row r="12" spans="1:18" s="44" customFormat="1" ht="24" hidden="1" x14ac:dyDescent="0.2">
      <c r="A12" s="2">
        <v>44264</v>
      </c>
      <c r="B12" s="6" t="s">
        <v>173</v>
      </c>
      <c r="C12" s="3">
        <v>125</v>
      </c>
      <c r="D12" s="6" t="s">
        <v>174</v>
      </c>
      <c r="E12" s="20">
        <f>C12-F12</f>
        <v>-18.150000000000006</v>
      </c>
      <c r="F12" s="22">
        <v>143.15</v>
      </c>
      <c r="G12" s="18">
        <v>5321</v>
      </c>
      <c r="H12" s="33" t="s">
        <v>27</v>
      </c>
      <c r="I12" s="6">
        <v>12001888</v>
      </c>
      <c r="J12" s="2">
        <v>44144</v>
      </c>
      <c r="K12" s="3">
        <v>1150.5</v>
      </c>
      <c r="L12" s="36">
        <v>0</v>
      </c>
      <c r="M12" s="36">
        <v>22100382</v>
      </c>
      <c r="N12" s="2">
        <v>44274</v>
      </c>
      <c r="O12" s="3">
        <v>1150.5</v>
      </c>
      <c r="P12" s="180" t="s">
        <v>518</v>
      </c>
      <c r="Q12" s="23">
        <v>0</v>
      </c>
      <c r="R12" s="63" t="s">
        <v>2704</v>
      </c>
    </row>
    <row r="13" spans="1:18" s="44" customFormat="1" ht="24" hidden="1" x14ac:dyDescent="0.2">
      <c r="A13" s="2">
        <v>44265</v>
      </c>
      <c r="B13" s="6" t="s">
        <v>178</v>
      </c>
      <c r="C13" s="3">
        <v>61.13</v>
      </c>
      <c r="D13" s="6" t="s">
        <v>30</v>
      </c>
      <c r="E13" s="20">
        <f>C13-F13</f>
        <v>-22.999999999999993</v>
      </c>
      <c r="F13" s="22">
        <v>84.13</v>
      </c>
      <c r="G13" s="18">
        <v>1645</v>
      </c>
      <c r="H13" s="6" t="s">
        <v>27</v>
      </c>
      <c r="I13" s="6"/>
      <c r="J13" s="2"/>
      <c r="K13" s="103">
        <v>0</v>
      </c>
      <c r="L13" s="36">
        <v>0</v>
      </c>
      <c r="M13" s="36">
        <v>0</v>
      </c>
      <c r="N13" s="2"/>
      <c r="O13" s="3">
        <v>0</v>
      </c>
      <c r="P13" s="173" t="s">
        <v>1238</v>
      </c>
      <c r="Q13" s="23">
        <v>0</v>
      </c>
      <c r="R13" s="63" t="s">
        <v>2704</v>
      </c>
    </row>
    <row r="14" spans="1:18" s="44" customFormat="1" hidden="1" x14ac:dyDescent="0.2">
      <c r="A14" s="2">
        <v>44265</v>
      </c>
      <c r="B14" s="6" t="s">
        <v>177</v>
      </c>
      <c r="C14" s="3">
        <v>316.10000000000002</v>
      </c>
      <c r="D14" s="6" t="s">
        <v>16</v>
      </c>
      <c r="E14" s="20">
        <f>C14-F14</f>
        <v>-2.7999999999999545</v>
      </c>
      <c r="F14" s="22">
        <v>318.89999999999998</v>
      </c>
      <c r="G14" s="18">
        <v>4745</v>
      </c>
      <c r="H14" s="33" t="s">
        <v>27</v>
      </c>
      <c r="I14" s="6">
        <v>12001948</v>
      </c>
      <c r="J14" s="2">
        <v>44153</v>
      </c>
      <c r="K14" s="3">
        <v>293</v>
      </c>
      <c r="L14" s="36">
        <v>0</v>
      </c>
      <c r="M14" s="36">
        <v>22100161</v>
      </c>
      <c r="N14" s="2">
        <v>44239</v>
      </c>
      <c r="O14" s="3">
        <v>293</v>
      </c>
      <c r="P14" s="173" t="s">
        <v>837</v>
      </c>
      <c r="Q14" s="23">
        <v>0</v>
      </c>
      <c r="R14" s="63" t="s">
        <v>2704</v>
      </c>
    </row>
    <row r="15" spans="1:18" s="44" customFormat="1" hidden="1" x14ac:dyDescent="0.2">
      <c r="A15" s="2">
        <v>44265</v>
      </c>
      <c r="B15" s="6" t="s">
        <v>182</v>
      </c>
      <c r="C15" s="3">
        <v>41.2</v>
      </c>
      <c r="D15" s="6" t="s">
        <v>54</v>
      </c>
      <c r="E15" s="20">
        <f>C15-F15</f>
        <v>-24.099999999999994</v>
      </c>
      <c r="F15" s="22">
        <v>65.3</v>
      </c>
      <c r="G15" s="18">
        <v>5276</v>
      </c>
      <c r="H15" s="6" t="s">
        <v>27</v>
      </c>
      <c r="I15" s="6">
        <v>12100550</v>
      </c>
      <c r="J15" s="2">
        <v>44263</v>
      </c>
      <c r="K15" s="103">
        <v>61.8</v>
      </c>
      <c r="L15" s="36">
        <v>0</v>
      </c>
      <c r="M15" s="36">
        <v>22100611</v>
      </c>
      <c r="N15" s="2">
        <v>44316</v>
      </c>
      <c r="O15" s="3">
        <v>61.8</v>
      </c>
      <c r="P15" s="180" t="s">
        <v>414</v>
      </c>
      <c r="Q15" s="23">
        <v>0</v>
      </c>
      <c r="R15" s="63" t="s">
        <v>2704</v>
      </c>
    </row>
    <row r="16" spans="1:18" s="44" customFormat="1" hidden="1" x14ac:dyDescent="0.2">
      <c r="A16" s="2">
        <v>44270</v>
      </c>
      <c r="B16" s="6" t="s">
        <v>187</v>
      </c>
      <c r="C16" s="3">
        <v>135.65</v>
      </c>
      <c r="D16" s="6" t="s">
        <v>30</v>
      </c>
      <c r="E16" s="20">
        <f>C16-F16</f>
        <v>-28</v>
      </c>
      <c r="F16" s="19">
        <v>163.65</v>
      </c>
      <c r="G16" s="18">
        <v>4536</v>
      </c>
      <c r="H16" s="33" t="s">
        <v>27</v>
      </c>
      <c r="I16" s="6" t="s">
        <v>188</v>
      </c>
      <c r="J16" s="2">
        <v>44195</v>
      </c>
      <c r="K16" s="3">
        <v>203.6</v>
      </c>
      <c r="L16" s="36">
        <v>0</v>
      </c>
      <c r="M16" s="36">
        <v>22100721</v>
      </c>
      <c r="N16" s="2">
        <v>44347</v>
      </c>
      <c r="O16" s="3">
        <v>203.6</v>
      </c>
      <c r="P16" s="176" t="s">
        <v>525</v>
      </c>
      <c r="Q16" s="23">
        <v>0</v>
      </c>
      <c r="R16" s="63" t="s">
        <v>2704</v>
      </c>
    </row>
    <row r="17" spans="1:12759" s="44" customFormat="1" hidden="1" x14ac:dyDescent="0.2">
      <c r="A17" s="2">
        <v>44272</v>
      </c>
      <c r="B17" s="6" t="s">
        <v>201</v>
      </c>
      <c r="C17" s="3">
        <v>94.79</v>
      </c>
      <c r="D17" s="6" t="s">
        <v>30</v>
      </c>
      <c r="E17" s="20">
        <f>C17-F17</f>
        <v>-23</v>
      </c>
      <c r="F17" s="22">
        <v>117.79</v>
      </c>
      <c r="G17" s="18">
        <v>4542</v>
      </c>
      <c r="H17" s="6" t="s">
        <v>27</v>
      </c>
      <c r="I17" s="6">
        <v>12001908</v>
      </c>
      <c r="J17" s="2">
        <v>44151</v>
      </c>
      <c r="K17" s="103">
        <v>3070.56</v>
      </c>
      <c r="L17" s="36">
        <v>0</v>
      </c>
      <c r="M17" s="6">
        <v>22100344</v>
      </c>
      <c r="N17" s="2">
        <v>44271</v>
      </c>
      <c r="O17" s="3">
        <v>3070.56</v>
      </c>
      <c r="P17" s="173" t="s">
        <v>842</v>
      </c>
      <c r="Q17" s="23">
        <v>0</v>
      </c>
      <c r="R17" s="63" t="s">
        <v>2704</v>
      </c>
    </row>
    <row r="18" spans="1:12759" s="44" customFormat="1" hidden="1" x14ac:dyDescent="0.2">
      <c r="A18" s="2">
        <v>44272</v>
      </c>
      <c r="B18" s="6" t="s">
        <v>211</v>
      </c>
      <c r="C18" s="3">
        <v>306.83999999999997</v>
      </c>
      <c r="D18" s="6" t="s">
        <v>64</v>
      </c>
      <c r="E18" s="20">
        <f>C18-F18</f>
        <v>-39</v>
      </c>
      <c r="F18" s="22">
        <v>345.84</v>
      </c>
      <c r="G18" s="18">
        <v>5247</v>
      </c>
      <c r="H18" s="33" t="s">
        <v>27</v>
      </c>
      <c r="I18" s="6">
        <v>12100585</v>
      </c>
      <c r="J18" s="2">
        <v>44266</v>
      </c>
      <c r="K18" s="3">
        <v>3818.7</v>
      </c>
      <c r="L18" s="36">
        <v>0</v>
      </c>
      <c r="M18" s="36">
        <v>22100367</v>
      </c>
      <c r="N18" s="2">
        <v>44273</v>
      </c>
      <c r="O18" s="3">
        <v>3878.7</v>
      </c>
      <c r="P18" s="180" t="s">
        <v>406</v>
      </c>
      <c r="Q18" s="23">
        <v>0</v>
      </c>
      <c r="R18" s="63" t="s">
        <v>2704</v>
      </c>
    </row>
    <row r="19" spans="1:12759" s="44" customFormat="1" hidden="1" x14ac:dyDescent="0.2">
      <c r="A19" s="2">
        <v>44272</v>
      </c>
      <c r="B19" s="6" t="s">
        <v>209</v>
      </c>
      <c r="C19" s="3">
        <v>82.08</v>
      </c>
      <c r="D19" s="6" t="s">
        <v>30</v>
      </c>
      <c r="E19" s="20">
        <f>C19-F19</f>
        <v>-23</v>
      </c>
      <c r="F19" s="19">
        <v>105.08</v>
      </c>
      <c r="G19" s="18">
        <v>5247</v>
      </c>
      <c r="H19" s="6" t="s">
        <v>27</v>
      </c>
      <c r="I19" s="6" t="s">
        <v>210</v>
      </c>
      <c r="J19" s="2">
        <v>44266</v>
      </c>
      <c r="K19" s="3">
        <v>3818.7</v>
      </c>
      <c r="L19" s="36">
        <v>0</v>
      </c>
      <c r="M19" s="6">
        <v>22100367</v>
      </c>
      <c r="N19" s="2">
        <v>44273</v>
      </c>
      <c r="O19" s="3">
        <v>3818.7</v>
      </c>
      <c r="P19" s="175" t="s">
        <v>843</v>
      </c>
      <c r="Q19" s="23">
        <v>0</v>
      </c>
      <c r="R19" s="63" t="s">
        <v>2704</v>
      </c>
    </row>
    <row r="20" spans="1:12759" s="44" customFormat="1" hidden="1" x14ac:dyDescent="0.2">
      <c r="A20" s="51">
        <v>44273</v>
      </c>
      <c r="B20" s="33" t="s">
        <v>219</v>
      </c>
      <c r="C20" s="52">
        <v>1400</v>
      </c>
      <c r="D20" s="33" t="s">
        <v>220</v>
      </c>
      <c r="E20" s="53">
        <f>C20-F20</f>
        <v>-10.839999999999918</v>
      </c>
      <c r="F20" s="54">
        <v>1410.84</v>
      </c>
      <c r="G20" s="18">
        <v>5261</v>
      </c>
      <c r="H20" s="33" t="s">
        <v>27</v>
      </c>
      <c r="I20" s="6">
        <v>12100560</v>
      </c>
      <c r="J20" s="2">
        <v>44263</v>
      </c>
      <c r="K20" s="3">
        <v>3739.8</v>
      </c>
      <c r="L20" s="36">
        <v>0</v>
      </c>
      <c r="M20" s="6">
        <v>22100466</v>
      </c>
      <c r="N20" s="2">
        <v>44286</v>
      </c>
      <c r="O20" s="3">
        <v>3739.8</v>
      </c>
      <c r="P20" s="184" t="s">
        <v>303</v>
      </c>
      <c r="Q20" s="23">
        <v>0</v>
      </c>
      <c r="R20" s="63" t="s">
        <v>2704</v>
      </c>
    </row>
    <row r="21" spans="1:12759" s="45" customFormat="1" hidden="1" x14ac:dyDescent="0.2">
      <c r="A21" s="2">
        <v>44274</v>
      </c>
      <c r="B21" s="6" t="s">
        <v>226</v>
      </c>
      <c r="C21" s="3">
        <v>162.4</v>
      </c>
      <c r="D21" s="6" t="s">
        <v>6</v>
      </c>
      <c r="E21" s="20">
        <f>C21-F21</f>
        <v>-6.0000000000002274E-2</v>
      </c>
      <c r="F21" s="19">
        <v>162.46</v>
      </c>
      <c r="G21" s="18">
        <v>4745</v>
      </c>
      <c r="H21" s="6" t="s">
        <v>27</v>
      </c>
      <c r="I21" s="6" t="s">
        <v>119</v>
      </c>
      <c r="J21" s="2"/>
      <c r="K21" s="103">
        <v>0</v>
      </c>
      <c r="L21" s="36">
        <v>0</v>
      </c>
      <c r="M21" s="6">
        <v>0</v>
      </c>
      <c r="N21" s="2"/>
      <c r="O21" s="3">
        <v>0</v>
      </c>
      <c r="P21" s="174" t="s">
        <v>320</v>
      </c>
      <c r="Q21" s="23">
        <v>0</v>
      </c>
      <c r="R21" s="63" t="s">
        <v>2704</v>
      </c>
      <c r="S21" s="10"/>
      <c r="T21" s="9"/>
      <c r="U21" s="9"/>
      <c r="V21" s="11"/>
      <c r="W21" s="12"/>
      <c r="X21" s="13"/>
      <c r="Y21" s="13"/>
      <c r="Z21" s="8"/>
      <c r="AA21" s="14"/>
      <c r="AB21" s="13"/>
      <c r="AC21" s="15"/>
      <c r="AD21" s="9"/>
      <c r="AE21" s="8"/>
      <c r="AF21" s="9"/>
      <c r="AG21" s="12"/>
      <c r="AH21" s="16"/>
      <c r="AI21" s="7"/>
      <c r="AJ21" s="7"/>
      <c r="AK21" s="13"/>
      <c r="AL21" s="8"/>
      <c r="AM21" s="9"/>
      <c r="AN21" s="10"/>
      <c r="AO21" s="9"/>
      <c r="AP21" s="9"/>
      <c r="AQ21" s="11"/>
      <c r="AR21" s="12"/>
      <c r="AS21" s="13"/>
      <c r="AT21" s="13"/>
      <c r="AU21" s="8"/>
      <c r="AV21" s="14"/>
      <c r="AW21" s="13"/>
      <c r="AX21" s="15"/>
      <c r="AY21" s="9"/>
      <c r="AZ21" s="8"/>
      <c r="BA21" s="9"/>
      <c r="BB21" s="12"/>
      <c r="BC21" s="16"/>
      <c r="BD21" s="7"/>
      <c r="BE21" s="7"/>
      <c r="BF21" s="13"/>
      <c r="BG21" s="8"/>
      <c r="BH21" s="9"/>
      <c r="BI21" s="10"/>
      <c r="BJ21" s="9"/>
      <c r="BK21" s="9"/>
      <c r="BL21" s="11"/>
      <c r="BM21" s="12"/>
      <c r="BN21" s="13"/>
      <c r="BO21" s="13"/>
      <c r="BP21" s="8"/>
      <c r="BQ21" s="14"/>
      <c r="BR21" s="13"/>
      <c r="BS21" s="15"/>
      <c r="BT21" s="9"/>
      <c r="BU21" s="8"/>
      <c r="BV21" s="9"/>
      <c r="BW21" s="12"/>
      <c r="BX21" s="16"/>
      <c r="BY21" s="7"/>
      <c r="BZ21" s="7"/>
      <c r="CA21" s="13"/>
      <c r="CB21" s="8"/>
      <c r="CC21" s="9"/>
      <c r="CD21" s="10"/>
      <c r="CE21" s="9"/>
      <c r="CF21" s="9"/>
      <c r="CG21" s="11"/>
      <c r="CH21" s="12"/>
      <c r="CI21" s="13"/>
      <c r="CJ21" s="13"/>
      <c r="CK21" s="8"/>
      <c r="CL21" s="14"/>
      <c r="CM21" s="13"/>
      <c r="CN21" s="15"/>
      <c r="CO21" s="9"/>
      <c r="CP21" s="8"/>
      <c r="CQ21" s="9"/>
      <c r="CR21" s="12"/>
      <c r="CS21" s="16"/>
      <c r="CT21" s="7"/>
      <c r="CU21" s="7"/>
      <c r="CV21" s="13"/>
      <c r="CW21" s="8"/>
      <c r="CX21" s="9"/>
      <c r="CY21" s="10"/>
      <c r="CZ21" s="9"/>
      <c r="DA21" s="9"/>
      <c r="DB21" s="11"/>
      <c r="DC21" s="12"/>
      <c r="DD21" s="13"/>
      <c r="DE21" s="13"/>
      <c r="DF21" s="8"/>
      <c r="DG21" s="14"/>
      <c r="DH21" s="13"/>
      <c r="DI21" s="15"/>
      <c r="DJ21" s="9"/>
      <c r="DK21" s="8"/>
      <c r="DL21" s="9"/>
      <c r="DM21" s="12"/>
      <c r="DN21" s="16"/>
      <c r="DO21" s="7"/>
      <c r="DP21" s="7"/>
      <c r="DQ21" s="13"/>
      <c r="DR21" s="8"/>
      <c r="DS21" s="9"/>
      <c r="DT21" s="10"/>
      <c r="DU21" s="9"/>
      <c r="DV21" s="9"/>
      <c r="DW21" s="11"/>
      <c r="DX21" s="12"/>
      <c r="DY21" s="13"/>
      <c r="DZ21" s="13"/>
      <c r="EA21" s="8"/>
      <c r="EB21" s="14"/>
      <c r="EC21" s="13"/>
      <c r="ED21" s="15"/>
      <c r="EE21" s="9"/>
      <c r="EF21" s="8"/>
      <c r="EG21" s="9"/>
      <c r="EH21" s="12"/>
      <c r="EI21" s="16"/>
      <c r="EJ21" s="7"/>
      <c r="EK21" s="7"/>
      <c r="EL21" s="13"/>
      <c r="EM21" s="8"/>
      <c r="EN21" s="9"/>
      <c r="EO21" s="10"/>
      <c r="EP21" s="9"/>
      <c r="EQ21" s="9"/>
      <c r="ER21" s="11"/>
      <c r="ES21" s="12"/>
      <c r="ET21" s="13"/>
      <c r="EU21" s="13"/>
      <c r="EV21" s="8"/>
      <c r="EW21" s="14"/>
      <c r="EX21" s="13"/>
      <c r="EY21" s="15"/>
      <c r="EZ21" s="9"/>
      <c r="FA21" s="8"/>
      <c r="FB21" s="9"/>
      <c r="FC21" s="12"/>
      <c r="FD21" s="16"/>
      <c r="FE21" s="7"/>
      <c r="FF21" s="7"/>
      <c r="FG21" s="13"/>
      <c r="FH21" s="8"/>
      <c r="FI21" s="9"/>
      <c r="FJ21" s="10"/>
      <c r="FK21" s="9"/>
      <c r="FL21" s="9"/>
      <c r="FM21" s="11"/>
      <c r="FN21" s="12"/>
      <c r="FO21" s="13"/>
      <c r="FP21" s="13"/>
      <c r="FQ21" s="8"/>
      <c r="FR21" s="14"/>
      <c r="FS21" s="13"/>
      <c r="FT21" s="15"/>
      <c r="FU21" s="9"/>
      <c r="FV21" s="8"/>
      <c r="FW21" s="9"/>
      <c r="FX21" s="12"/>
      <c r="FY21" s="16"/>
      <c r="FZ21" s="7"/>
      <c r="GA21" s="7"/>
      <c r="GB21" s="13"/>
      <c r="GC21" s="8"/>
      <c r="GD21" s="9"/>
      <c r="GE21" s="10"/>
      <c r="GF21" s="9"/>
      <c r="GG21" s="9"/>
      <c r="GH21" s="11"/>
      <c r="GI21" s="12"/>
      <c r="GJ21" s="13"/>
      <c r="GK21" s="13"/>
      <c r="GL21" s="8"/>
      <c r="GM21" s="14"/>
      <c r="GN21" s="13"/>
      <c r="GO21" s="15"/>
      <c r="GP21" s="9"/>
      <c r="GQ21" s="8"/>
      <c r="GR21" s="9"/>
      <c r="GS21" s="12"/>
      <c r="GT21" s="16"/>
      <c r="GU21" s="7"/>
      <c r="GV21" s="7"/>
      <c r="GW21" s="13"/>
      <c r="GX21" s="8"/>
      <c r="GY21" s="9"/>
      <c r="GZ21" s="10"/>
      <c r="HA21" s="9"/>
      <c r="HB21" s="9"/>
      <c r="HC21" s="11"/>
      <c r="HD21" s="12"/>
      <c r="HE21" s="13"/>
      <c r="HF21" s="13"/>
      <c r="HG21" s="8"/>
      <c r="HH21" s="14"/>
      <c r="HI21" s="13"/>
      <c r="HJ21" s="15"/>
      <c r="HK21" s="9"/>
      <c r="HL21" s="8"/>
      <c r="HM21" s="9"/>
      <c r="HN21" s="12"/>
      <c r="HO21" s="16"/>
      <c r="HP21" s="7"/>
      <c r="HQ21" s="7"/>
      <c r="HR21" s="13"/>
      <c r="HS21" s="8"/>
      <c r="HT21" s="9"/>
      <c r="HU21" s="10"/>
      <c r="HV21" s="9"/>
      <c r="HW21" s="9"/>
      <c r="HX21" s="11"/>
      <c r="HY21" s="12"/>
      <c r="HZ21" s="13"/>
      <c r="IA21" s="13"/>
      <c r="IB21" s="8"/>
      <c r="IC21" s="14"/>
      <c r="ID21" s="13"/>
      <c r="IE21" s="15"/>
      <c r="IF21" s="9"/>
      <c r="IG21" s="8"/>
      <c r="IH21" s="9"/>
      <c r="II21" s="12"/>
      <c r="IJ21" s="16"/>
      <c r="IK21" s="7"/>
      <c r="IL21" s="7"/>
      <c r="IM21" s="13"/>
      <c r="IN21" s="8"/>
      <c r="IO21" s="9"/>
      <c r="IP21" s="10"/>
      <c r="IQ21" s="9"/>
      <c r="IR21" s="9"/>
      <c r="IS21" s="11"/>
      <c r="IT21" s="12"/>
      <c r="IU21" s="13"/>
      <c r="IV21" s="13"/>
      <c r="IW21" s="8"/>
      <c r="IX21" s="14"/>
      <c r="IY21" s="13"/>
      <c r="IZ21" s="15"/>
      <c r="JA21" s="9"/>
      <c r="JB21" s="8"/>
      <c r="JC21" s="9"/>
      <c r="JD21" s="12"/>
      <c r="JE21" s="16"/>
      <c r="JF21" s="7"/>
      <c r="JG21" s="7"/>
      <c r="JH21" s="13"/>
      <c r="JI21" s="8"/>
      <c r="JJ21" s="9"/>
      <c r="JK21" s="10"/>
      <c r="JL21" s="9"/>
      <c r="JM21" s="9"/>
      <c r="JN21" s="11"/>
      <c r="JO21" s="12"/>
      <c r="JP21" s="13"/>
      <c r="JQ21" s="13"/>
      <c r="JR21" s="8"/>
      <c r="JS21" s="14"/>
      <c r="JT21" s="13"/>
      <c r="JU21" s="15"/>
      <c r="JV21" s="9"/>
      <c r="JW21" s="8"/>
      <c r="JX21" s="9"/>
      <c r="JY21" s="12"/>
      <c r="JZ21" s="16"/>
      <c r="KA21" s="7"/>
      <c r="KB21" s="7"/>
      <c r="KC21" s="13"/>
      <c r="KD21" s="8"/>
      <c r="KE21" s="9"/>
      <c r="KF21" s="10"/>
      <c r="KG21" s="9"/>
      <c r="KH21" s="9"/>
      <c r="KI21" s="11"/>
      <c r="KJ21" s="12"/>
      <c r="KK21" s="13"/>
      <c r="KL21" s="13"/>
      <c r="KM21" s="8"/>
      <c r="KN21" s="14"/>
      <c r="KO21" s="13"/>
      <c r="KP21" s="15"/>
      <c r="KQ21" s="9"/>
      <c r="KR21" s="8"/>
      <c r="KS21" s="9"/>
      <c r="KT21" s="12"/>
      <c r="KU21" s="16"/>
      <c r="KV21" s="7"/>
      <c r="KW21" s="7"/>
      <c r="KX21" s="13"/>
      <c r="KY21" s="8"/>
      <c r="KZ21" s="9"/>
      <c r="LA21" s="10"/>
      <c r="LB21" s="9"/>
      <c r="LC21" s="9"/>
      <c r="LD21" s="11"/>
      <c r="LE21" s="12"/>
      <c r="LF21" s="13"/>
      <c r="LG21" s="13"/>
      <c r="LH21" s="8"/>
      <c r="LI21" s="14"/>
      <c r="LJ21" s="13"/>
      <c r="LK21" s="15"/>
      <c r="LL21" s="9"/>
      <c r="LM21" s="8"/>
      <c r="LN21" s="9"/>
      <c r="LO21" s="12"/>
      <c r="LP21" s="16"/>
      <c r="LQ21" s="7"/>
      <c r="LR21" s="7"/>
      <c r="LS21" s="13"/>
      <c r="LT21" s="8"/>
      <c r="LU21" s="9"/>
      <c r="LV21" s="10"/>
      <c r="LW21" s="9"/>
      <c r="LX21" s="9"/>
      <c r="LY21" s="11"/>
      <c r="LZ21" s="12"/>
      <c r="MA21" s="13"/>
      <c r="MB21" s="13"/>
      <c r="MC21" s="8"/>
      <c r="MD21" s="14"/>
      <c r="ME21" s="13"/>
      <c r="MF21" s="15"/>
      <c r="MG21" s="9"/>
      <c r="MH21" s="8"/>
      <c r="MI21" s="9"/>
      <c r="MJ21" s="12"/>
      <c r="MK21" s="16"/>
      <c r="ML21" s="7"/>
      <c r="MM21" s="7"/>
      <c r="MN21" s="13"/>
      <c r="MO21" s="8"/>
      <c r="MP21" s="9"/>
      <c r="MQ21" s="10"/>
      <c r="MR21" s="9"/>
      <c r="MS21" s="9"/>
      <c r="MT21" s="11"/>
      <c r="MU21" s="12"/>
      <c r="MV21" s="13"/>
      <c r="MW21" s="13"/>
      <c r="MX21" s="8"/>
      <c r="MY21" s="14"/>
      <c r="MZ21" s="13"/>
      <c r="NA21" s="15"/>
      <c r="NB21" s="9"/>
      <c r="NC21" s="8"/>
      <c r="ND21" s="9"/>
      <c r="NE21" s="12"/>
      <c r="NF21" s="16"/>
      <c r="NG21" s="7"/>
      <c r="NH21" s="7"/>
      <c r="NI21" s="13"/>
      <c r="NJ21" s="8"/>
      <c r="NK21" s="9"/>
      <c r="NL21" s="10"/>
      <c r="NM21" s="9"/>
      <c r="NN21" s="9"/>
      <c r="NO21" s="11"/>
      <c r="NP21" s="12"/>
      <c r="NQ21" s="13"/>
      <c r="NR21" s="13"/>
      <c r="NS21" s="8"/>
      <c r="NT21" s="14"/>
      <c r="NU21" s="13"/>
      <c r="NV21" s="15"/>
      <c r="NW21" s="9"/>
      <c r="NX21" s="8"/>
      <c r="NY21" s="9"/>
      <c r="NZ21" s="12"/>
      <c r="OA21" s="16"/>
      <c r="OB21" s="7"/>
      <c r="OC21" s="7"/>
      <c r="OD21" s="13"/>
      <c r="OE21" s="8"/>
      <c r="OF21" s="9"/>
      <c r="OG21" s="10"/>
      <c r="OH21" s="9"/>
      <c r="OI21" s="9"/>
      <c r="OJ21" s="11"/>
      <c r="OK21" s="12"/>
      <c r="OL21" s="13"/>
      <c r="OM21" s="13"/>
      <c r="ON21" s="8"/>
      <c r="OO21" s="14"/>
      <c r="OP21" s="13"/>
      <c r="OQ21" s="15"/>
      <c r="OR21" s="9"/>
      <c r="OS21" s="8"/>
      <c r="OT21" s="9"/>
      <c r="OU21" s="12"/>
      <c r="OV21" s="16"/>
      <c r="OW21" s="7"/>
      <c r="OX21" s="7"/>
      <c r="OY21" s="13"/>
      <c r="OZ21" s="8"/>
      <c r="PA21" s="9"/>
      <c r="PB21" s="10"/>
      <c r="PC21" s="9"/>
      <c r="PD21" s="9"/>
      <c r="PE21" s="11"/>
      <c r="PF21" s="12"/>
      <c r="PG21" s="13"/>
      <c r="PH21" s="13"/>
      <c r="PI21" s="8"/>
      <c r="PJ21" s="14"/>
      <c r="PK21" s="13"/>
      <c r="PL21" s="15"/>
      <c r="PM21" s="9"/>
      <c r="PN21" s="8"/>
      <c r="PO21" s="9"/>
      <c r="PP21" s="12"/>
      <c r="PQ21" s="16"/>
      <c r="PR21" s="7"/>
      <c r="PS21" s="7"/>
      <c r="PT21" s="13"/>
      <c r="PU21" s="8"/>
      <c r="PV21" s="9"/>
      <c r="PW21" s="10"/>
      <c r="PX21" s="9"/>
      <c r="PY21" s="9"/>
      <c r="PZ21" s="11"/>
      <c r="QA21" s="12"/>
      <c r="QB21" s="13"/>
      <c r="QC21" s="13"/>
      <c r="QD21" s="8"/>
      <c r="QE21" s="14"/>
      <c r="QF21" s="13"/>
      <c r="QG21" s="15"/>
      <c r="QH21" s="9"/>
      <c r="QI21" s="8"/>
      <c r="QJ21" s="9"/>
      <c r="QK21" s="12"/>
      <c r="QL21" s="16"/>
      <c r="QM21" s="7"/>
      <c r="QN21" s="7"/>
      <c r="QO21" s="13"/>
      <c r="QP21" s="8"/>
      <c r="QQ21" s="9"/>
      <c r="QR21" s="10"/>
      <c r="QS21" s="9"/>
      <c r="QT21" s="9"/>
      <c r="QU21" s="11"/>
      <c r="QV21" s="12"/>
      <c r="QW21" s="13"/>
      <c r="QX21" s="13"/>
      <c r="QY21" s="8"/>
      <c r="QZ21" s="14"/>
      <c r="RA21" s="13"/>
      <c r="RB21" s="15"/>
      <c r="RC21" s="9"/>
      <c r="RD21" s="8"/>
      <c r="RE21" s="9"/>
      <c r="RF21" s="12"/>
      <c r="RG21" s="16"/>
      <c r="RH21" s="7"/>
      <c r="RI21" s="7"/>
      <c r="RJ21" s="13"/>
      <c r="RK21" s="8"/>
      <c r="RL21" s="9"/>
      <c r="RM21" s="10"/>
      <c r="RN21" s="9"/>
      <c r="RO21" s="9"/>
      <c r="RP21" s="11"/>
      <c r="RQ21" s="12"/>
      <c r="RR21" s="13"/>
      <c r="RS21" s="13"/>
      <c r="RT21" s="8"/>
      <c r="RU21" s="14"/>
      <c r="RV21" s="13"/>
      <c r="RW21" s="15"/>
      <c r="RX21" s="9"/>
      <c r="RY21" s="8"/>
      <c r="RZ21" s="9"/>
      <c r="SA21" s="12"/>
      <c r="SB21" s="16"/>
      <c r="SC21" s="7"/>
      <c r="SD21" s="7"/>
      <c r="SE21" s="13"/>
      <c r="SF21" s="8"/>
      <c r="SG21" s="9"/>
      <c r="SH21" s="10"/>
      <c r="SI21" s="9"/>
      <c r="SJ21" s="9"/>
      <c r="SK21" s="11"/>
      <c r="SL21" s="12"/>
      <c r="SM21" s="13"/>
      <c r="SN21" s="13"/>
      <c r="SO21" s="8"/>
      <c r="SP21" s="14"/>
      <c r="SQ21" s="13"/>
      <c r="SR21" s="15"/>
      <c r="SS21" s="9"/>
      <c r="ST21" s="8"/>
      <c r="SU21" s="9"/>
      <c r="SV21" s="12"/>
      <c r="SW21" s="16"/>
      <c r="SX21" s="7"/>
      <c r="SY21" s="7"/>
      <c r="SZ21" s="13"/>
      <c r="TA21" s="8"/>
      <c r="TB21" s="9"/>
      <c r="TC21" s="10"/>
      <c r="TD21" s="9"/>
      <c r="TE21" s="9"/>
      <c r="TF21" s="11"/>
      <c r="TG21" s="12"/>
      <c r="TH21" s="13"/>
      <c r="TI21" s="13"/>
      <c r="TJ21" s="8"/>
      <c r="TK21" s="14"/>
      <c r="TL21" s="13"/>
      <c r="TM21" s="15"/>
      <c r="TN21" s="9"/>
      <c r="TO21" s="8"/>
      <c r="TP21" s="9"/>
      <c r="TQ21" s="12"/>
      <c r="TR21" s="16"/>
      <c r="TS21" s="7"/>
      <c r="TT21" s="7"/>
      <c r="TU21" s="13"/>
      <c r="TV21" s="8"/>
      <c r="TW21" s="9"/>
      <c r="TX21" s="10"/>
      <c r="TY21" s="9"/>
      <c r="TZ21" s="9"/>
      <c r="UA21" s="11"/>
      <c r="UB21" s="12"/>
      <c r="UC21" s="13"/>
      <c r="UD21" s="13"/>
      <c r="UE21" s="8"/>
      <c r="UF21" s="14"/>
      <c r="UG21" s="13"/>
      <c r="UH21" s="15"/>
      <c r="UI21" s="9"/>
      <c r="UJ21" s="8"/>
      <c r="UK21" s="9"/>
      <c r="UL21" s="12"/>
      <c r="UM21" s="16"/>
      <c r="UN21" s="7"/>
      <c r="UO21" s="7"/>
      <c r="UP21" s="13"/>
      <c r="UQ21" s="8"/>
      <c r="UR21" s="9"/>
      <c r="US21" s="10"/>
      <c r="UT21" s="9"/>
      <c r="UU21" s="9"/>
      <c r="UV21" s="11"/>
      <c r="UW21" s="12"/>
      <c r="UX21" s="13"/>
      <c r="UY21" s="13"/>
      <c r="UZ21" s="8"/>
      <c r="VA21" s="14"/>
      <c r="VB21" s="13"/>
      <c r="VC21" s="15"/>
      <c r="VD21" s="9"/>
      <c r="VE21" s="8"/>
      <c r="VF21" s="9"/>
      <c r="VG21" s="12"/>
      <c r="VH21" s="16"/>
      <c r="VI21" s="7"/>
      <c r="VJ21" s="7"/>
      <c r="VK21" s="13"/>
      <c r="VL21" s="8"/>
      <c r="VM21" s="9"/>
      <c r="VN21" s="10"/>
      <c r="VO21" s="9"/>
      <c r="VP21" s="9"/>
      <c r="VQ21" s="11"/>
      <c r="VR21" s="12"/>
      <c r="VS21" s="13"/>
      <c r="VT21" s="13"/>
      <c r="VU21" s="8"/>
      <c r="VV21" s="14"/>
      <c r="VW21" s="13"/>
      <c r="VX21" s="15"/>
      <c r="VY21" s="9"/>
      <c r="VZ21" s="8"/>
      <c r="WA21" s="9"/>
      <c r="WB21" s="12"/>
      <c r="WC21" s="16"/>
      <c r="WD21" s="7"/>
      <c r="WE21" s="7"/>
      <c r="WF21" s="13"/>
      <c r="WG21" s="8"/>
      <c r="WH21" s="9"/>
      <c r="WI21" s="10"/>
      <c r="WJ21" s="9"/>
      <c r="WK21" s="9"/>
      <c r="WL21" s="11"/>
      <c r="WM21" s="12"/>
      <c r="WN21" s="13"/>
      <c r="WO21" s="13"/>
      <c r="WP21" s="8"/>
      <c r="WQ21" s="14"/>
      <c r="WR21" s="13"/>
      <c r="WS21" s="15"/>
      <c r="WT21" s="9"/>
      <c r="WU21" s="8"/>
      <c r="WV21" s="9"/>
      <c r="WW21" s="12"/>
      <c r="WX21" s="16"/>
      <c r="WY21" s="7"/>
      <c r="WZ21" s="7"/>
      <c r="XA21" s="13"/>
      <c r="XB21" s="8"/>
      <c r="XC21" s="9"/>
      <c r="XD21" s="10"/>
      <c r="XE21" s="9"/>
      <c r="XF21" s="9"/>
      <c r="XG21" s="11"/>
      <c r="XH21" s="12"/>
      <c r="XI21" s="13"/>
      <c r="XJ21" s="13"/>
      <c r="XK21" s="8"/>
      <c r="XL21" s="14"/>
      <c r="XM21" s="13"/>
      <c r="XN21" s="15"/>
      <c r="XO21" s="9"/>
      <c r="XP21" s="8"/>
      <c r="XQ21" s="9"/>
      <c r="XR21" s="12"/>
      <c r="XS21" s="16"/>
      <c r="XT21" s="7"/>
      <c r="XU21" s="7"/>
      <c r="XV21" s="13"/>
      <c r="XW21" s="8"/>
      <c r="XX21" s="9"/>
      <c r="XY21" s="10"/>
      <c r="XZ21" s="9"/>
      <c r="YA21" s="9"/>
      <c r="YB21" s="11"/>
      <c r="YC21" s="12"/>
      <c r="YD21" s="13"/>
      <c r="YE21" s="13"/>
      <c r="YF21" s="8"/>
      <c r="YG21" s="14"/>
      <c r="YH21" s="13"/>
      <c r="YI21" s="15"/>
      <c r="YJ21" s="9"/>
      <c r="YK21" s="8"/>
      <c r="YL21" s="9"/>
      <c r="YM21" s="12"/>
      <c r="YN21" s="16"/>
      <c r="YO21" s="7"/>
      <c r="YP21" s="7"/>
      <c r="YQ21" s="13"/>
      <c r="YR21" s="8"/>
      <c r="YS21" s="9"/>
      <c r="YT21" s="10"/>
      <c r="YU21" s="9"/>
      <c r="YV21" s="9"/>
      <c r="YW21" s="11"/>
      <c r="YX21" s="12"/>
      <c r="YY21" s="13"/>
      <c r="YZ21" s="13"/>
      <c r="ZA21" s="8"/>
      <c r="ZB21" s="14"/>
      <c r="ZC21" s="13"/>
      <c r="ZD21" s="15"/>
      <c r="ZE21" s="9"/>
      <c r="ZF21" s="8"/>
      <c r="ZG21" s="9"/>
      <c r="ZH21" s="12"/>
      <c r="ZI21" s="16"/>
      <c r="ZJ21" s="7"/>
      <c r="ZK21" s="7"/>
      <c r="ZL21" s="13"/>
      <c r="ZM21" s="8"/>
      <c r="ZN21" s="9"/>
      <c r="ZO21" s="10"/>
      <c r="ZP21" s="9"/>
      <c r="ZQ21" s="9"/>
      <c r="ZR21" s="11"/>
      <c r="ZS21" s="12"/>
      <c r="ZT21" s="13"/>
      <c r="ZU21" s="13"/>
      <c r="ZV21" s="8"/>
      <c r="ZW21" s="14"/>
      <c r="ZX21" s="13"/>
      <c r="ZY21" s="15"/>
      <c r="ZZ21" s="9"/>
      <c r="AAA21" s="8"/>
      <c r="AAB21" s="9"/>
      <c r="AAC21" s="12"/>
      <c r="AAD21" s="16"/>
      <c r="AAE21" s="7"/>
      <c r="AAF21" s="7"/>
      <c r="AAG21" s="13"/>
      <c r="AAH21" s="8"/>
      <c r="AAI21" s="9"/>
      <c r="AAJ21" s="10"/>
      <c r="AAK21" s="9"/>
      <c r="AAL21" s="9"/>
      <c r="AAM21" s="11"/>
      <c r="AAN21" s="12"/>
      <c r="AAO21" s="13"/>
      <c r="AAP21" s="13"/>
      <c r="AAQ21" s="8"/>
      <c r="AAR21" s="14"/>
      <c r="AAS21" s="13"/>
      <c r="AAT21" s="15"/>
      <c r="AAU21" s="9"/>
      <c r="AAV21" s="8"/>
      <c r="AAW21" s="9"/>
      <c r="AAX21" s="12"/>
      <c r="AAY21" s="16"/>
      <c r="AAZ21" s="7"/>
      <c r="ABA21" s="7"/>
      <c r="ABB21" s="13"/>
      <c r="ABC21" s="8"/>
      <c r="ABD21" s="9"/>
      <c r="ABE21" s="10"/>
      <c r="ABF21" s="9"/>
      <c r="ABG21" s="9"/>
      <c r="ABH21" s="11"/>
      <c r="ABI21" s="12"/>
      <c r="ABJ21" s="13"/>
      <c r="ABK21" s="13"/>
      <c r="ABL21" s="8"/>
      <c r="ABM21" s="14"/>
      <c r="ABN21" s="13"/>
      <c r="ABO21" s="15"/>
      <c r="ABP21" s="9"/>
      <c r="ABQ21" s="8"/>
      <c r="ABR21" s="9"/>
      <c r="ABS21" s="12"/>
      <c r="ABT21" s="16"/>
      <c r="ABU21" s="7"/>
      <c r="ABV21" s="7"/>
      <c r="ABW21" s="13"/>
      <c r="ABX21" s="8"/>
      <c r="ABY21" s="9"/>
      <c r="ABZ21" s="10"/>
      <c r="ACA21" s="9"/>
      <c r="ACB21" s="9"/>
      <c r="ACC21" s="11"/>
      <c r="ACD21" s="12"/>
      <c r="ACE21" s="13"/>
      <c r="ACF21" s="13"/>
      <c r="ACG21" s="8"/>
      <c r="ACH21" s="14"/>
      <c r="ACI21" s="13"/>
      <c r="ACJ21" s="15"/>
      <c r="ACK21" s="9"/>
      <c r="ACL21" s="8"/>
      <c r="ACM21" s="9"/>
      <c r="ACN21" s="12"/>
      <c r="ACO21" s="16"/>
      <c r="ACP21" s="7"/>
      <c r="ACQ21" s="7"/>
      <c r="ACR21" s="13"/>
      <c r="ACS21" s="8"/>
      <c r="ACT21" s="9"/>
      <c r="ACU21" s="10"/>
      <c r="ACV21" s="9"/>
      <c r="ACW21" s="9"/>
      <c r="ACX21" s="11"/>
      <c r="ACY21" s="12"/>
      <c r="ACZ21" s="13"/>
      <c r="ADA21" s="13"/>
      <c r="ADB21" s="8"/>
      <c r="ADC21" s="14"/>
      <c r="ADD21" s="13"/>
      <c r="ADE21" s="15"/>
      <c r="ADF21" s="9"/>
      <c r="ADG21" s="8"/>
      <c r="ADH21" s="9"/>
      <c r="ADI21" s="12"/>
      <c r="ADJ21" s="16"/>
      <c r="ADK21" s="7"/>
      <c r="ADL21" s="7"/>
      <c r="ADM21" s="13"/>
      <c r="ADN21" s="8"/>
      <c r="ADO21" s="9"/>
      <c r="ADP21" s="10"/>
      <c r="ADQ21" s="9"/>
      <c r="ADR21" s="9"/>
      <c r="ADS21" s="11"/>
      <c r="ADT21" s="12"/>
      <c r="ADU21" s="13"/>
      <c r="ADV21" s="13"/>
      <c r="ADW21" s="8"/>
      <c r="ADX21" s="14"/>
      <c r="ADY21" s="13"/>
      <c r="ADZ21" s="15"/>
      <c r="AEA21" s="9"/>
      <c r="AEB21" s="8"/>
      <c r="AEC21" s="9"/>
      <c r="AED21" s="12"/>
      <c r="AEE21" s="16"/>
      <c r="AEF21" s="7"/>
      <c r="AEG21" s="7"/>
      <c r="AEH21" s="13"/>
      <c r="AEI21" s="8"/>
      <c r="AEJ21" s="9"/>
      <c r="AEK21" s="10"/>
      <c r="AEL21" s="9"/>
      <c r="AEM21" s="9"/>
      <c r="AEN21" s="11"/>
      <c r="AEO21" s="12"/>
      <c r="AEP21" s="13"/>
      <c r="AEQ21" s="13"/>
      <c r="AER21" s="8"/>
      <c r="AES21" s="14"/>
      <c r="AET21" s="13"/>
      <c r="AEU21" s="15"/>
      <c r="AEV21" s="9"/>
      <c r="AEW21" s="8"/>
      <c r="AEX21" s="9"/>
      <c r="AEY21" s="12"/>
      <c r="AEZ21" s="16"/>
      <c r="AFA21" s="7"/>
      <c r="AFB21" s="7"/>
      <c r="AFC21" s="13"/>
      <c r="AFD21" s="8"/>
      <c r="AFE21" s="9"/>
      <c r="AFF21" s="10"/>
      <c r="AFG21" s="9"/>
      <c r="AFH21" s="9"/>
      <c r="AFI21" s="11"/>
      <c r="AFJ21" s="12"/>
      <c r="AFK21" s="13"/>
      <c r="AFL21" s="13"/>
      <c r="AFM21" s="8"/>
      <c r="AFN21" s="14"/>
      <c r="AFO21" s="13"/>
      <c r="AFP21" s="15"/>
      <c r="AFQ21" s="9"/>
      <c r="AFR21" s="8"/>
      <c r="AFS21" s="9"/>
      <c r="AFT21" s="12"/>
      <c r="AFU21" s="16"/>
      <c r="AFV21" s="7"/>
      <c r="AFW21" s="7"/>
      <c r="AFX21" s="13"/>
      <c r="AFY21" s="8"/>
      <c r="AFZ21" s="9"/>
      <c r="AGA21" s="10"/>
      <c r="AGB21" s="9"/>
      <c r="AGC21" s="9"/>
      <c r="AGD21" s="11"/>
      <c r="AGE21" s="12"/>
      <c r="AGF21" s="13"/>
      <c r="AGG21" s="13"/>
      <c r="AGH21" s="8"/>
      <c r="AGI21" s="14"/>
      <c r="AGJ21" s="13"/>
      <c r="AGK21" s="15"/>
      <c r="AGL21" s="9"/>
      <c r="AGM21" s="8"/>
      <c r="AGN21" s="9"/>
      <c r="AGO21" s="12"/>
      <c r="AGP21" s="16"/>
      <c r="AGQ21" s="7"/>
      <c r="AGR21" s="7"/>
      <c r="AGS21" s="13"/>
      <c r="AGT21" s="8"/>
      <c r="AGU21" s="9"/>
      <c r="AGV21" s="10"/>
      <c r="AGW21" s="9"/>
      <c r="AGX21" s="9"/>
      <c r="AGY21" s="11"/>
      <c r="AGZ21" s="12"/>
      <c r="AHA21" s="13"/>
      <c r="AHB21" s="13"/>
      <c r="AHC21" s="8"/>
      <c r="AHD21" s="14"/>
      <c r="AHE21" s="13"/>
      <c r="AHF21" s="15"/>
      <c r="AHG21" s="9"/>
      <c r="AHH21" s="8"/>
      <c r="AHI21" s="9"/>
      <c r="AHJ21" s="12"/>
      <c r="AHK21" s="16"/>
      <c r="AHL21" s="7"/>
      <c r="AHM21" s="7"/>
      <c r="AHN21" s="13"/>
      <c r="AHO21" s="8"/>
      <c r="AHP21" s="9"/>
      <c r="AHQ21" s="10"/>
      <c r="AHR21" s="9"/>
      <c r="AHS21" s="9"/>
      <c r="AHT21" s="11"/>
      <c r="AHU21" s="12"/>
      <c r="AHV21" s="13"/>
      <c r="AHW21" s="13"/>
      <c r="AHX21" s="8"/>
      <c r="AHY21" s="14"/>
      <c r="AHZ21" s="13"/>
      <c r="AIA21" s="15"/>
      <c r="AIB21" s="9"/>
      <c r="AIC21" s="8"/>
      <c r="AID21" s="9"/>
      <c r="AIE21" s="12"/>
      <c r="AIF21" s="16"/>
      <c r="AIG21" s="7"/>
      <c r="AIH21" s="7"/>
      <c r="AII21" s="13"/>
      <c r="AIJ21" s="8"/>
      <c r="AIK21" s="9"/>
      <c r="AIL21" s="10"/>
      <c r="AIM21" s="9"/>
      <c r="AIN21" s="9"/>
      <c r="AIO21" s="11"/>
      <c r="AIP21" s="12"/>
      <c r="AIQ21" s="13"/>
      <c r="AIR21" s="13"/>
      <c r="AIS21" s="8"/>
      <c r="AIT21" s="14"/>
      <c r="AIU21" s="13"/>
      <c r="AIV21" s="15"/>
      <c r="AIW21" s="9"/>
      <c r="AIX21" s="8"/>
      <c r="AIY21" s="9"/>
      <c r="AIZ21" s="12"/>
      <c r="AJA21" s="16"/>
      <c r="AJB21" s="7"/>
      <c r="AJC21" s="7"/>
      <c r="AJD21" s="13"/>
      <c r="AJE21" s="8"/>
      <c r="AJF21" s="9"/>
      <c r="AJG21" s="10"/>
      <c r="AJH21" s="9"/>
      <c r="AJI21" s="9"/>
      <c r="AJJ21" s="11"/>
      <c r="AJK21" s="12"/>
      <c r="AJL21" s="13"/>
      <c r="AJM21" s="13"/>
      <c r="AJN21" s="8"/>
      <c r="AJO21" s="14"/>
      <c r="AJP21" s="13"/>
      <c r="AJQ21" s="15"/>
      <c r="AJR21" s="9"/>
      <c r="AJS21" s="8"/>
      <c r="AJT21" s="9"/>
      <c r="AJU21" s="12"/>
      <c r="AJV21" s="16"/>
      <c r="AJW21" s="7"/>
      <c r="AJX21" s="7"/>
      <c r="AJY21" s="13"/>
      <c r="AJZ21" s="8"/>
      <c r="AKA21" s="9"/>
      <c r="AKB21" s="10"/>
      <c r="AKC21" s="9"/>
      <c r="AKD21" s="9"/>
      <c r="AKE21" s="11"/>
      <c r="AKF21" s="12"/>
      <c r="AKG21" s="13"/>
      <c r="AKH21" s="13"/>
      <c r="AKI21" s="8"/>
      <c r="AKJ21" s="14"/>
      <c r="AKK21" s="13"/>
      <c r="AKL21" s="15"/>
      <c r="AKM21" s="9"/>
      <c r="AKN21" s="8"/>
      <c r="AKO21" s="9"/>
      <c r="AKP21" s="12"/>
      <c r="AKQ21" s="16"/>
      <c r="AKR21" s="7"/>
      <c r="AKS21" s="7"/>
      <c r="AKT21" s="13"/>
      <c r="AKU21" s="8"/>
      <c r="AKV21" s="9"/>
      <c r="AKW21" s="10"/>
      <c r="AKX21" s="9"/>
      <c r="AKY21" s="9"/>
      <c r="AKZ21" s="11"/>
      <c r="ALA21" s="12"/>
      <c r="ALB21" s="13"/>
      <c r="ALC21" s="13"/>
      <c r="ALD21" s="8"/>
      <c r="ALE21" s="14"/>
      <c r="ALF21" s="13"/>
      <c r="ALG21" s="15"/>
      <c r="ALH21" s="9"/>
      <c r="ALI21" s="8"/>
      <c r="ALJ21" s="9"/>
      <c r="ALK21" s="12"/>
      <c r="ALL21" s="16"/>
      <c r="ALM21" s="7"/>
      <c r="ALN21" s="7"/>
      <c r="ALO21" s="13"/>
      <c r="ALP21" s="8"/>
      <c r="ALQ21" s="9"/>
      <c r="ALR21" s="10"/>
      <c r="ALS21" s="9"/>
      <c r="ALT21" s="9"/>
      <c r="ALU21" s="11"/>
      <c r="ALV21" s="12"/>
      <c r="ALW21" s="13"/>
      <c r="ALX21" s="13"/>
      <c r="ALY21" s="8"/>
      <c r="ALZ21" s="14"/>
      <c r="AMA21" s="13"/>
      <c r="AMB21" s="15"/>
      <c r="AMC21" s="9"/>
      <c r="AMD21" s="8"/>
      <c r="AME21" s="9"/>
      <c r="AMF21" s="12"/>
      <c r="AMG21" s="16"/>
      <c r="AMH21" s="7"/>
      <c r="AMI21" s="7"/>
      <c r="AMJ21" s="13"/>
      <c r="AMK21" s="8"/>
      <c r="AML21" s="9"/>
      <c r="AMM21" s="10"/>
      <c r="AMN21" s="9"/>
      <c r="AMO21" s="9"/>
      <c r="AMP21" s="11"/>
      <c r="AMQ21" s="12"/>
      <c r="AMR21" s="13"/>
      <c r="AMS21" s="13"/>
      <c r="AMT21" s="8"/>
      <c r="AMU21" s="14"/>
      <c r="AMV21" s="13"/>
      <c r="AMW21" s="15"/>
      <c r="AMX21" s="9"/>
      <c r="AMY21" s="8"/>
      <c r="AMZ21" s="9"/>
      <c r="ANA21" s="12"/>
      <c r="ANB21" s="16"/>
      <c r="ANC21" s="7"/>
      <c r="AND21" s="7"/>
      <c r="ANE21" s="13"/>
      <c r="ANF21" s="8"/>
      <c r="ANG21" s="9"/>
      <c r="ANH21" s="10"/>
      <c r="ANI21" s="9"/>
      <c r="ANJ21" s="9"/>
      <c r="ANK21" s="11"/>
      <c r="ANL21" s="12"/>
      <c r="ANM21" s="13"/>
      <c r="ANN21" s="13"/>
      <c r="ANO21" s="8"/>
      <c r="ANP21" s="14"/>
      <c r="ANQ21" s="13"/>
      <c r="ANR21" s="15"/>
      <c r="ANS21" s="9"/>
      <c r="ANT21" s="8"/>
      <c r="ANU21" s="9"/>
      <c r="ANV21" s="12"/>
      <c r="ANW21" s="16"/>
      <c r="ANX21" s="7"/>
      <c r="ANY21" s="7"/>
      <c r="ANZ21" s="13"/>
      <c r="AOA21" s="8"/>
      <c r="AOB21" s="9"/>
      <c r="AOC21" s="10"/>
      <c r="AOD21" s="9"/>
      <c r="AOE21" s="9"/>
      <c r="AOF21" s="11"/>
      <c r="AOG21" s="12"/>
      <c r="AOH21" s="13"/>
      <c r="AOI21" s="13"/>
      <c r="AOJ21" s="8"/>
      <c r="AOK21" s="14"/>
      <c r="AOL21" s="13"/>
      <c r="AOM21" s="15"/>
      <c r="AON21" s="9"/>
      <c r="AOO21" s="8"/>
      <c r="AOP21" s="9"/>
      <c r="AOQ21" s="12"/>
      <c r="AOR21" s="16"/>
      <c r="AOS21" s="7"/>
      <c r="AOT21" s="7"/>
      <c r="AOU21" s="13"/>
      <c r="AOV21" s="8"/>
      <c r="AOW21" s="9"/>
      <c r="AOX21" s="10"/>
      <c r="AOY21" s="9"/>
      <c r="AOZ21" s="9"/>
      <c r="APA21" s="11"/>
      <c r="APB21" s="12"/>
      <c r="APC21" s="13"/>
      <c r="APD21" s="13"/>
      <c r="APE21" s="8"/>
      <c r="APF21" s="14"/>
      <c r="APG21" s="13"/>
      <c r="APH21" s="15"/>
      <c r="API21" s="9"/>
      <c r="APJ21" s="8"/>
      <c r="APK21" s="9"/>
      <c r="APL21" s="12"/>
      <c r="APM21" s="16"/>
      <c r="APN21" s="7"/>
      <c r="APO21" s="7"/>
      <c r="APP21" s="13"/>
      <c r="APQ21" s="8"/>
      <c r="APR21" s="9"/>
      <c r="APS21" s="10"/>
      <c r="APT21" s="9"/>
      <c r="APU21" s="9"/>
      <c r="APV21" s="11"/>
      <c r="APW21" s="12"/>
      <c r="APX21" s="13"/>
      <c r="APY21" s="13"/>
      <c r="APZ21" s="8"/>
      <c r="AQA21" s="14"/>
      <c r="AQB21" s="13"/>
      <c r="AQC21" s="15"/>
      <c r="AQD21" s="9"/>
      <c r="AQE21" s="8"/>
      <c r="AQF21" s="9"/>
      <c r="AQG21" s="12"/>
      <c r="AQH21" s="16"/>
      <c r="AQI21" s="7"/>
      <c r="AQJ21" s="7"/>
      <c r="AQK21" s="13"/>
      <c r="AQL21" s="8"/>
      <c r="AQM21" s="9"/>
      <c r="AQN21" s="10"/>
      <c r="AQO21" s="9"/>
      <c r="AQP21" s="9"/>
      <c r="AQQ21" s="11"/>
      <c r="AQR21" s="12"/>
      <c r="AQS21" s="13"/>
      <c r="AQT21" s="13"/>
      <c r="AQU21" s="8"/>
      <c r="AQV21" s="14"/>
      <c r="AQW21" s="13"/>
      <c r="AQX21" s="15"/>
      <c r="AQY21" s="9"/>
      <c r="AQZ21" s="8"/>
      <c r="ARA21" s="9"/>
      <c r="ARB21" s="12"/>
      <c r="ARC21" s="16"/>
      <c r="ARD21" s="7"/>
      <c r="ARE21" s="7"/>
      <c r="ARF21" s="13"/>
      <c r="ARG21" s="8"/>
      <c r="ARH21" s="9"/>
      <c r="ARI21" s="10"/>
      <c r="ARJ21" s="9"/>
      <c r="ARK21" s="9"/>
      <c r="ARL21" s="11"/>
      <c r="ARM21" s="12"/>
      <c r="ARN21" s="13"/>
      <c r="ARO21" s="13"/>
      <c r="ARP21" s="8"/>
      <c r="ARQ21" s="14"/>
      <c r="ARR21" s="13"/>
      <c r="ARS21" s="15"/>
      <c r="ART21" s="9"/>
      <c r="ARU21" s="8"/>
      <c r="ARV21" s="9"/>
      <c r="ARW21" s="12"/>
      <c r="ARX21" s="16"/>
      <c r="ARY21" s="7"/>
      <c r="ARZ21" s="7"/>
      <c r="ASA21" s="13"/>
      <c r="ASB21" s="8"/>
      <c r="ASC21" s="9"/>
      <c r="ASD21" s="10"/>
      <c r="ASE21" s="9"/>
      <c r="ASF21" s="9"/>
      <c r="ASG21" s="11"/>
      <c r="ASH21" s="12"/>
      <c r="ASI21" s="13"/>
      <c r="ASJ21" s="13"/>
      <c r="ASK21" s="8"/>
      <c r="ASL21" s="14"/>
      <c r="ASM21" s="13"/>
      <c r="ASN21" s="15"/>
      <c r="ASO21" s="9"/>
      <c r="ASP21" s="8"/>
      <c r="ASQ21" s="9"/>
      <c r="ASR21" s="12"/>
      <c r="ASS21" s="16"/>
      <c r="AST21" s="7"/>
      <c r="ASU21" s="7"/>
      <c r="ASV21" s="13"/>
      <c r="ASW21" s="8"/>
      <c r="ASX21" s="9"/>
      <c r="ASY21" s="10"/>
      <c r="ASZ21" s="9"/>
      <c r="ATA21" s="9"/>
      <c r="ATB21" s="11"/>
      <c r="ATC21" s="12"/>
      <c r="ATD21" s="13"/>
      <c r="ATE21" s="13"/>
      <c r="ATF21" s="8"/>
      <c r="ATG21" s="14"/>
      <c r="ATH21" s="13"/>
      <c r="ATI21" s="15"/>
      <c r="ATJ21" s="9"/>
      <c r="ATK21" s="8"/>
      <c r="ATL21" s="9"/>
      <c r="ATM21" s="12"/>
      <c r="ATN21" s="16"/>
      <c r="ATO21" s="7"/>
      <c r="ATP21" s="7"/>
      <c r="ATQ21" s="13"/>
      <c r="ATR21" s="8"/>
      <c r="ATS21" s="9"/>
      <c r="ATT21" s="10"/>
      <c r="ATU21" s="9"/>
      <c r="ATV21" s="9"/>
      <c r="ATW21" s="11"/>
      <c r="ATX21" s="12"/>
      <c r="ATY21" s="13"/>
      <c r="ATZ21" s="13"/>
      <c r="AUA21" s="8"/>
      <c r="AUB21" s="14"/>
      <c r="AUC21" s="13"/>
      <c r="AUD21" s="15"/>
      <c r="AUE21" s="9"/>
      <c r="AUF21" s="8"/>
      <c r="AUG21" s="9"/>
      <c r="AUH21" s="12"/>
      <c r="AUI21" s="16"/>
      <c r="AUJ21" s="7"/>
      <c r="AUK21" s="7"/>
      <c r="AUL21" s="13"/>
      <c r="AUM21" s="8"/>
      <c r="AUN21" s="9"/>
      <c r="AUO21" s="10"/>
      <c r="AUP21" s="9"/>
      <c r="AUQ21" s="9"/>
      <c r="AUR21" s="11"/>
      <c r="AUS21" s="12"/>
      <c r="AUT21" s="13"/>
      <c r="AUU21" s="13"/>
      <c r="AUV21" s="8"/>
      <c r="AUW21" s="14"/>
      <c r="AUX21" s="13"/>
      <c r="AUY21" s="15"/>
      <c r="AUZ21" s="9"/>
      <c r="AVA21" s="8"/>
      <c r="AVB21" s="9"/>
      <c r="AVC21" s="12"/>
      <c r="AVD21" s="16"/>
      <c r="AVE21" s="7"/>
      <c r="AVF21" s="7"/>
      <c r="AVG21" s="13"/>
      <c r="AVH21" s="8"/>
      <c r="AVI21" s="9"/>
      <c r="AVJ21" s="10"/>
      <c r="AVK21" s="9"/>
      <c r="AVL21" s="9"/>
      <c r="AVM21" s="11"/>
      <c r="AVN21" s="12"/>
      <c r="AVO21" s="13"/>
      <c r="AVP21" s="13"/>
      <c r="AVQ21" s="8"/>
      <c r="AVR21" s="14"/>
      <c r="AVS21" s="13"/>
      <c r="AVT21" s="15"/>
      <c r="AVU21" s="9"/>
      <c r="AVV21" s="8"/>
      <c r="AVW21" s="9"/>
      <c r="AVX21" s="12"/>
      <c r="AVY21" s="16"/>
      <c r="AVZ21" s="7"/>
      <c r="AWA21" s="7"/>
      <c r="AWB21" s="13"/>
      <c r="AWC21" s="8"/>
      <c r="AWD21" s="9"/>
      <c r="AWE21" s="10"/>
      <c r="AWF21" s="9"/>
      <c r="AWG21" s="9"/>
      <c r="AWH21" s="11"/>
      <c r="AWI21" s="12"/>
      <c r="AWJ21" s="13"/>
      <c r="AWK21" s="13"/>
      <c r="AWL21" s="8"/>
      <c r="AWM21" s="14"/>
      <c r="AWN21" s="13"/>
      <c r="AWO21" s="15"/>
      <c r="AWP21" s="9"/>
      <c r="AWQ21" s="8"/>
      <c r="AWR21" s="9"/>
      <c r="AWS21" s="12"/>
      <c r="AWT21" s="16"/>
      <c r="AWU21" s="7"/>
      <c r="AWV21" s="7"/>
      <c r="AWW21" s="13"/>
      <c r="AWX21" s="8"/>
      <c r="AWY21" s="9"/>
      <c r="AWZ21" s="10"/>
      <c r="AXA21" s="9"/>
      <c r="AXB21" s="9"/>
      <c r="AXC21" s="11"/>
      <c r="AXD21" s="12"/>
      <c r="AXE21" s="13"/>
      <c r="AXF21" s="13"/>
      <c r="AXG21" s="8"/>
      <c r="AXH21" s="14"/>
      <c r="AXI21" s="13"/>
      <c r="AXJ21" s="15"/>
      <c r="AXK21" s="9"/>
      <c r="AXL21" s="8"/>
      <c r="AXM21" s="9"/>
      <c r="AXN21" s="12"/>
      <c r="AXO21" s="16"/>
      <c r="AXP21" s="7"/>
      <c r="AXQ21" s="7"/>
      <c r="AXR21" s="13"/>
      <c r="AXS21" s="8"/>
      <c r="AXT21" s="9"/>
      <c r="AXU21" s="10"/>
      <c r="AXV21" s="9"/>
      <c r="AXW21" s="9"/>
      <c r="AXX21" s="11"/>
      <c r="AXY21" s="12"/>
      <c r="AXZ21" s="13"/>
      <c r="AYA21" s="13"/>
      <c r="AYB21" s="8"/>
      <c r="AYC21" s="14"/>
      <c r="AYD21" s="13"/>
      <c r="AYE21" s="15"/>
      <c r="AYF21" s="9"/>
      <c r="AYG21" s="8"/>
      <c r="AYH21" s="9"/>
      <c r="AYI21" s="12"/>
      <c r="AYJ21" s="16"/>
      <c r="AYK21" s="7"/>
      <c r="AYL21" s="7"/>
      <c r="AYM21" s="13"/>
      <c r="AYN21" s="8"/>
      <c r="AYO21" s="9"/>
      <c r="AYP21" s="10"/>
      <c r="AYQ21" s="9"/>
      <c r="AYR21" s="9"/>
      <c r="AYS21" s="11"/>
      <c r="AYT21" s="12"/>
      <c r="AYU21" s="13"/>
      <c r="AYV21" s="13"/>
      <c r="AYW21" s="8"/>
      <c r="AYX21" s="14"/>
      <c r="AYY21" s="13"/>
      <c r="AYZ21" s="15"/>
      <c r="AZA21" s="9"/>
      <c r="AZB21" s="8"/>
      <c r="AZC21" s="9"/>
      <c r="AZD21" s="12"/>
      <c r="AZE21" s="16"/>
      <c r="AZF21" s="7"/>
      <c r="AZG21" s="7"/>
      <c r="AZH21" s="13"/>
      <c r="AZI21" s="8"/>
      <c r="AZJ21" s="9"/>
      <c r="AZK21" s="10"/>
      <c r="AZL21" s="9"/>
      <c r="AZM21" s="9"/>
      <c r="AZN21" s="11"/>
      <c r="AZO21" s="12"/>
      <c r="AZP21" s="13"/>
      <c r="AZQ21" s="13"/>
      <c r="AZR21" s="8"/>
      <c r="AZS21" s="14"/>
      <c r="AZT21" s="13"/>
      <c r="AZU21" s="15"/>
      <c r="AZV21" s="9"/>
      <c r="AZW21" s="8"/>
      <c r="AZX21" s="9"/>
      <c r="AZY21" s="12"/>
      <c r="AZZ21" s="16"/>
      <c r="BAA21" s="7"/>
      <c r="BAB21" s="7"/>
      <c r="BAC21" s="13"/>
      <c r="BAD21" s="8"/>
      <c r="BAE21" s="9"/>
      <c r="BAF21" s="10"/>
      <c r="BAG21" s="9"/>
      <c r="BAH21" s="9"/>
      <c r="BAI21" s="11"/>
      <c r="BAJ21" s="12"/>
      <c r="BAK21" s="13"/>
      <c r="BAL21" s="13"/>
      <c r="BAM21" s="8"/>
      <c r="BAN21" s="14"/>
      <c r="BAO21" s="13"/>
      <c r="BAP21" s="15"/>
      <c r="BAQ21" s="9"/>
      <c r="BAR21" s="8"/>
      <c r="BAS21" s="9"/>
      <c r="BAT21" s="12"/>
      <c r="BAU21" s="16"/>
      <c r="BAV21" s="7"/>
      <c r="BAW21" s="7"/>
      <c r="BAX21" s="13"/>
      <c r="BAY21" s="8"/>
      <c r="BAZ21" s="9"/>
      <c r="BBA21" s="10"/>
      <c r="BBB21" s="9"/>
      <c r="BBC21" s="9"/>
      <c r="BBD21" s="11"/>
      <c r="BBE21" s="12"/>
      <c r="BBF21" s="13"/>
      <c r="BBG21" s="13"/>
      <c r="BBH21" s="8"/>
      <c r="BBI21" s="14"/>
      <c r="BBJ21" s="13"/>
      <c r="BBK21" s="15"/>
      <c r="BBL21" s="9"/>
      <c r="BBM21" s="8"/>
      <c r="BBN21" s="9"/>
      <c r="BBO21" s="12"/>
      <c r="BBP21" s="16"/>
      <c r="BBQ21" s="7"/>
      <c r="BBR21" s="7"/>
      <c r="BBS21" s="13"/>
      <c r="BBT21" s="8"/>
      <c r="BBU21" s="9"/>
      <c r="BBV21" s="10"/>
      <c r="BBW21" s="9"/>
      <c r="BBX21" s="9"/>
      <c r="BBY21" s="11"/>
      <c r="BBZ21" s="12"/>
      <c r="BCA21" s="13"/>
      <c r="BCB21" s="13"/>
      <c r="BCC21" s="8"/>
      <c r="BCD21" s="14"/>
      <c r="BCE21" s="13"/>
      <c r="BCF21" s="15"/>
      <c r="BCG21" s="9"/>
      <c r="BCH21" s="8"/>
      <c r="BCI21" s="9"/>
      <c r="BCJ21" s="12"/>
      <c r="BCK21" s="16"/>
      <c r="BCL21" s="7"/>
      <c r="BCM21" s="7"/>
      <c r="BCN21" s="13"/>
      <c r="BCO21" s="8"/>
      <c r="BCP21" s="9"/>
      <c r="BCQ21" s="10"/>
      <c r="BCR21" s="9"/>
      <c r="BCS21" s="9"/>
      <c r="BCT21" s="11"/>
      <c r="BCU21" s="12"/>
      <c r="BCV21" s="13"/>
      <c r="BCW21" s="13"/>
      <c r="BCX21" s="8"/>
      <c r="BCY21" s="14"/>
      <c r="BCZ21" s="13"/>
      <c r="BDA21" s="15"/>
      <c r="BDB21" s="9"/>
      <c r="BDC21" s="8"/>
      <c r="BDD21" s="9"/>
      <c r="BDE21" s="12"/>
      <c r="BDF21" s="16"/>
      <c r="BDG21" s="7"/>
      <c r="BDH21" s="7"/>
      <c r="BDI21" s="13"/>
      <c r="BDJ21" s="8"/>
      <c r="BDK21" s="9"/>
      <c r="BDL21" s="10"/>
      <c r="BDM21" s="9"/>
      <c r="BDN21" s="9"/>
      <c r="BDO21" s="11"/>
      <c r="BDP21" s="12"/>
      <c r="BDQ21" s="13"/>
      <c r="BDR21" s="13"/>
      <c r="BDS21" s="8"/>
      <c r="BDT21" s="14"/>
      <c r="BDU21" s="13"/>
      <c r="BDV21" s="15"/>
      <c r="BDW21" s="9"/>
      <c r="BDX21" s="8"/>
      <c r="BDY21" s="9"/>
      <c r="BDZ21" s="12"/>
      <c r="BEA21" s="16"/>
      <c r="BEB21" s="7"/>
      <c r="BEC21" s="7"/>
      <c r="BED21" s="13"/>
      <c r="BEE21" s="8"/>
      <c r="BEF21" s="9"/>
      <c r="BEG21" s="10"/>
      <c r="BEH21" s="9"/>
      <c r="BEI21" s="9"/>
      <c r="BEJ21" s="11"/>
      <c r="BEK21" s="12"/>
      <c r="BEL21" s="13"/>
      <c r="BEM21" s="13"/>
      <c r="BEN21" s="8"/>
      <c r="BEO21" s="14"/>
      <c r="BEP21" s="13"/>
      <c r="BEQ21" s="15"/>
      <c r="BER21" s="9"/>
      <c r="BES21" s="8"/>
      <c r="BET21" s="9"/>
      <c r="BEU21" s="12"/>
      <c r="BEV21" s="16"/>
      <c r="BEW21" s="7"/>
      <c r="BEX21" s="7"/>
      <c r="BEY21" s="13"/>
      <c r="BEZ21" s="8"/>
      <c r="BFA21" s="9"/>
      <c r="BFB21" s="10"/>
      <c r="BFC21" s="9"/>
      <c r="BFD21" s="9"/>
      <c r="BFE21" s="11"/>
      <c r="BFF21" s="12"/>
      <c r="BFG21" s="13"/>
      <c r="BFH21" s="13"/>
      <c r="BFI21" s="8"/>
      <c r="BFJ21" s="14"/>
      <c r="BFK21" s="13"/>
      <c r="BFL21" s="15"/>
      <c r="BFM21" s="9"/>
      <c r="BFN21" s="8"/>
      <c r="BFO21" s="9"/>
      <c r="BFP21" s="12"/>
      <c r="BFQ21" s="16"/>
      <c r="BFR21" s="7"/>
      <c r="BFS21" s="7"/>
      <c r="BFT21" s="13"/>
      <c r="BFU21" s="8"/>
      <c r="BFV21" s="9"/>
      <c r="BFW21" s="10"/>
      <c r="BFX21" s="9"/>
      <c r="BFY21" s="9"/>
      <c r="BFZ21" s="11"/>
      <c r="BGA21" s="12"/>
      <c r="BGB21" s="13"/>
      <c r="BGC21" s="13"/>
      <c r="BGD21" s="8"/>
      <c r="BGE21" s="14"/>
      <c r="BGF21" s="13"/>
      <c r="BGG21" s="15"/>
      <c r="BGH21" s="9"/>
      <c r="BGI21" s="8"/>
      <c r="BGJ21" s="9"/>
      <c r="BGK21" s="12"/>
      <c r="BGL21" s="16"/>
      <c r="BGM21" s="7"/>
      <c r="BGN21" s="7"/>
      <c r="BGO21" s="13"/>
      <c r="BGP21" s="8"/>
      <c r="BGQ21" s="9"/>
      <c r="BGR21" s="10"/>
      <c r="BGS21" s="9"/>
      <c r="BGT21" s="9"/>
      <c r="BGU21" s="11"/>
      <c r="BGV21" s="12"/>
      <c r="BGW21" s="13"/>
      <c r="BGX21" s="13"/>
      <c r="BGY21" s="8"/>
      <c r="BGZ21" s="14"/>
      <c r="BHA21" s="13"/>
      <c r="BHB21" s="15"/>
      <c r="BHC21" s="9"/>
      <c r="BHD21" s="8"/>
      <c r="BHE21" s="9"/>
      <c r="BHF21" s="12"/>
      <c r="BHG21" s="16"/>
      <c r="BHH21" s="7"/>
      <c r="BHI21" s="7"/>
      <c r="BHJ21" s="13"/>
      <c r="BHK21" s="8"/>
      <c r="BHL21" s="9"/>
      <c r="BHM21" s="10"/>
      <c r="BHN21" s="9"/>
      <c r="BHO21" s="9"/>
      <c r="BHP21" s="11"/>
      <c r="BHQ21" s="12"/>
      <c r="BHR21" s="13"/>
      <c r="BHS21" s="13"/>
      <c r="BHT21" s="8"/>
      <c r="BHU21" s="14"/>
      <c r="BHV21" s="13"/>
      <c r="BHW21" s="15"/>
      <c r="BHX21" s="9"/>
      <c r="BHY21" s="8"/>
      <c r="BHZ21" s="9"/>
      <c r="BIA21" s="12"/>
      <c r="BIB21" s="16"/>
      <c r="BIC21" s="7"/>
      <c r="BID21" s="7"/>
      <c r="BIE21" s="13"/>
      <c r="BIF21" s="8"/>
      <c r="BIG21" s="9"/>
      <c r="BIH21" s="10"/>
      <c r="BII21" s="9"/>
      <c r="BIJ21" s="9"/>
      <c r="BIK21" s="11"/>
      <c r="BIL21" s="12"/>
      <c r="BIM21" s="13"/>
      <c r="BIN21" s="13"/>
      <c r="BIO21" s="8"/>
      <c r="BIP21" s="14"/>
      <c r="BIQ21" s="13"/>
      <c r="BIR21" s="15"/>
      <c r="BIS21" s="9"/>
      <c r="BIT21" s="8"/>
      <c r="BIU21" s="9"/>
      <c r="BIV21" s="12"/>
      <c r="BIW21" s="16"/>
      <c r="BIX21" s="7"/>
      <c r="BIY21" s="7"/>
      <c r="BIZ21" s="13"/>
      <c r="BJA21" s="8"/>
      <c r="BJB21" s="9"/>
      <c r="BJC21" s="10"/>
      <c r="BJD21" s="9"/>
      <c r="BJE21" s="9"/>
      <c r="BJF21" s="11"/>
      <c r="BJG21" s="12"/>
      <c r="BJH21" s="13"/>
      <c r="BJI21" s="13"/>
      <c r="BJJ21" s="8"/>
      <c r="BJK21" s="14"/>
      <c r="BJL21" s="13"/>
      <c r="BJM21" s="15"/>
      <c r="BJN21" s="9"/>
      <c r="BJO21" s="8"/>
      <c r="BJP21" s="9"/>
      <c r="BJQ21" s="12"/>
      <c r="BJR21" s="16"/>
      <c r="BJS21" s="7"/>
      <c r="BJT21" s="7"/>
      <c r="BJU21" s="13"/>
      <c r="BJV21" s="8"/>
      <c r="BJW21" s="9"/>
      <c r="BJX21" s="10"/>
      <c r="BJY21" s="9"/>
      <c r="BJZ21" s="9"/>
      <c r="BKA21" s="11"/>
      <c r="BKB21" s="12"/>
      <c r="BKC21" s="13"/>
      <c r="BKD21" s="13"/>
      <c r="BKE21" s="8"/>
      <c r="BKF21" s="14"/>
      <c r="BKG21" s="13"/>
      <c r="BKH21" s="15"/>
      <c r="BKI21" s="9"/>
      <c r="BKJ21" s="8"/>
      <c r="BKK21" s="9"/>
      <c r="BKL21" s="12"/>
      <c r="BKM21" s="16"/>
      <c r="BKN21" s="7"/>
      <c r="BKO21" s="7"/>
      <c r="BKP21" s="13"/>
      <c r="BKQ21" s="8"/>
      <c r="BKR21" s="9"/>
      <c r="BKS21" s="10"/>
      <c r="BKT21" s="9"/>
      <c r="BKU21" s="9"/>
      <c r="BKV21" s="11"/>
      <c r="BKW21" s="12"/>
      <c r="BKX21" s="13"/>
      <c r="BKY21" s="13"/>
      <c r="BKZ21" s="8"/>
      <c r="BLA21" s="14"/>
      <c r="BLB21" s="13"/>
      <c r="BLC21" s="15"/>
      <c r="BLD21" s="9"/>
      <c r="BLE21" s="8"/>
      <c r="BLF21" s="9"/>
      <c r="BLG21" s="12"/>
      <c r="BLH21" s="16"/>
      <c r="BLI21" s="7"/>
      <c r="BLJ21" s="7"/>
      <c r="BLK21" s="13"/>
      <c r="BLL21" s="8"/>
      <c r="BLM21" s="9"/>
      <c r="BLN21" s="10"/>
      <c r="BLO21" s="9"/>
      <c r="BLP21" s="9"/>
      <c r="BLQ21" s="11"/>
      <c r="BLR21" s="12"/>
      <c r="BLS21" s="13"/>
      <c r="BLT21" s="13"/>
      <c r="BLU21" s="8"/>
      <c r="BLV21" s="14"/>
      <c r="BLW21" s="13"/>
      <c r="BLX21" s="15"/>
      <c r="BLY21" s="9"/>
      <c r="BLZ21" s="8"/>
      <c r="BMA21" s="9"/>
      <c r="BMB21" s="12"/>
      <c r="BMC21" s="16"/>
      <c r="BMD21" s="7"/>
      <c r="BME21" s="7"/>
      <c r="BMF21" s="13"/>
      <c r="BMG21" s="8"/>
      <c r="BMH21" s="9"/>
      <c r="BMI21" s="10"/>
      <c r="BMJ21" s="9"/>
      <c r="BMK21" s="9"/>
      <c r="BML21" s="11"/>
      <c r="BMM21" s="12"/>
      <c r="BMN21" s="13"/>
      <c r="BMO21" s="13"/>
      <c r="BMP21" s="8"/>
      <c r="BMQ21" s="14"/>
      <c r="BMR21" s="13"/>
      <c r="BMS21" s="15"/>
      <c r="BMT21" s="9"/>
      <c r="BMU21" s="8"/>
      <c r="BMV21" s="9"/>
      <c r="BMW21" s="12"/>
      <c r="BMX21" s="16"/>
      <c r="BMY21" s="7"/>
      <c r="BMZ21" s="7"/>
      <c r="BNA21" s="13"/>
      <c r="BNB21" s="8"/>
      <c r="BNC21" s="9"/>
      <c r="BND21" s="10"/>
      <c r="BNE21" s="9"/>
      <c r="BNF21" s="9"/>
      <c r="BNG21" s="11"/>
      <c r="BNH21" s="12"/>
      <c r="BNI21" s="13"/>
      <c r="BNJ21" s="13"/>
      <c r="BNK21" s="8"/>
      <c r="BNL21" s="14"/>
      <c r="BNM21" s="13"/>
      <c r="BNN21" s="15"/>
      <c r="BNO21" s="9"/>
      <c r="BNP21" s="8"/>
      <c r="BNQ21" s="9"/>
      <c r="BNR21" s="12"/>
      <c r="BNS21" s="16"/>
      <c r="BNT21" s="7"/>
      <c r="BNU21" s="7"/>
      <c r="BNV21" s="13"/>
      <c r="BNW21" s="8"/>
      <c r="BNX21" s="9"/>
      <c r="BNY21" s="10"/>
      <c r="BNZ21" s="9"/>
      <c r="BOA21" s="9"/>
      <c r="BOB21" s="11"/>
      <c r="BOC21" s="12"/>
      <c r="BOD21" s="13"/>
      <c r="BOE21" s="13"/>
      <c r="BOF21" s="8"/>
      <c r="BOG21" s="14"/>
      <c r="BOH21" s="13"/>
      <c r="BOI21" s="15"/>
      <c r="BOJ21" s="9"/>
      <c r="BOK21" s="8"/>
      <c r="BOL21" s="9"/>
      <c r="BOM21" s="12"/>
      <c r="BON21" s="16"/>
      <c r="BOO21" s="7"/>
      <c r="BOP21" s="7"/>
      <c r="BOQ21" s="13"/>
      <c r="BOR21" s="8"/>
      <c r="BOS21" s="9"/>
      <c r="BOT21" s="10"/>
      <c r="BOU21" s="9"/>
      <c r="BOV21" s="9"/>
      <c r="BOW21" s="11"/>
      <c r="BOX21" s="12"/>
      <c r="BOY21" s="13"/>
      <c r="BOZ21" s="13"/>
      <c r="BPA21" s="8"/>
      <c r="BPB21" s="14"/>
      <c r="BPC21" s="13"/>
      <c r="BPD21" s="15"/>
      <c r="BPE21" s="9"/>
      <c r="BPF21" s="8"/>
      <c r="BPG21" s="9"/>
      <c r="BPH21" s="12"/>
      <c r="BPI21" s="16"/>
      <c r="BPJ21" s="7"/>
      <c r="BPK21" s="7"/>
      <c r="BPL21" s="13"/>
      <c r="BPM21" s="8"/>
      <c r="BPN21" s="9"/>
      <c r="BPO21" s="10"/>
      <c r="BPP21" s="9"/>
      <c r="BPQ21" s="9"/>
      <c r="BPR21" s="11"/>
      <c r="BPS21" s="12"/>
      <c r="BPT21" s="13"/>
      <c r="BPU21" s="13"/>
      <c r="BPV21" s="8"/>
      <c r="BPW21" s="14"/>
      <c r="BPX21" s="13"/>
      <c r="BPY21" s="15"/>
      <c r="BPZ21" s="9"/>
      <c r="BQA21" s="8"/>
      <c r="BQB21" s="9"/>
      <c r="BQC21" s="12"/>
      <c r="BQD21" s="16"/>
      <c r="BQE21" s="7"/>
      <c r="BQF21" s="7"/>
      <c r="BQG21" s="13"/>
      <c r="BQH21" s="8"/>
      <c r="BQI21" s="9"/>
      <c r="BQJ21" s="10"/>
      <c r="BQK21" s="9"/>
      <c r="BQL21" s="9"/>
      <c r="BQM21" s="11"/>
      <c r="BQN21" s="12"/>
      <c r="BQO21" s="13"/>
      <c r="BQP21" s="13"/>
      <c r="BQQ21" s="8"/>
      <c r="BQR21" s="14"/>
      <c r="BQS21" s="13"/>
      <c r="BQT21" s="15"/>
      <c r="BQU21" s="9"/>
      <c r="BQV21" s="8"/>
      <c r="BQW21" s="9"/>
      <c r="BQX21" s="12"/>
      <c r="BQY21" s="16"/>
      <c r="BQZ21" s="7"/>
      <c r="BRA21" s="7"/>
      <c r="BRB21" s="13"/>
      <c r="BRC21" s="8"/>
      <c r="BRD21" s="9"/>
      <c r="BRE21" s="10"/>
      <c r="BRF21" s="9"/>
      <c r="BRG21" s="9"/>
      <c r="BRH21" s="11"/>
      <c r="BRI21" s="12"/>
      <c r="BRJ21" s="13"/>
      <c r="BRK21" s="13"/>
      <c r="BRL21" s="8"/>
      <c r="BRM21" s="14"/>
      <c r="BRN21" s="13"/>
      <c r="BRO21" s="15"/>
      <c r="BRP21" s="9"/>
      <c r="BRQ21" s="8"/>
      <c r="BRR21" s="9"/>
      <c r="BRS21" s="12"/>
      <c r="BRT21" s="16"/>
      <c r="BRU21" s="7"/>
      <c r="BRV21" s="7"/>
      <c r="BRW21" s="13"/>
      <c r="BRX21" s="8"/>
      <c r="BRY21" s="9"/>
      <c r="BRZ21" s="10"/>
      <c r="BSA21" s="9"/>
      <c r="BSB21" s="9"/>
      <c r="BSC21" s="11"/>
      <c r="BSD21" s="12"/>
      <c r="BSE21" s="13"/>
      <c r="BSF21" s="13"/>
      <c r="BSG21" s="8"/>
      <c r="BSH21" s="14"/>
      <c r="BSI21" s="13"/>
      <c r="BSJ21" s="15"/>
      <c r="BSK21" s="9"/>
      <c r="BSL21" s="8"/>
      <c r="BSM21" s="9"/>
      <c r="BSN21" s="12"/>
      <c r="BSO21" s="16"/>
      <c r="BSP21" s="7"/>
      <c r="BSQ21" s="7"/>
      <c r="BSR21" s="13"/>
      <c r="BSS21" s="8"/>
      <c r="BST21" s="9"/>
      <c r="BSU21" s="10"/>
      <c r="BSV21" s="9"/>
      <c r="BSW21" s="9"/>
      <c r="BSX21" s="11"/>
      <c r="BSY21" s="12"/>
      <c r="BSZ21" s="13"/>
      <c r="BTA21" s="13"/>
      <c r="BTB21" s="8"/>
      <c r="BTC21" s="14"/>
      <c r="BTD21" s="13"/>
      <c r="BTE21" s="15"/>
      <c r="BTF21" s="9"/>
      <c r="BTG21" s="8"/>
      <c r="BTH21" s="9"/>
      <c r="BTI21" s="12"/>
      <c r="BTJ21" s="16"/>
      <c r="BTK21" s="7"/>
      <c r="BTL21" s="7"/>
      <c r="BTM21" s="13"/>
      <c r="BTN21" s="8"/>
      <c r="BTO21" s="9"/>
      <c r="BTP21" s="10"/>
      <c r="BTQ21" s="9"/>
      <c r="BTR21" s="9"/>
      <c r="BTS21" s="11"/>
      <c r="BTT21" s="12"/>
      <c r="BTU21" s="13"/>
      <c r="BTV21" s="13"/>
      <c r="BTW21" s="8"/>
      <c r="BTX21" s="14"/>
      <c r="BTY21" s="13"/>
      <c r="BTZ21" s="15"/>
      <c r="BUA21" s="9"/>
      <c r="BUB21" s="8"/>
      <c r="BUC21" s="9"/>
      <c r="BUD21" s="12"/>
      <c r="BUE21" s="16"/>
      <c r="BUF21" s="7"/>
      <c r="BUG21" s="7"/>
      <c r="BUH21" s="13"/>
      <c r="BUI21" s="8"/>
      <c r="BUJ21" s="9"/>
      <c r="BUK21" s="10"/>
      <c r="BUL21" s="9"/>
      <c r="BUM21" s="9"/>
      <c r="BUN21" s="11"/>
      <c r="BUO21" s="12"/>
      <c r="BUP21" s="13"/>
      <c r="BUQ21" s="13"/>
      <c r="BUR21" s="8"/>
      <c r="BUS21" s="14"/>
      <c r="BUT21" s="13"/>
      <c r="BUU21" s="15"/>
      <c r="BUV21" s="9"/>
      <c r="BUW21" s="8"/>
      <c r="BUX21" s="9"/>
      <c r="BUY21" s="12"/>
      <c r="BUZ21" s="16"/>
      <c r="BVA21" s="7"/>
      <c r="BVB21" s="7"/>
      <c r="BVC21" s="13"/>
      <c r="BVD21" s="8"/>
      <c r="BVE21" s="9"/>
      <c r="BVF21" s="10"/>
      <c r="BVG21" s="9"/>
      <c r="BVH21" s="9"/>
      <c r="BVI21" s="11"/>
      <c r="BVJ21" s="12"/>
      <c r="BVK21" s="13"/>
      <c r="BVL21" s="13"/>
      <c r="BVM21" s="8"/>
      <c r="BVN21" s="14"/>
      <c r="BVO21" s="13"/>
      <c r="BVP21" s="15"/>
      <c r="BVQ21" s="9"/>
      <c r="BVR21" s="8"/>
      <c r="BVS21" s="9"/>
      <c r="BVT21" s="12"/>
      <c r="BVU21" s="16"/>
      <c r="BVV21" s="7"/>
      <c r="BVW21" s="7"/>
      <c r="BVX21" s="13"/>
      <c r="BVY21" s="8"/>
      <c r="BVZ21" s="9"/>
      <c r="BWA21" s="10"/>
      <c r="BWB21" s="9"/>
      <c r="BWC21" s="9"/>
      <c r="BWD21" s="11"/>
      <c r="BWE21" s="12"/>
      <c r="BWF21" s="13"/>
      <c r="BWG21" s="13"/>
      <c r="BWH21" s="8"/>
      <c r="BWI21" s="14"/>
      <c r="BWJ21" s="13"/>
      <c r="BWK21" s="15"/>
      <c r="BWL21" s="9"/>
      <c r="BWM21" s="8"/>
      <c r="BWN21" s="9"/>
      <c r="BWO21" s="12"/>
      <c r="BWP21" s="16"/>
      <c r="BWQ21" s="7"/>
      <c r="BWR21" s="7"/>
      <c r="BWS21" s="13"/>
      <c r="BWT21" s="8"/>
      <c r="BWU21" s="9"/>
      <c r="BWV21" s="10"/>
      <c r="BWW21" s="9"/>
      <c r="BWX21" s="9"/>
      <c r="BWY21" s="11"/>
      <c r="BWZ21" s="12"/>
      <c r="BXA21" s="13"/>
      <c r="BXB21" s="13"/>
      <c r="BXC21" s="8"/>
      <c r="BXD21" s="14"/>
      <c r="BXE21" s="13"/>
      <c r="BXF21" s="15"/>
      <c r="BXG21" s="9"/>
      <c r="BXH21" s="8"/>
      <c r="BXI21" s="9"/>
      <c r="BXJ21" s="12"/>
      <c r="BXK21" s="16"/>
      <c r="BXL21" s="7"/>
      <c r="BXM21" s="7"/>
      <c r="BXN21" s="13"/>
      <c r="BXO21" s="8"/>
      <c r="BXP21" s="9"/>
      <c r="BXQ21" s="10"/>
      <c r="BXR21" s="9"/>
      <c r="BXS21" s="9"/>
      <c r="BXT21" s="11"/>
      <c r="BXU21" s="12"/>
      <c r="BXV21" s="13"/>
      <c r="BXW21" s="13"/>
      <c r="BXX21" s="8"/>
      <c r="BXY21" s="14"/>
      <c r="BXZ21" s="13"/>
      <c r="BYA21" s="15"/>
      <c r="BYB21" s="9"/>
      <c r="BYC21" s="8"/>
      <c r="BYD21" s="9"/>
      <c r="BYE21" s="12"/>
      <c r="BYF21" s="16"/>
      <c r="BYG21" s="7"/>
      <c r="BYH21" s="7"/>
      <c r="BYI21" s="13"/>
      <c r="BYJ21" s="8"/>
      <c r="BYK21" s="9"/>
      <c r="BYL21" s="10"/>
      <c r="BYM21" s="9"/>
      <c r="BYN21" s="9"/>
      <c r="BYO21" s="11"/>
      <c r="BYP21" s="12"/>
      <c r="BYQ21" s="13"/>
      <c r="BYR21" s="13"/>
      <c r="BYS21" s="8"/>
      <c r="BYT21" s="14"/>
      <c r="BYU21" s="13"/>
      <c r="BYV21" s="15"/>
      <c r="BYW21" s="9"/>
      <c r="BYX21" s="8"/>
      <c r="BYY21" s="9"/>
      <c r="BYZ21" s="12"/>
      <c r="BZA21" s="16"/>
      <c r="BZB21" s="7"/>
      <c r="BZC21" s="7"/>
      <c r="BZD21" s="13"/>
      <c r="BZE21" s="8"/>
      <c r="BZF21" s="9"/>
      <c r="BZG21" s="10"/>
      <c r="BZH21" s="9"/>
      <c r="BZI21" s="9"/>
      <c r="BZJ21" s="11"/>
      <c r="BZK21" s="12"/>
      <c r="BZL21" s="13"/>
      <c r="BZM21" s="13"/>
      <c r="BZN21" s="8"/>
      <c r="BZO21" s="14"/>
      <c r="BZP21" s="13"/>
      <c r="BZQ21" s="15"/>
      <c r="BZR21" s="9"/>
      <c r="BZS21" s="8"/>
      <c r="BZT21" s="9"/>
      <c r="BZU21" s="12"/>
      <c r="BZV21" s="16"/>
      <c r="BZW21" s="7"/>
      <c r="BZX21" s="7"/>
      <c r="BZY21" s="13"/>
      <c r="BZZ21" s="8"/>
      <c r="CAA21" s="9"/>
      <c r="CAB21" s="10"/>
      <c r="CAC21" s="9"/>
      <c r="CAD21" s="9"/>
      <c r="CAE21" s="11"/>
      <c r="CAF21" s="12"/>
      <c r="CAG21" s="13"/>
      <c r="CAH21" s="13"/>
      <c r="CAI21" s="8"/>
      <c r="CAJ21" s="14"/>
      <c r="CAK21" s="13"/>
      <c r="CAL21" s="15"/>
      <c r="CAM21" s="9"/>
      <c r="CAN21" s="8"/>
      <c r="CAO21" s="9"/>
      <c r="CAP21" s="12"/>
      <c r="CAQ21" s="16"/>
      <c r="CAR21" s="7"/>
      <c r="CAS21" s="7"/>
      <c r="CAT21" s="13"/>
      <c r="CAU21" s="8"/>
      <c r="CAV21" s="9"/>
      <c r="CAW21" s="10"/>
      <c r="CAX21" s="9"/>
      <c r="CAY21" s="9"/>
      <c r="CAZ21" s="11"/>
      <c r="CBA21" s="12"/>
      <c r="CBB21" s="13"/>
      <c r="CBC21" s="13"/>
      <c r="CBD21" s="8"/>
      <c r="CBE21" s="14"/>
      <c r="CBF21" s="13"/>
      <c r="CBG21" s="15"/>
      <c r="CBH21" s="9"/>
      <c r="CBI21" s="8"/>
      <c r="CBJ21" s="9"/>
      <c r="CBK21" s="12"/>
      <c r="CBL21" s="16"/>
      <c r="CBM21" s="7"/>
      <c r="CBN21" s="7"/>
      <c r="CBO21" s="13"/>
      <c r="CBP21" s="8"/>
      <c r="CBQ21" s="9"/>
      <c r="CBR21" s="10"/>
      <c r="CBS21" s="9"/>
      <c r="CBT21" s="9"/>
      <c r="CBU21" s="11"/>
      <c r="CBV21" s="12"/>
      <c r="CBW21" s="13"/>
      <c r="CBX21" s="13"/>
      <c r="CBY21" s="8"/>
      <c r="CBZ21" s="14"/>
      <c r="CCA21" s="13"/>
      <c r="CCB21" s="15"/>
      <c r="CCC21" s="9"/>
      <c r="CCD21" s="8"/>
      <c r="CCE21" s="9"/>
      <c r="CCF21" s="12"/>
      <c r="CCG21" s="16"/>
      <c r="CCH21" s="7"/>
      <c r="CCI21" s="7"/>
      <c r="CCJ21" s="13"/>
      <c r="CCK21" s="8"/>
      <c r="CCL21" s="9"/>
      <c r="CCM21" s="10"/>
      <c r="CCN21" s="9"/>
      <c r="CCO21" s="9"/>
      <c r="CCP21" s="11"/>
      <c r="CCQ21" s="12"/>
      <c r="CCR21" s="13"/>
      <c r="CCS21" s="13"/>
      <c r="CCT21" s="8"/>
      <c r="CCU21" s="14"/>
      <c r="CCV21" s="13"/>
      <c r="CCW21" s="15"/>
      <c r="CCX21" s="9"/>
      <c r="CCY21" s="8"/>
      <c r="CCZ21" s="9"/>
      <c r="CDA21" s="12"/>
      <c r="CDB21" s="16"/>
      <c r="CDC21" s="7"/>
      <c r="CDD21" s="7"/>
      <c r="CDE21" s="13"/>
      <c r="CDF21" s="8"/>
      <c r="CDG21" s="9"/>
      <c r="CDH21" s="10"/>
      <c r="CDI21" s="9"/>
      <c r="CDJ21" s="9"/>
      <c r="CDK21" s="11"/>
      <c r="CDL21" s="12"/>
      <c r="CDM21" s="13"/>
      <c r="CDN21" s="13"/>
      <c r="CDO21" s="8"/>
      <c r="CDP21" s="14"/>
      <c r="CDQ21" s="13"/>
      <c r="CDR21" s="15"/>
      <c r="CDS21" s="9"/>
      <c r="CDT21" s="8"/>
      <c r="CDU21" s="9"/>
      <c r="CDV21" s="12"/>
      <c r="CDW21" s="16"/>
      <c r="CDX21" s="7"/>
      <c r="CDY21" s="7"/>
      <c r="CDZ21" s="13"/>
      <c r="CEA21" s="8"/>
      <c r="CEB21" s="9"/>
      <c r="CEC21" s="10"/>
      <c r="CED21" s="9"/>
      <c r="CEE21" s="9"/>
      <c r="CEF21" s="11"/>
      <c r="CEG21" s="12"/>
      <c r="CEH21" s="13"/>
      <c r="CEI21" s="13"/>
      <c r="CEJ21" s="8"/>
      <c r="CEK21" s="14"/>
      <c r="CEL21" s="13"/>
      <c r="CEM21" s="15"/>
      <c r="CEN21" s="9"/>
      <c r="CEO21" s="8"/>
      <c r="CEP21" s="9"/>
      <c r="CEQ21" s="12"/>
      <c r="CER21" s="16"/>
      <c r="CES21" s="7"/>
      <c r="CET21" s="7"/>
      <c r="CEU21" s="13"/>
      <c r="CEV21" s="8"/>
      <c r="CEW21" s="9"/>
      <c r="CEX21" s="10"/>
      <c r="CEY21" s="9"/>
      <c r="CEZ21" s="9"/>
      <c r="CFA21" s="11"/>
      <c r="CFB21" s="12"/>
      <c r="CFC21" s="13"/>
      <c r="CFD21" s="13"/>
      <c r="CFE21" s="8"/>
      <c r="CFF21" s="14"/>
      <c r="CFG21" s="13"/>
      <c r="CFH21" s="15"/>
      <c r="CFI21" s="9"/>
      <c r="CFJ21" s="8"/>
      <c r="CFK21" s="9"/>
      <c r="CFL21" s="12"/>
      <c r="CFM21" s="16"/>
      <c r="CFN21" s="7"/>
      <c r="CFO21" s="7"/>
      <c r="CFP21" s="13"/>
      <c r="CFQ21" s="8"/>
      <c r="CFR21" s="9"/>
      <c r="CFS21" s="10"/>
      <c r="CFT21" s="9"/>
      <c r="CFU21" s="9"/>
      <c r="CFV21" s="11"/>
      <c r="CFW21" s="12"/>
      <c r="CFX21" s="13"/>
      <c r="CFY21" s="13"/>
      <c r="CFZ21" s="8"/>
      <c r="CGA21" s="14"/>
      <c r="CGB21" s="13"/>
      <c r="CGC21" s="15"/>
      <c r="CGD21" s="9"/>
      <c r="CGE21" s="8"/>
      <c r="CGF21" s="9"/>
      <c r="CGG21" s="12"/>
      <c r="CGH21" s="16"/>
      <c r="CGI21" s="7"/>
      <c r="CGJ21" s="7"/>
      <c r="CGK21" s="13"/>
      <c r="CGL21" s="8"/>
      <c r="CGM21" s="9"/>
      <c r="CGN21" s="10"/>
      <c r="CGO21" s="9"/>
      <c r="CGP21" s="9"/>
      <c r="CGQ21" s="11"/>
      <c r="CGR21" s="12"/>
      <c r="CGS21" s="13"/>
      <c r="CGT21" s="13"/>
      <c r="CGU21" s="8"/>
      <c r="CGV21" s="14"/>
      <c r="CGW21" s="13"/>
      <c r="CGX21" s="15"/>
      <c r="CGY21" s="9"/>
      <c r="CGZ21" s="8"/>
      <c r="CHA21" s="9"/>
      <c r="CHB21" s="12"/>
      <c r="CHC21" s="16"/>
      <c r="CHD21" s="7"/>
      <c r="CHE21" s="7"/>
      <c r="CHF21" s="13"/>
      <c r="CHG21" s="8"/>
      <c r="CHH21" s="9"/>
      <c r="CHI21" s="10"/>
      <c r="CHJ21" s="9"/>
      <c r="CHK21" s="9"/>
      <c r="CHL21" s="11"/>
      <c r="CHM21" s="12"/>
      <c r="CHN21" s="13"/>
      <c r="CHO21" s="13"/>
      <c r="CHP21" s="8"/>
      <c r="CHQ21" s="14"/>
      <c r="CHR21" s="13"/>
      <c r="CHS21" s="15"/>
      <c r="CHT21" s="9"/>
      <c r="CHU21" s="8"/>
      <c r="CHV21" s="9"/>
      <c r="CHW21" s="12"/>
      <c r="CHX21" s="16"/>
      <c r="CHY21" s="7"/>
      <c r="CHZ21" s="7"/>
      <c r="CIA21" s="13"/>
      <c r="CIB21" s="8"/>
      <c r="CIC21" s="9"/>
      <c r="CID21" s="10"/>
      <c r="CIE21" s="9"/>
      <c r="CIF21" s="9"/>
      <c r="CIG21" s="11"/>
      <c r="CIH21" s="12"/>
      <c r="CII21" s="13"/>
      <c r="CIJ21" s="13"/>
      <c r="CIK21" s="8"/>
      <c r="CIL21" s="14"/>
      <c r="CIM21" s="13"/>
      <c r="CIN21" s="15"/>
      <c r="CIO21" s="9"/>
      <c r="CIP21" s="8"/>
      <c r="CIQ21" s="9"/>
      <c r="CIR21" s="12"/>
      <c r="CIS21" s="16"/>
      <c r="CIT21" s="7"/>
      <c r="CIU21" s="7"/>
      <c r="CIV21" s="13"/>
      <c r="CIW21" s="8"/>
      <c r="CIX21" s="9"/>
      <c r="CIY21" s="10"/>
      <c r="CIZ21" s="9"/>
      <c r="CJA21" s="9"/>
      <c r="CJB21" s="11"/>
      <c r="CJC21" s="12"/>
      <c r="CJD21" s="13"/>
      <c r="CJE21" s="13"/>
      <c r="CJF21" s="8"/>
      <c r="CJG21" s="14"/>
      <c r="CJH21" s="13"/>
      <c r="CJI21" s="15"/>
      <c r="CJJ21" s="9"/>
      <c r="CJK21" s="8"/>
      <c r="CJL21" s="9"/>
      <c r="CJM21" s="12"/>
      <c r="CJN21" s="16"/>
      <c r="CJO21" s="7"/>
      <c r="CJP21" s="7"/>
      <c r="CJQ21" s="13"/>
      <c r="CJR21" s="8"/>
      <c r="CJS21" s="9"/>
      <c r="CJT21" s="10"/>
      <c r="CJU21" s="9"/>
      <c r="CJV21" s="9"/>
      <c r="CJW21" s="11"/>
      <c r="CJX21" s="12"/>
      <c r="CJY21" s="13"/>
      <c r="CJZ21" s="13"/>
      <c r="CKA21" s="8"/>
      <c r="CKB21" s="14"/>
      <c r="CKC21" s="13"/>
      <c r="CKD21" s="15"/>
      <c r="CKE21" s="9"/>
      <c r="CKF21" s="8"/>
      <c r="CKG21" s="9"/>
      <c r="CKH21" s="12"/>
      <c r="CKI21" s="16"/>
      <c r="CKJ21" s="7"/>
      <c r="CKK21" s="7"/>
      <c r="CKL21" s="13"/>
      <c r="CKM21" s="8"/>
      <c r="CKN21" s="9"/>
      <c r="CKO21" s="10"/>
      <c r="CKP21" s="9"/>
      <c r="CKQ21" s="9"/>
      <c r="CKR21" s="11"/>
      <c r="CKS21" s="12"/>
      <c r="CKT21" s="13"/>
      <c r="CKU21" s="13"/>
      <c r="CKV21" s="8"/>
      <c r="CKW21" s="14"/>
      <c r="CKX21" s="13"/>
      <c r="CKY21" s="15"/>
      <c r="CKZ21" s="9"/>
      <c r="CLA21" s="8"/>
      <c r="CLB21" s="9"/>
      <c r="CLC21" s="12"/>
      <c r="CLD21" s="16"/>
      <c r="CLE21" s="7"/>
      <c r="CLF21" s="7"/>
      <c r="CLG21" s="13"/>
      <c r="CLH21" s="8"/>
      <c r="CLI21" s="9"/>
      <c r="CLJ21" s="10"/>
      <c r="CLK21" s="9"/>
      <c r="CLL21" s="9"/>
      <c r="CLM21" s="11"/>
      <c r="CLN21" s="12"/>
      <c r="CLO21" s="13"/>
      <c r="CLP21" s="13"/>
      <c r="CLQ21" s="8"/>
      <c r="CLR21" s="14"/>
      <c r="CLS21" s="13"/>
      <c r="CLT21" s="15"/>
      <c r="CLU21" s="9"/>
      <c r="CLV21" s="8"/>
      <c r="CLW21" s="9"/>
      <c r="CLX21" s="12"/>
      <c r="CLY21" s="16"/>
      <c r="CLZ21" s="7"/>
      <c r="CMA21" s="7"/>
      <c r="CMB21" s="13"/>
      <c r="CMC21" s="8"/>
      <c r="CMD21" s="9"/>
      <c r="CME21" s="10"/>
      <c r="CMF21" s="9"/>
      <c r="CMG21" s="9"/>
      <c r="CMH21" s="11"/>
      <c r="CMI21" s="12"/>
      <c r="CMJ21" s="13"/>
      <c r="CMK21" s="13"/>
      <c r="CML21" s="8"/>
      <c r="CMM21" s="14"/>
      <c r="CMN21" s="13"/>
      <c r="CMO21" s="15"/>
      <c r="CMP21" s="9"/>
      <c r="CMQ21" s="8"/>
      <c r="CMR21" s="9"/>
      <c r="CMS21" s="12"/>
      <c r="CMT21" s="16"/>
      <c r="CMU21" s="7"/>
      <c r="CMV21" s="7"/>
      <c r="CMW21" s="13"/>
      <c r="CMX21" s="8"/>
      <c r="CMY21" s="9"/>
      <c r="CMZ21" s="10"/>
      <c r="CNA21" s="9"/>
      <c r="CNB21" s="9"/>
      <c r="CNC21" s="11"/>
      <c r="CND21" s="12"/>
      <c r="CNE21" s="13"/>
      <c r="CNF21" s="13"/>
      <c r="CNG21" s="8"/>
      <c r="CNH21" s="14"/>
      <c r="CNI21" s="13"/>
      <c r="CNJ21" s="15"/>
      <c r="CNK21" s="9"/>
      <c r="CNL21" s="8"/>
      <c r="CNM21" s="9"/>
      <c r="CNN21" s="12"/>
      <c r="CNO21" s="16"/>
      <c r="CNP21" s="7"/>
      <c r="CNQ21" s="7"/>
      <c r="CNR21" s="13"/>
      <c r="CNS21" s="8"/>
      <c r="CNT21" s="9"/>
      <c r="CNU21" s="10"/>
      <c r="CNV21" s="9"/>
      <c r="CNW21" s="9"/>
      <c r="CNX21" s="11"/>
      <c r="CNY21" s="12"/>
      <c r="CNZ21" s="13"/>
      <c r="COA21" s="13"/>
      <c r="COB21" s="8"/>
      <c r="COC21" s="14"/>
      <c r="COD21" s="13"/>
      <c r="COE21" s="15"/>
      <c r="COF21" s="9"/>
      <c r="COG21" s="8"/>
      <c r="COH21" s="9"/>
      <c r="COI21" s="12"/>
      <c r="COJ21" s="16"/>
      <c r="COK21" s="7"/>
      <c r="COL21" s="7"/>
      <c r="COM21" s="13"/>
      <c r="CON21" s="8"/>
      <c r="COO21" s="9"/>
      <c r="COP21" s="10"/>
      <c r="COQ21" s="9"/>
      <c r="COR21" s="9"/>
      <c r="COS21" s="11"/>
      <c r="COT21" s="12"/>
      <c r="COU21" s="13"/>
      <c r="COV21" s="13"/>
      <c r="COW21" s="8"/>
      <c r="COX21" s="14"/>
      <c r="COY21" s="13"/>
      <c r="COZ21" s="15"/>
      <c r="CPA21" s="9"/>
      <c r="CPB21" s="8"/>
      <c r="CPC21" s="9"/>
      <c r="CPD21" s="12"/>
      <c r="CPE21" s="16"/>
      <c r="CPF21" s="7"/>
      <c r="CPG21" s="7"/>
      <c r="CPH21" s="13"/>
      <c r="CPI21" s="8"/>
      <c r="CPJ21" s="9"/>
      <c r="CPK21" s="10"/>
      <c r="CPL21" s="9"/>
      <c r="CPM21" s="9"/>
      <c r="CPN21" s="11"/>
      <c r="CPO21" s="12"/>
      <c r="CPP21" s="13"/>
      <c r="CPQ21" s="13"/>
      <c r="CPR21" s="8"/>
      <c r="CPS21" s="14"/>
      <c r="CPT21" s="13"/>
      <c r="CPU21" s="15"/>
      <c r="CPV21" s="9"/>
      <c r="CPW21" s="8"/>
      <c r="CPX21" s="9"/>
      <c r="CPY21" s="12"/>
      <c r="CPZ21" s="16"/>
      <c r="CQA21" s="7"/>
      <c r="CQB21" s="7"/>
      <c r="CQC21" s="13"/>
      <c r="CQD21" s="8"/>
      <c r="CQE21" s="9"/>
      <c r="CQF21" s="10"/>
      <c r="CQG21" s="9"/>
      <c r="CQH21" s="9"/>
      <c r="CQI21" s="11"/>
      <c r="CQJ21" s="12"/>
      <c r="CQK21" s="13"/>
      <c r="CQL21" s="13"/>
      <c r="CQM21" s="8"/>
      <c r="CQN21" s="14"/>
      <c r="CQO21" s="13"/>
      <c r="CQP21" s="15"/>
      <c r="CQQ21" s="9"/>
      <c r="CQR21" s="8"/>
      <c r="CQS21" s="9"/>
      <c r="CQT21" s="12"/>
      <c r="CQU21" s="16"/>
      <c r="CQV21" s="7"/>
      <c r="CQW21" s="7"/>
      <c r="CQX21" s="13"/>
      <c r="CQY21" s="8"/>
      <c r="CQZ21" s="9"/>
      <c r="CRA21" s="10"/>
      <c r="CRB21" s="9"/>
      <c r="CRC21" s="9"/>
      <c r="CRD21" s="11"/>
      <c r="CRE21" s="12"/>
      <c r="CRF21" s="13"/>
      <c r="CRG21" s="13"/>
      <c r="CRH21" s="8"/>
      <c r="CRI21" s="14"/>
      <c r="CRJ21" s="13"/>
      <c r="CRK21" s="15"/>
      <c r="CRL21" s="9"/>
      <c r="CRM21" s="8"/>
      <c r="CRN21" s="9"/>
      <c r="CRO21" s="12"/>
      <c r="CRP21" s="16"/>
      <c r="CRQ21" s="7"/>
      <c r="CRR21" s="7"/>
      <c r="CRS21" s="13"/>
      <c r="CRT21" s="8"/>
      <c r="CRU21" s="9"/>
      <c r="CRV21" s="10"/>
      <c r="CRW21" s="9"/>
      <c r="CRX21" s="9"/>
      <c r="CRY21" s="11"/>
      <c r="CRZ21" s="12"/>
      <c r="CSA21" s="13"/>
      <c r="CSB21" s="13"/>
      <c r="CSC21" s="8"/>
      <c r="CSD21" s="14"/>
      <c r="CSE21" s="13"/>
      <c r="CSF21" s="15"/>
      <c r="CSG21" s="9"/>
      <c r="CSH21" s="8"/>
      <c r="CSI21" s="9"/>
      <c r="CSJ21" s="12"/>
      <c r="CSK21" s="16"/>
      <c r="CSL21" s="7"/>
      <c r="CSM21" s="7"/>
      <c r="CSN21" s="13"/>
      <c r="CSO21" s="8"/>
      <c r="CSP21" s="9"/>
      <c r="CSQ21" s="10"/>
      <c r="CSR21" s="9"/>
      <c r="CSS21" s="9"/>
      <c r="CST21" s="11"/>
      <c r="CSU21" s="12"/>
      <c r="CSV21" s="13"/>
      <c r="CSW21" s="13"/>
      <c r="CSX21" s="8"/>
      <c r="CSY21" s="14"/>
      <c r="CSZ21" s="13"/>
      <c r="CTA21" s="15"/>
      <c r="CTB21" s="9"/>
      <c r="CTC21" s="8"/>
      <c r="CTD21" s="9"/>
      <c r="CTE21" s="12"/>
      <c r="CTF21" s="16"/>
      <c r="CTG21" s="7"/>
      <c r="CTH21" s="7"/>
      <c r="CTI21" s="13"/>
      <c r="CTJ21" s="8"/>
      <c r="CTK21" s="9"/>
      <c r="CTL21" s="10"/>
      <c r="CTM21" s="9"/>
      <c r="CTN21" s="9"/>
      <c r="CTO21" s="11"/>
      <c r="CTP21" s="12"/>
      <c r="CTQ21" s="13"/>
      <c r="CTR21" s="13"/>
      <c r="CTS21" s="8"/>
      <c r="CTT21" s="14"/>
      <c r="CTU21" s="13"/>
      <c r="CTV21" s="15"/>
      <c r="CTW21" s="9"/>
      <c r="CTX21" s="8"/>
      <c r="CTY21" s="9"/>
      <c r="CTZ21" s="12"/>
      <c r="CUA21" s="16"/>
      <c r="CUB21" s="7"/>
      <c r="CUC21" s="7"/>
      <c r="CUD21" s="13"/>
      <c r="CUE21" s="8"/>
      <c r="CUF21" s="9"/>
      <c r="CUG21" s="10"/>
      <c r="CUH21" s="9"/>
      <c r="CUI21" s="9"/>
      <c r="CUJ21" s="11"/>
      <c r="CUK21" s="12"/>
      <c r="CUL21" s="13"/>
      <c r="CUM21" s="13"/>
      <c r="CUN21" s="8"/>
      <c r="CUO21" s="14"/>
      <c r="CUP21" s="13"/>
      <c r="CUQ21" s="15"/>
      <c r="CUR21" s="9"/>
      <c r="CUS21" s="8"/>
      <c r="CUT21" s="9"/>
      <c r="CUU21" s="12"/>
      <c r="CUV21" s="16"/>
      <c r="CUW21" s="7"/>
      <c r="CUX21" s="7"/>
      <c r="CUY21" s="13"/>
      <c r="CUZ21" s="8"/>
      <c r="CVA21" s="9"/>
      <c r="CVB21" s="10"/>
      <c r="CVC21" s="9"/>
      <c r="CVD21" s="9"/>
      <c r="CVE21" s="11"/>
      <c r="CVF21" s="12"/>
      <c r="CVG21" s="13"/>
      <c r="CVH21" s="13"/>
      <c r="CVI21" s="8"/>
      <c r="CVJ21" s="14"/>
      <c r="CVK21" s="13"/>
      <c r="CVL21" s="15"/>
      <c r="CVM21" s="9"/>
      <c r="CVN21" s="8"/>
      <c r="CVO21" s="9"/>
      <c r="CVP21" s="12"/>
      <c r="CVQ21" s="16"/>
      <c r="CVR21" s="7"/>
      <c r="CVS21" s="7"/>
      <c r="CVT21" s="13"/>
      <c r="CVU21" s="8"/>
      <c r="CVV21" s="9"/>
      <c r="CVW21" s="10"/>
      <c r="CVX21" s="9"/>
      <c r="CVY21" s="9"/>
      <c r="CVZ21" s="11"/>
      <c r="CWA21" s="12"/>
      <c r="CWB21" s="13"/>
      <c r="CWC21" s="13"/>
      <c r="CWD21" s="8"/>
      <c r="CWE21" s="14"/>
      <c r="CWF21" s="13"/>
      <c r="CWG21" s="15"/>
      <c r="CWH21" s="9"/>
      <c r="CWI21" s="8"/>
      <c r="CWJ21" s="9"/>
      <c r="CWK21" s="12"/>
      <c r="CWL21" s="16"/>
      <c r="CWM21" s="7"/>
      <c r="CWN21" s="7"/>
      <c r="CWO21" s="13"/>
      <c r="CWP21" s="8"/>
      <c r="CWQ21" s="9"/>
      <c r="CWR21" s="10"/>
      <c r="CWS21" s="9"/>
      <c r="CWT21" s="9"/>
      <c r="CWU21" s="11"/>
      <c r="CWV21" s="12"/>
      <c r="CWW21" s="13"/>
      <c r="CWX21" s="13"/>
      <c r="CWY21" s="8"/>
      <c r="CWZ21" s="14"/>
      <c r="CXA21" s="13"/>
      <c r="CXB21" s="15"/>
      <c r="CXC21" s="9"/>
      <c r="CXD21" s="8"/>
      <c r="CXE21" s="9"/>
      <c r="CXF21" s="12"/>
      <c r="CXG21" s="16"/>
      <c r="CXH21" s="7"/>
      <c r="CXI21" s="7"/>
      <c r="CXJ21" s="13"/>
      <c r="CXK21" s="8"/>
      <c r="CXL21" s="9"/>
      <c r="CXM21" s="10"/>
      <c r="CXN21" s="9"/>
      <c r="CXO21" s="9"/>
      <c r="CXP21" s="11"/>
      <c r="CXQ21" s="12"/>
      <c r="CXR21" s="13"/>
      <c r="CXS21" s="13"/>
      <c r="CXT21" s="8"/>
      <c r="CXU21" s="14"/>
      <c r="CXV21" s="13"/>
      <c r="CXW21" s="15"/>
      <c r="CXX21" s="9"/>
      <c r="CXY21" s="8"/>
      <c r="CXZ21" s="9"/>
      <c r="CYA21" s="12"/>
      <c r="CYB21" s="16"/>
      <c r="CYC21" s="7"/>
      <c r="CYD21" s="7"/>
      <c r="CYE21" s="13"/>
      <c r="CYF21" s="8"/>
      <c r="CYG21" s="9"/>
      <c r="CYH21" s="10"/>
      <c r="CYI21" s="9"/>
      <c r="CYJ21" s="9"/>
      <c r="CYK21" s="11"/>
      <c r="CYL21" s="12"/>
      <c r="CYM21" s="13"/>
      <c r="CYN21" s="13"/>
      <c r="CYO21" s="8"/>
      <c r="CYP21" s="14"/>
      <c r="CYQ21" s="13"/>
      <c r="CYR21" s="15"/>
      <c r="CYS21" s="9"/>
      <c r="CYT21" s="8"/>
      <c r="CYU21" s="9"/>
      <c r="CYV21" s="12"/>
      <c r="CYW21" s="16"/>
      <c r="CYX21" s="7"/>
      <c r="CYY21" s="7"/>
      <c r="CYZ21" s="13"/>
      <c r="CZA21" s="8"/>
      <c r="CZB21" s="9"/>
      <c r="CZC21" s="10"/>
      <c r="CZD21" s="9"/>
      <c r="CZE21" s="9"/>
      <c r="CZF21" s="11"/>
      <c r="CZG21" s="12"/>
      <c r="CZH21" s="13"/>
      <c r="CZI21" s="13"/>
      <c r="CZJ21" s="8"/>
      <c r="CZK21" s="14"/>
      <c r="CZL21" s="13"/>
      <c r="CZM21" s="15"/>
      <c r="CZN21" s="9"/>
      <c r="CZO21" s="8"/>
      <c r="CZP21" s="9"/>
      <c r="CZQ21" s="12"/>
      <c r="CZR21" s="16"/>
      <c r="CZS21" s="7"/>
      <c r="CZT21" s="7"/>
      <c r="CZU21" s="13"/>
      <c r="CZV21" s="8"/>
      <c r="CZW21" s="9"/>
      <c r="CZX21" s="10"/>
      <c r="CZY21" s="9"/>
      <c r="CZZ21" s="9"/>
      <c r="DAA21" s="11"/>
      <c r="DAB21" s="12"/>
      <c r="DAC21" s="13"/>
      <c r="DAD21" s="13"/>
      <c r="DAE21" s="8"/>
      <c r="DAF21" s="14"/>
      <c r="DAG21" s="13"/>
      <c r="DAH21" s="15"/>
      <c r="DAI21" s="9"/>
      <c r="DAJ21" s="8"/>
      <c r="DAK21" s="9"/>
      <c r="DAL21" s="12"/>
      <c r="DAM21" s="16"/>
      <c r="DAN21" s="7"/>
      <c r="DAO21" s="7"/>
      <c r="DAP21" s="13"/>
      <c r="DAQ21" s="8"/>
      <c r="DAR21" s="9"/>
      <c r="DAS21" s="10"/>
      <c r="DAT21" s="9"/>
      <c r="DAU21" s="9"/>
      <c r="DAV21" s="11"/>
      <c r="DAW21" s="12"/>
      <c r="DAX21" s="13"/>
      <c r="DAY21" s="13"/>
      <c r="DAZ21" s="8"/>
      <c r="DBA21" s="14"/>
      <c r="DBB21" s="13"/>
      <c r="DBC21" s="15"/>
      <c r="DBD21" s="9"/>
      <c r="DBE21" s="8"/>
      <c r="DBF21" s="9"/>
      <c r="DBG21" s="12"/>
      <c r="DBH21" s="16"/>
      <c r="DBI21" s="7"/>
      <c r="DBJ21" s="7"/>
      <c r="DBK21" s="13"/>
      <c r="DBL21" s="8"/>
      <c r="DBM21" s="9"/>
      <c r="DBN21" s="10"/>
      <c r="DBO21" s="9"/>
      <c r="DBP21" s="9"/>
      <c r="DBQ21" s="11"/>
      <c r="DBR21" s="12"/>
      <c r="DBS21" s="13"/>
      <c r="DBT21" s="13"/>
      <c r="DBU21" s="8"/>
      <c r="DBV21" s="14"/>
      <c r="DBW21" s="13"/>
      <c r="DBX21" s="15"/>
      <c r="DBY21" s="9"/>
      <c r="DBZ21" s="8"/>
      <c r="DCA21" s="9"/>
      <c r="DCB21" s="12"/>
      <c r="DCC21" s="16"/>
      <c r="DCD21" s="7"/>
      <c r="DCE21" s="7"/>
      <c r="DCF21" s="13"/>
      <c r="DCG21" s="8"/>
      <c r="DCH21" s="9"/>
      <c r="DCI21" s="10"/>
      <c r="DCJ21" s="9"/>
      <c r="DCK21" s="9"/>
      <c r="DCL21" s="11"/>
      <c r="DCM21" s="12"/>
      <c r="DCN21" s="13"/>
      <c r="DCO21" s="13"/>
      <c r="DCP21" s="8"/>
      <c r="DCQ21" s="14"/>
      <c r="DCR21" s="13"/>
      <c r="DCS21" s="15"/>
      <c r="DCT21" s="9"/>
      <c r="DCU21" s="8"/>
      <c r="DCV21" s="9"/>
      <c r="DCW21" s="12"/>
      <c r="DCX21" s="16"/>
      <c r="DCY21" s="7"/>
      <c r="DCZ21" s="7"/>
      <c r="DDA21" s="13"/>
      <c r="DDB21" s="8"/>
      <c r="DDC21" s="9"/>
      <c r="DDD21" s="10"/>
      <c r="DDE21" s="9"/>
      <c r="DDF21" s="9"/>
      <c r="DDG21" s="11"/>
      <c r="DDH21" s="12"/>
      <c r="DDI21" s="13"/>
      <c r="DDJ21" s="13"/>
      <c r="DDK21" s="8"/>
      <c r="DDL21" s="14"/>
      <c r="DDM21" s="13"/>
      <c r="DDN21" s="15"/>
      <c r="DDO21" s="9"/>
      <c r="DDP21" s="8"/>
      <c r="DDQ21" s="9"/>
      <c r="DDR21" s="12"/>
      <c r="DDS21" s="16"/>
      <c r="DDT21" s="7"/>
      <c r="DDU21" s="7"/>
      <c r="DDV21" s="13"/>
      <c r="DDW21" s="8"/>
      <c r="DDX21" s="9"/>
      <c r="DDY21" s="10"/>
      <c r="DDZ21" s="9"/>
      <c r="DEA21" s="9"/>
      <c r="DEB21" s="11"/>
      <c r="DEC21" s="12"/>
      <c r="DED21" s="13"/>
      <c r="DEE21" s="13"/>
      <c r="DEF21" s="8"/>
      <c r="DEG21" s="14"/>
      <c r="DEH21" s="13"/>
      <c r="DEI21" s="15"/>
      <c r="DEJ21" s="9"/>
      <c r="DEK21" s="8"/>
      <c r="DEL21" s="9"/>
      <c r="DEM21" s="12"/>
      <c r="DEN21" s="16"/>
      <c r="DEO21" s="7"/>
      <c r="DEP21" s="7"/>
      <c r="DEQ21" s="13"/>
      <c r="DER21" s="8"/>
      <c r="DES21" s="9"/>
      <c r="DET21" s="10"/>
      <c r="DEU21" s="9"/>
      <c r="DEV21" s="9"/>
      <c r="DEW21" s="11"/>
      <c r="DEX21" s="12"/>
      <c r="DEY21" s="13"/>
      <c r="DEZ21" s="13"/>
      <c r="DFA21" s="8"/>
      <c r="DFB21" s="14"/>
      <c r="DFC21" s="13"/>
      <c r="DFD21" s="15"/>
      <c r="DFE21" s="9"/>
      <c r="DFF21" s="8"/>
      <c r="DFG21" s="9"/>
      <c r="DFH21" s="12"/>
      <c r="DFI21" s="16"/>
      <c r="DFJ21" s="7"/>
      <c r="DFK21" s="7"/>
      <c r="DFL21" s="13"/>
      <c r="DFM21" s="8"/>
      <c r="DFN21" s="9"/>
      <c r="DFO21" s="10"/>
      <c r="DFP21" s="9"/>
      <c r="DFQ21" s="9"/>
      <c r="DFR21" s="11"/>
      <c r="DFS21" s="12"/>
      <c r="DFT21" s="13"/>
      <c r="DFU21" s="13"/>
      <c r="DFV21" s="8"/>
      <c r="DFW21" s="14"/>
      <c r="DFX21" s="13"/>
      <c r="DFY21" s="15"/>
      <c r="DFZ21" s="9"/>
      <c r="DGA21" s="8"/>
      <c r="DGB21" s="9"/>
      <c r="DGC21" s="12"/>
      <c r="DGD21" s="16"/>
      <c r="DGE21" s="7"/>
      <c r="DGF21" s="7"/>
      <c r="DGG21" s="13"/>
      <c r="DGH21" s="8"/>
      <c r="DGI21" s="9"/>
      <c r="DGJ21" s="10"/>
      <c r="DGK21" s="9"/>
      <c r="DGL21" s="9"/>
      <c r="DGM21" s="11"/>
      <c r="DGN21" s="12"/>
      <c r="DGO21" s="13"/>
      <c r="DGP21" s="13"/>
      <c r="DGQ21" s="8"/>
      <c r="DGR21" s="14"/>
      <c r="DGS21" s="13"/>
      <c r="DGT21" s="15"/>
      <c r="DGU21" s="9"/>
      <c r="DGV21" s="8"/>
      <c r="DGW21" s="9"/>
      <c r="DGX21" s="12"/>
      <c r="DGY21" s="16"/>
      <c r="DGZ21" s="7"/>
      <c r="DHA21" s="7"/>
      <c r="DHB21" s="13"/>
      <c r="DHC21" s="8"/>
      <c r="DHD21" s="9"/>
      <c r="DHE21" s="10"/>
      <c r="DHF21" s="9"/>
      <c r="DHG21" s="9"/>
      <c r="DHH21" s="11"/>
      <c r="DHI21" s="12"/>
      <c r="DHJ21" s="13"/>
      <c r="DHK21" s="13"/>
      <c r="DHL21" s="8"/>
      <c r="DHM21" s="14"/>
      <c r="DHN21" s="13"/>
      <c r="DHO21" s="15"/>
      <c r="DHP21" s="9"/>
      <c r="DHQ21" s="8"/>
      <c r="DHR21" s="9"/>
      <c r="DHS21" s="12"/>
      <c r="DHT21" s="16"/>
      <c r="DHU21" s="7"/>
      <c r="DHV21" s="7"/>
      <c r="DHW21" s="13"/>
      <c r="DHX21" s="8"/>
      <c r="DHY21" s="9"/>
      <c r="DHZ21" s="10"/>
      <c r="DIA21" s="9"/>
      <c r="DIB21" s="9"/>
      <c r="DIC21" s="11"/>
      <c r="DID21" s="12"/>
      <c r="DIE21" s="13"/>
      <c r="DIF21" s="13"/>
      <c r="DIG21" s="8"/>
      <c r="DIH21" s="14"/>
      <c r="DII21" s="13"/>
      <c r="DIJ21" s="15"/>
      <c r="DIK21" s="9"/>
      <c r="DIL21" s="8"/>
      <c r="DIM21" s="9"/>
      <c r="DIN21" s="12"/>
      <c r="DIO21" s="16"/>
      <c r="DIP21" s="7"/>
      <c r="DIQ21" s="7"/>
      <c r="DIR21" s="13"/>
      <c r="DIS21" s="8"/>
      <c r="DIT21" s="9"/>
      <c r="DIU21" s="10"/>
      <c r="DIV21" s="9"/>
      <c r="DIW21" s="9"/>
      <c r="DIX21" s="11"/>
      <c r="DIY21" s="12"/>
      <c r="DIZ21" s="13"/>
      <c r="DJA21" s="13"/>
      <c r="DJB21" s="8"/>
      <c r="DJC21" s="14"/>
      <c r="DJD21" s="13"/>
      <c r="DJE21" s="15"/>
      <c r="DJF21" s="9"/>
      <c r="DJG21" s="8"/>
      <c r="DJH21" s="9"/>
      <c r="DJI21" s="12"/>
      <c r="DJJ21" s="16"/>
      <c r="DJK21" s="7"/>
      <c r="DJL21" s="7"/>
      <c r="DJM21" s="13"/>
      <c r="DJN21" s="8"/>
      <c r="DJO21" s="9"/>
      <c r="DJP21" s="10"/>
      <c r="DJQ21" s="9"/>
      <c r="DJR21" s="9"/>
      <c r="DJS21" s="11"/>
      <c r="DJT21" s="12"/>
      <c r="DJU21" s="13"/>
      <c r="DJV21" s="13"/>
      <c r="DJW21" s="8"/>
      <c r="DJX21" s="14"/>
      <c r="DJY21" s="13"/>
      <c r="DJZ21" s="15"/>
      <c r="DKA21" s="9"/>
      <c r="DKB21" s="8"/>
      <c r="DKC21" s="9"/>
      <c r="DKD21" s="12"/>
      <c r="DKE21" s="16"/>
      <c r="DKF21" s="7"/>
      <c r="DKG21" s="7"/>
      <c r="DKH21" s="13"/>
      <c r="DKI21" s="8"/>
      <c r="DKJ21" s="9"/>
      <c r="DKK21" s="10"/>
      <c r="DKL21" s="9"/>
      <c r="DKM21" s="9"/>
      <c r="DKN21" s="11"/>
      <c r="DKO21" s="12"/>
      <c r="DKP21" s="13"/>
      <c r="DKQ21" s="13"/>
      <c r="DKR21" s="8"/>
      <c r="DKS21" s="14"/>
      <c r="DKT21" s="13"/>
      <c r="DKU21" s="15"/>
      <c r="DKV21" s="9"/>
      <c r="DKW21" s="8"/>
      <c r="DKX21" s="9"/>
      <c r="DKY21" s="12"/>
      <c r="DKZ21" s="16"/>
      <c r="DLA21" s="7"/>
      <c r="DLB21" s="7"/>
      <c r="DLC21" s="13"/>
      <c r="DLD21" s="8"/>
      <c r="DLE21" s="9"/>
      <c r="DLF21" s="10"/>
      <c r="DLG21" s="9"/>
      <c r="DLH21" s="9"/>
      <c r="DLI21" s="11"/>
      <c r="DLJ21" s="12"/>
      <c r="DLK21" s="13"/>
      <c r="DLL21" s="13"/>
      <c r="DLM21" s="8"/>
      <c r="DLN21" s="14"/>
      <c r="DLO21" s="13"/>
      <c r="DLP21" s="15"/>
      <c r="DLQ21" s="9"/>
      <c r="DLR21" s="8"/>
      <c r="DLS21" s="9"/>
      <c r="DLT21" s="12"/>
      <c r="DLU21" s="16"/>
      <c r="DLV21" s="7"/>
      <c r="DLW21" s="7"/>
      <c r="DLX21" s="13"/>
      <c r="DLY21" s="8"/>
      <c r="DLZ21" s="9"/>
      <c r="DMA21" s="10"/>
      <c r="DMB21" s="9"/>
      <c r="DMC21" s="9"/>
      <c r="DMD21" s="11"/>
      <c r="DME21" s="12"/>
      <c r="DMF21" s="13"/>
      <c r="DMG21" s="13"/>
      <c r="DMH21" s="8"/>
      <c r="DMI21" s="14"/>
      <c r="DMJ21" s="13"/>
      <c r="DMK21" s="15"/>
      <c r="DML21" s="9"/>
      <c r="DMM21" s="8"/>
      <c r="DMN21" s="9"/>
      <c r="DMO21" s="12"/>
      <c r="DMP21" s="16"/>
      <c r="DMQ21" s="7"/>
      <c r="DMR21" s="7"/>
      <c r="DMS21" s="13"/>
      <c r="DMT21" s="8"/>
      <c r="DMU21" s="9"/>
      <c r="DMV21" s="10"/>
      <c r="DMW21" s="9"/>
      <c r="DMX21" s="9"/>
      <c r="DMY21" s="11"/>
      <c r="DMZ21" s="12"/>
      <c r="DNA21" s="13"/>
      <c r="DNB21" s="13"/>
      <c r="DNC21" s="8"/>
      <c r="DND21" s="14"/>
      <c r="DNE21" s="13"/>
      <c r="DNF21" s="15"/>
      <c r="DNG21" s="9"/>
      <c r="DNH21" s="8"/>
      <c r="DNI21" s="9"/>
      <c r="DNJ21" s="12"/>
      <c r="DNK21" s="16"/>
      <c r="DNL21" s="7"/>
      <c r="DNM21" s="7"/>
      <c r="DNN21" s="13"/>
      <c r="DNO21" s="8"/>
      <c r="DNP21" s="9"/>
      <c r="DNQ21" s="10"/>
      <c r="DNR21" s="9"/>
      <c r="DNS21" s="9"/>
      <c r="DNT21" s="11"/>
      <c r="DNU21" s="12"/>
      <c r="DNV21" s="13"/>
      <c r="DNW21" s="13"/>
      <c r="DNX21" s="8"/>
      <c r="DNY21" s="14"/>
      <c r="DNZ21" s="13"/>
      <c r="DOA21" s="15"/>
      <c r="DOB21" s="9"/>
      <c r="DOC21" s="8"/>
      <c r="DOD21" s="9"/>
      <c r="DOE21" s="12"/>
      <c r="DOF21" s="16"/>
      <c r="DOG21" s="7"/>
      <c r="DOH21" s="7"/>
      <c r="DOI21" s="13"/>
      <c r="DOJ21" s="8"/>
      <c r="DOK21" s="9"/>
      <c r="DOL21" s="10"/>
      <c r="DOM21" s="9"/>
      <c r="DON21" s="9"/>
      <c r="DOO21" s="11"/>
      <c r="DOP21" s="12"/>
      <c r="DOQ21" s="13"/>
      <c r="DOR21" s="13"/>
      <c r="DOS21" s="8"/>
      <c r="DOT21" s="14"/>
      <c r="DOU21" s="13"/>
      <c r="DOV21" s="15"/>
      <c r="DOW21" s="9"/>
      <c r="DOX21" s="8"/>
      <c r="DOY21" s="9"/>
      <c r="DOZ21" s="12"/>
      <c r="DPA21" s="16"/>
      <c r="DPB21" s="7"/>
      <c r="DPC21" s="7"/>
      <c r="DPD21" s="13"/>
      <c r="DPE21" s="8"/>
      <c r="DPF21" s="9"/>
      <c r="DPG21" s="10"/>
      <c r="DPH21" s="9"/>
      <c r="DPI21" s="9"/>
      <c r="DPJ21" s="11"/>
      <c r="DPK21" s="12"/>
      <c r="DPL21" s="13"/>
      <c r="DPM21" s="13"/>
      <c r="DPN21" s="8"/>
      <c r="DPO21" s="14"/>
      <c r="DPP21" s="13"/>
      <c r="DPQ21" s="15"/>
      <c r="DPR21" s="9"/>
      <c r="DPS21" s="8"/>
      <c r="DPT21" s="9"/>
      <c r="DPU21" s="12"/>
      <c r="DPV21" s="16"/>
      <c r="DPW21" s="7"/>
      <c r="DPX21" s="7"/>
      <c r="DPY21" s="13"/>
      <c r="DPZ21" s="8"/>
      <c r="DQA21" s="9"/>
      <c r="DQB21" s="10"/>
      <c r="DQC21" s="9"/>
      <c r="DQD21" s="9"/>
      <c r="DQE21" s="11"/>
      <c r="DQF21" s="12"/>
      <c r="DQG21" s="13"/>
      <c r="DQH21" s="13"/>
      <c r="DQI21" s="8"/>
      <c r="DQJ21" s="14"/>
      <c r="DQK21" s="13"/>
      <c r="DQL21" s="15"/>
      <c r="DQM21" s="9"/>
      <c r="DQN21" s="8"/>
      <c r="DQO21" s="9"/>
      <c r="DQP21" s="12"/>
      <c r="DQQ21" s="16"/>
      <c r="DQR21" s="7"/>
      <c r="DQS21" s="7"/>
      <c r="DQT21" s="13"/>
      <c r="DQU21" s="8"/>
      <c r="DQV21" s="9"/>
      <c r="DQW21" s="10"/>
      <c r="DQX21" s="9"/>
      <c r="DQY21" s="9"/>
      <c r="DQZ21" s="11"/>
      <c r="DRA21" s="12"/>
      <c r="DRB21" s="13"/>
      <c r="DRC21" s="13"/>
      <c r="DRD21" s="8"/>
      <c r="DRE21" s="14"/>
      <c r="DRF21" s="13"/>
      <c r="DRG21" s="15"/>
      <c r="DRH21" s="9"/>
      <c r="DRI21" s="8"/>
      <c r="DRJ21" s="9"/>
      <c r="DRK21" s="12"/>
      <c r="DRL21" s="16"/>
      <c r="DRM21" s="7"/>
      <c r="DRN21" s="7"/>
      <c r="DRO21" s="13"/>
      <c r="DRP21" s="8"/>
      <c r="DRQ21" s="9"/>
      <c r="DRR21" s="10"/>
      <c r="DRS21" s="9"/>
      <c r="DRT21" s="9"/>
      <c r="DRU21" s="11"/>
      <c r="DRV21" s="12"/>
      <c r="DRW21" s="13"/>
      <c r="DRX21" s="13"/>
      <c r="DRY21" s="8"/>
      <c r="DRZ21" s="14"/>
      <c r="DSA21" s="13"/>
      <c r="DSB21" s="15"/>
      <c r="DSC21" s="9"/>
      <c r="DSD21" s="8"/>
      <c r="DSE21" s="9"/>
      <c r="DSF21" s="12"/>
      <c r="DSG21" s="16"/>
      <c r="DSH21" s="7"/>
      <c r="DSI21" s="7"/>
      <c r="DSJ21" s="13"/>
      <c r="DSK21" s="8"/>
      <c r="DSL21" s="9"/>
      <c r="DSM21" s="10"/>
      <c r="DSN21" s="9"/>
      <c r="DSO21" s="9"/>
      <c r="DSP21" s="11"/>
      <c r="DSQ21" s="12"/>
      <c r="DSR21" s="13"/>
      <c r="DSS21" s="13"/>
      <c r="DST21" s="8"/>
      <c r="DSU21" s="14"/>
      <c r="DSV21" s="13"/>
      <c r="DSW21" s="15"/>
      <c r="DSX21" s="9"/>
      <c r="DSY21" s="8"/>
      <c r="DSZ21" s="9"/>
      <c r="DTA21" s="12"/>
      <c r="DTB21" s="16"/>
      <c r="DTC21" s="7"/>
      <c r="DTD21" s="7"/>
      <c r="DTE21" s="13"/>
      <c r="DTF21" s="8"/>
      <c r="DTG21" s="9"/>
      <c r="DTH21" s="10"/>
      <c r="DTI21" s="9"/>
      <c r="DTJ21" s="9"/>
      <c r="DTK21" s="11"/>
      <c r="DTL21" s="12"/>
      <c r="DTM21" s="13"/>
      <c r="DTN21" s="13"/>
      <c r="DTO21" s="8"/>
      <c r="DTP21" s="14"/>
      <c r="DTQ21" s="13"/>
      <c r="DTR21" s="15"/>
      <c r="DTS21" s="9"/>
      <c r="DTT21" s="8"/>
      <c r="DTU21" s="9"/>
      <c r="DTV21" s="12"/>
      <c r="DTW21" s="16"/>
      <c r="DTX21" s="7"/>
      <c r="DTY21" s="7"/>
      <c r="DTZ21" s="13"/>
      <c r="DUA21" s="8"/>
      <c r="DUB21" s="9"/>
      <c r="DUC21" s="10"/>
      <c r="DUD21" s="9"/>
      <c r="DUE21" s="9"/>
      <c r="DUF21" s="11"/>
      <c r="DUG21" s="12"/>
      <c r="DUH21" s="13"/>
      <c r="DUI21" s="13"/>
      <c r="DUJ21" s="8"/>
      <c r="DUK21" s="14"/>
      <c r="DUL21" s="13"/>
      <c r="DUM21" s="15"/>
      <c r="DUN21" s="9"/>
      <c r="DUO21" s="8"/>
      <c r="DUP21" s="9"/>
      <c r="DUQ21" s="12"/>
      <c r="DUR21" s="16"/>
      <c r="DUS21" s="7"/>
      <c r="DUT21" s="7"/>
      <c r="DUU21" s="13"/>
      <c r="DUV21" s="8"/>
      <c r="DUW21" s="9"/>
      <c r="DUX21" s="10"/>
      <c r="DUY21" s="9"/>
      <c r="DUZ21" s="9"/>
      <c r="DVA21" s="11"/>
      <c r="DVB21" s="12"/>
      <c r="DVC21" s="13"/>
      <c r="DVD21" s="13"/>
      <c r="DVE21" s="8"/>
      <c r="DVF21" s="14"/>
      <c r="DVG21" s="13"/>
      <c r="DVH21" s="15"/>
      <c r="DVI21" s="9"/>
      <c r="DVJ21" s="8"/>
      <c r="DVK21" s="9"/>
      <c r="DVL21" s="12"/>
      <c r="DVM21" s="16"/>
      <c r="DVN21" s="7"/>
      <c r="DVO21" s="7"/>
      <c r="DVP21" s="13"/>
      <c r="DVQ21" s="8"/>
      <c r="DVR21" s="9"/>
      <c r="DVS21" s="10"/>
      <c r="DVT21" s="9"/>
      <c r="DVU21" s="9"/>
      <c r="DVV21" s="11"/>
      <c r="DVW21" s="12"/>
      <c r="DVX21" s="13"/>
      <c r="DVY21" s="13"/>
      <c r="DVZ21" s="8"/>
      <c r="DWA21" s="14"/>
      <c r="DWB21" s="13"/>
      <c r="DWC21" s="15"/>
      <c r="DWD21" s="9"/>
      <c r="DWE21" s="8"/>
      <c r="DWF21" s="9"/>
      <c r="DWG21" s="12"/>
      <c r="DWH21" s="16"/>
      <c r="DWI21" s="7"/>
      <c r="DWJ21" s="7"/>
      <c r="DWK21" s="13"/>
      <c r="DWL21" s="8"/>
      <c r="DWM21" s="9"/>
      <c r="DWN21" s="10"/>
      <c r="DWO21" s="9"/>
      <c r="DWP21" s="9"/>
      <c r="DWQ21" s="11"/>
      <c r="DWR21" s="12"/>
      <c r="DWS21" s="13"/>
      <c r="DWT21" s="13"/>
      <c r="DWU21" s="8"/>
      <c r="DWV21" s="14"/>
      <c r="DWW21" s="13"/>
      <c r="DWX21" s="15"/>
      <c r="DWY21" s="9"/>
      <c r="DWZ21" s="8"/>
      <c r="DXA21" s="9"/>
      <c r="DXB21" s="12"/>
      <c r="DXC21" s="16"/>
      <c r="DXD21" s="7"/>
      <c r="DXE21" s="7"/>
      <c r="DXF21" s="13"/>
      <c r="DXG21" s="8"/>
      <c r="DXH21" s="9"/>
      <c r="DXI21" s="10"/>
      <c r="DXJ21" s="9"/>
      <c r="DXK21" s="9"/>
      <c r="DXL21" s="11"/>
      <c r="DXM21" s="12"/>
      <c r="DXN21" s="13"/>
      <c r="DXO21" s="13"/>
      <c r="DXP21" s="8"/>
      <c r="DXQ21" s="14"/>
      <c r="DXR21" s="13"/>
      <c r="DXS21" s="15"/>
      <c r="DXT21" s="9"/>
      <c r="DXU21" s="8"/>
      <c r="DXV21" s="9"/>
      <c r="DXW21" s="12"/>
      <c r="DXX21" s="16"/>
      <c r="DXY21" s="7"/>
      <c r="DXZ21" s="7"/>
      <c r="DYA21" s="13"/>
      <c r="DYB21" s="8"/>
      <c r="DYC21" s="9"/>
      <c r="DYD21" s="10"/>
      <c r="DYE21" s="9"/>
      <c r="DYF21" s="9"/>
      <c r="DYG21" s="11"/>
      <c r="DYH21" s="12"/>
      <c r="DYI21" s="13"/>
      <c r="DYJ21" s="13"/>
      <c r="DYK21" s="8"/>
      <c r="DYL21" s="14"/>
      <c r="DYM21" s="13"/>
      <c r="DYN21" s="15"/>
      <c r="DYO21" s="9"/>
      <c r="DYP21" s="8"/>
      <c r="DYQ21" s="9"/>
      <c r="DYR21" s="12"/>
      <c r="DYS21" s="16"/>
      <c r="DYT21" s="7"/>
      <c r="DYU21" s="7"/>
      <c r="DYV21" s="13"/>
      <c r="DYW21" s="8"/>
      <c r="DYX21" s="9"/>
      <c r="DYY21" s="10"/>
      <c r="DYZ21" s="9"/>
      <c r="DZA21" s="9"/>
      <c r="DZB21" s="11"/>
      <c r="DZC21" s="12"/>
      <c r="DZD21" s="13"/>
      <c r="DZE21" s="13"/>
      <c r="DZF21" s="8"/>
      <c r="DZG21" s="14"/>
      <c r="DZH21" s="13"/>
      <c r="DZI21" s="15"/>
      <c r="DZJ21" s="9"/>
      <c r="DZK21" s="8"/>
      <c r="DZL21" s="9"/>
      <c r="DZM21" s="12"/>
      <c r="DZN21" s="16"/>
      <c r="DZO21" s="7"/>
      <c r="DZP21" s="7"/>
      <c r="DZQ21" s="13"/>
      <c r="DZR21" s="8"/>
      <c r="DZS21" s="9"/>
      <c r="DZT21" s="10"/>
      <c r="DZU21" s="9"/>
      <c r="DZV21" s="9"/>
      <c r="DZW21" s="11"/>
      <c r="DZX21" s="12"/>
      <c r="DZY21" s="13"/>
      <c r="DZZ21" s="13"/>
      <c r="EAA21" s="8"/>
      <c r="EAB21" s="14"/>
      <c r="EAC21" s="13"/>
      <c r="EAD21" s="15"/>
      <c r="EAE21" s="9"/>
      <c r="EAF21" s="8"/>
      <c r="EAG21" s="9"/>
      <c r="EAH21" s="12"/>
      <c r="EAI21" s="16"/>
      <c r="EAJ21" s="7"/>
      <c r="EAK21" s="7"/>
      <c r="EAL21" s="13"/>
      <c r="EAM21" s="8"/>
      <c r="EAN21" s="9"/>
      <c r="EAO21" s="10"/>
      <c r="EAP21" s="9"/>
      <c r="EAQ21" s="9"/>
      <c r="EAR21" s="11"/>
      <c r="EAS21" s="12"/>
      <c r="EAT21" s="13"/>
      <c r="EAU21" s="13"/>
      <c r="EAV21" s="8"/>
      <c r="EAW21" s="14"/>
      <c r="EAX21" s="13"/>
      <c r="EAY21" s="15"/>
      <c r="EAZ21" s="9"/>
      <c r="EBA21" s="8"/>
      <c r="EBB21" s="9"/>
      <c r="EBC21" s="12"/>
      <c r="EBD21" s="16"/>
      <c r="EBE21" s="7"/>
      <c r="EBF21" s="7"/>
      <c r="EBG21" s="13"/>
      <c r="EBH21" s="8"/>
      <c r="EBI21" s="9"/>
      <c r="EBJ21" s="10"/>
      <c r="EBK21" s="9"/>
      <c r="EBL21" s="9"/>
      <c r="EBM21" s="11"/>
      <c r="EBN21" s="12"/>
      <c r="EBO21" s="13"/>
      <c r="EBP21" s="13"/>
      <c r="EBQ21" s="8"/>
      <c r="EBR21" s="14"/>
      <c r="EBS21" s="13"/>
      <c r="EBT21" s="15"/>
      <c r="EBU21" s="9"/>
      <c r="EBV21" s="8"/>
      <c r="EBW21" s="9"/>
      <c r="EBX21" s="12"/>
      <c r="EBY21" s="16"/>
      <c r="EBZ21" s="7"/>
      <c r="ECA21" s="7"/>
      <c r="ECB21" s="13"/>
      <c r="ECC21" s="8"/>
      <c r="ECD21" s="9"/>
      <c r="ECE21" s="10"/>
      <c r="ECF21" s="9"/>
      <c r="ECG21" s="9"/>
      <c r="ECH21" s="11"/>
      <c r="ECI21" s="12"/>
      <c r="ECJ21" s="13"/>
      <c r="ECK21" s="13"/>
      <c r="ECL21" s="8"/>
      <c r="ECM21" s="14"/>
      <c r="ECN21" s="13"/>
      <c r="ECO21" s="15"/>
      <c r="ECP21" s="9"/>
      <c r="ECQ21" s="8"/>
      <c r="ECR21" s="9"/>
      <c r="ECS21" s="12"/>
      <c r="ECT21" s="16"/>
      <c r="ECU21" s="7"/>
      <c r="ECV21" s="7"/>
      <c r="ECW21" s="13"/>
      <c r="ECX21" s="8"/>
      <c r="ECY21" s="9"/>
      <c r="ECZ21" s="10"/>
      <c r="EDA21" s="9"/>
      <c r="EDB21" s="9"/>
      <c r="EDC21" s="11"/>
      <c r="EDD21" s="12"/>
      <c r="EDE21" s="13"/>
      <c r="EDF21" s="13"/>
      <c r="EDG21" s="8"/>
      <c r="EDH21" s="14"/>
      <c r="EDI21" s="13"/>
      <c r="EDJ21" s="15"/>
      <c r="EDK21" s="9"/>
      <c r="EDL21" s="8"/>
      <c r="EDM21" s="9"/>
      <c r="EDN21" s="12"/>
      <c r="EDO21" s="16"/>
      <c r="EDP21" s="7"/>
      <c r="EDQ21" s="7"/>
      <c r="EDR21" s="13"/>
      <c r="EDS21" s="8"/>
      <c r="EDT21" s="9"/>
      <c r="EDU21" s="10"/>
      <c r="EDV21" s="9"/>
      <c r="EDW21" s="9"/>
      <c r="EDX21" s="11"/>
      <c r="EDY21" s="12"/>
      <c r="EDZ21" s="13"/>
      <c r="EEA21" s="13"/>
      <c r="EEB21" s="8"/>
      <c r="EEC21" s="14"/>
      <c r="EED21" s="13"/>
      <c r="EEE21" s="15"/>
      <c r="EEF21" s="9"/>
      <c r="EEG21" s="8"/>
      <c r="EEH21" s="9"/>
      <c r="EEI21" s="12"/>
      <c r="EEJ21" s="16"/>
      <c r="EEK21" s="7"/>
      <c r="EEL21" s="7"/>
      <c r="EEM21" s="13"/>
      <c r="EEN21" s="8"/>
      <c r="EEO21" s="9"/>
      <c r="EEP21" s="10"/>
      <c r="EEQ21" s="9"/>
      <c r="EER21" s="9"/>
      <c r="EES21" s="11"/>
      <c r="EET21" s="12"/>
      <c r="EEU21" s="13"/>
      <c r="EEV21" s="13"/>
      <c r="EEW21" s="8"/>
      <c r="EEX21" s="14"/>
      <c r="EEY21" s="13"/>
      <c r="EEZ21" s="15"/>
      <c r="EFA21" s="9"/>
      <c r="EFB21" s="8"/>
      <c r="EFC21" s="9"/>
      <c r="EFD21" s="12"/>
      <c r="EFE21" s="16"/>
      <c r="EFF21" s="7"/>
      <c r="EFG21" s="7"/>
      <c r="EFH21" s="13"/>
      <c r="EFI21" s="8"/>
      <c r="EFJ21" s="9"/>
      <c r="EFK21" s="10"/>
      <c r="EFL21" s="9"/>
      <c r="EFM21" s="9"/>
      <c r="EFN21" s="11"/>
      <c r="EFO21" s="12"/>
      <c r="EFP21" s="13"/>
      <c r="EFQ21" s="13"/>
      <c r="EFR21" s="8"/>
      <c r="EFS21" s="14"/>
      <c r="EFT21" s="13"/>
      <c r="EFU21" s="15"/>
      <c r="EFV21" s="9"/>
      <c r="EFW21" s="8"/>
      <c r="EFX21" s="9"/>
      <c r="EFY21" s="12"/>
      <c r="EFZ21" s="16"/>
      <c r="EGA21" s="7"/>
      <c r="EGB21" s="7"/>
      <c r="EGC21" s="13"/>
      <c r="EGD21" s="8"/>
      <c r="EGE21" s="9"/>
      <c r="EGF21" s="10"/>
      <c r="EGG21" s="9"/>
      <c r="EGH21" s="9"/>
      <c r="EGI21" s="11"/>
      <c r="EGJ21" s="12"/>
      <c r="EGK21" s="13"/>
      <c r="EGL21" s="13"/>
      <c r="EGM21" s="8"/>
      <c r="EGN21" s="14"/>
      <c r="EGO21" s="13"/>
      <c r="EGP21" s="15"/>
      <c r="EGQ21" s="9"/>
      <c r="EGR21" s="8"/>
      <c r="EGS21" s="9"/>
      <c r="EGT21" s="12"/>
      <c r="EGU21" s="16"/>
      <c r="EGV21" s="7"/>
      <c r="EGW21" s="7"/>
      <c r="EGX21" s="13"/>
      <c r="EGY21" s="8"/>
      <c r="EGZ21" s="9"/>
      <c r="EHA21" s="10"/>
      <c r="EHB21" s="9"/>
      <c r="EHC21" s="9"/>
      <c r="EHD21" s="11"/>
      <c r="EHE21" s="12"/>
      <c r="EHF21" s="13"/>
      <c r="EHG21" s="13"/>
      <c r="EHH21" s="8"/>
      <c r="EHI21" s="14"/>
      <c r="EHJ21" s="13"/>
      <c r="EHK21" s="15"/>
      <c r="EHL21" s="9"/>
      <c r="EHM21" s="8"/>
      <c r="EHN21" s="9"/>
      <c r="EHO21" s="12"/>
      <c r="EHP21" s="16"/>
      <c r="EHQ21" s="7"/>
      <c r="EHR21" s="7"/>
      <c r="EHS21" s="13"/>
      <c r="EHT21" s="8"/>
      <c r="EHU21" s="9"/>
      <c r="EHV21" s="10"/>
      <c r="EHW21" s="9"/>
      <c r="EHX21" s="9"/>
      <c r="EHY21" s="11"/>
      <c r="EHZ21" s="12"/>
      <c r="EIA21" s="13"/>
      <c r="EIB21" s="13"/>
      <c r="EIC21" s="8"/>
      <c r="EID21" s="14"/>
      <c r="EIE21" s="13"/>
      <c r="EIF21" s="15"/>
      <c r="EIG21" s="9"/>
      <c r="EIH21" s="8"/>
      <c r="EII21" s="9"/>
      <c r="EIJ21" s="12"/>
      <c r="EIK21" s="16"/>
      <c r="EIL21" s="7"/>
      <c r="EIM21" s="7"/>
      <c r="EIN21" s="13"/>
      <c r="EIO21" s="8"/>
      <c r="EIP21" s="9"/>
      <c r="EIQ21" s="10"/>
      <c r="EIR21" s="9"/>
      <c r="EIS21" s="9"/>
      <c r="EIT21" s="11"/>
      <c r="EIU21" s="12"/>
      <c r="EIV21" s="13"/>
      <c r="EIW21" s="13"/>
      <c r="EIX21" s="8"/>
      <c r="EIY21" s="14"/>
      <c r="EIZ21" s="13"/>
      <c r="EJA21" s="15"/>
      <c r="EJB21" s="9"/>
      <c r="EJC21" s="8"/>
      <c r="EJD21" s="9"/>
      <c r="EJE21" s="12"/>
      <c r="EJF21" s="16"/>
      <c r="EJG21" s="7"/>
      <c r="EJH21" s="7"/>
      <c r="EJI21" s="13"/>
      <c r="EJJ21" s="8"/>
      <c r="EJK21" s="9"/>
      <c r="EJL21" s="10"/>
      <c r="EJM21" s="9"/>
      <c r="EJN21" s="9"/>
      <c r="EJO21" s="11"/>
      <c r="EJP21" s="12"/>
      <c r="EJQ21" s="13"/>
      <c r="EJR21" s="13"/>
      <c r="EJS21" s="8"/>
      <c r="EJT21" s="14"/>
      <c r="EJU21" s="13"/>
      <c r="EJV21" s="15"/>
      <c r="EJW21" s="9"/>
      <c r="EJX21" s="8"/>
      <c r="EJY21" s="9"/>
      <c r="EJZ21" s="12"/>
      <c r="EKA21" s="16"/>
      <c r="EKB21" s="7"/>
      <c r="EKC21" s="7"/>
      <c r="EKD21" s="13"/>
      <c r="EKE21" s="8"/>
      <c r="EKF21" s="9"/>
      <c r="EKG21" s="10"/>
      <c r="EKH21" s="9"/>
      <c r="EKI21" s="9"/>
      <c r="EKJ21" s="11"/>
      <c r="EKK21" s="12"/>
      <c r="EKL21" s="13"/>
      <c r="EKM21" s="13"/>
      <c r="EKN21" s="8"/>
      <c r="EKO21" s="14"/>
      <c r="EKP21" s="13"/>
      <c r="EKQ21" s="15"/>
      <c r="EKR21" s="9"/>
      <c r="EKS21" s="8"/>
      <c r="EKT21" s="9"/>
      <c r="EKU21" s="12"/>
      <c r="EKV21" s="16"/>
      <c r="EKW21" s="7"/>
      <c r="EKX21" s="7"/>
      <c r="EKY21" s="13"/>
      <c r="EKZ21" s="8"/>
      <c r="ELA21" s="9"/>
      <c r="ELB21" s="10"/>
      <c r="ELC21" s="9"/>
      <c r="ELD21" s="9"/>
      <c r="ELE21" s="11"/>
      <c r="ELF21" s="12"/>
      <c r="ELG21" s="13"/>
      <c r="ELH21" s="13"/>
      <c r="ELI21" s="8"/>
      <c r="ELJ21" s="14"/>
      <c r="ELK21" s="13"/>
      <c r="ELL21" s="15"/>
      <c r="ELM21" s="9"/>
      <c r="ELN21" s="8"/>
      <c r="ELO21" s="9"/>
      <c r="ELP21" s="12"/>
      <c r="ELQ21" s="16"/>
      <c r="ELR21" s="7"/>
      <c r="ELS21" s="7"/>
      <c r="ELT21" s="13"/>
      <c r="ELU21" s="8"/>
      <c r="ELV21" s="9"/>
      <c r="ELW21" s="10"/>
      <c r="ELX21" s="9"/>
      <c r="ELY21" s="9"/>
      <c r="ELZ21" s="11"/>
      <c r="EMA21" s="12"/>
      <c r="EMB21" s="13"/>
      <c r="EMC21" s="13"/>
      <c r="EMD21" s="8"/>
      <c r="EME21" s="14"/>
      <c r="EMF21" s="13"/>
      <c r="EMG21" s="15"/>
      <c r="EMH21" s="9"/>
      <c r="EMI21" s="8"/>
      <c r="EMJ21" s="9"/>
      <c r="EMK21" s="12"/>
      <c r="EML21" s="16"/>
      <c r="EMM21" s="7"/>
      <c r="EMN21" s="7"/>
      <c r="EMO21" s="13"/>
      <c r="EMP21" s="8"/>
      <c r="EMQ21" s="9"/>
      <c r="EMR21" s="10"/>
      <c r="EMS21" s="9"/>
      <c r="EMT21" s="9"/>
      <c r="EMU21" s="11"/>
      <c r="EMV21" s="12"/>
      <c r="EMW21" s="13"/>
      <c r="EMX21" s="13"/>
      <c r="EMY21" s="8"/>
      <c r="EMZ21" s="14"/>
      <c r="ENA21" s="13"/>
      <c r="ENB21" s="15"/>
      <c r="ENC21" s="9"/>
      <c r="END21" s="8"/>
      <c r="ENE21" s="9"/>
      <c r="ENF21" s="12"/>
      <c r="ENG21" s="16"/>
      <c r="ENH21" s="7"/>
      <c r="ENI21" s="7"/>
      <c r="ENJ21" s="13"/>
      <c r="ENK21" s="8"/>
      <c r="ENL21" s="9"/>
      <c r="ENM21" s="10"/>
      <c r="ENN21" s="9"/>
      <c r="ENO21" s="9"/>
      <c r="ENP21" s="11"/>
      <c r="ENQ21" s="12"/>
      <c r="ENR21" s="13"/>
      <c r="ENS21" s="13"/>
      <c r="ENT21" s="8"/>
      <c r="ENU21" s="14"/>
      <c r="ENV21" s="13"/>
      <c r="ENW21" s="15"/>
      <c r="ENX21" s="9"/>
      <c r="ENY21" s="8"/>
      <c r="ENZ21" s="9"/>
      <c r="EOA21" s="12"/>
      <c r="EOB21" s="16"/>
      <c r="EOC21" s="7"/>
      <c r="EOD21" s="7"/>
      <c r="EOE21" s="13"/>
      <c r="EOF21" s="8"/>
      <c r="EOG21" s="9"/>
      <c r="EOH21" s="10"/>
      <c r="EOI21" s="9"/>
      <c r="EOJ21" s="9"/>
      <c r="EOK21" s="11"/>
      <c r="EOL21" s="12"/>
      <c r="EOM21" s="13"/>
      <c r="EON21" s="13"/>
      <c r="EOO21" s="8"/>
      <c r="EOP21" s="14"/>
      <c r="EOQ21" s="13"/>
      <c r="EOR21" s="15"/>
      <c r="EOS21" s="9"/>
      <c r="EOT21" s="8"/>
      <c r="EOU21" s="9"/>
      <c r="EOV21" s="12"/>
      <c r="EOW21" s="16"/>
      <c r="EOX21" s="7"/>
      <c r="EOY21" s="7"/>
      <c r="EOZ21" s="13"/>
      <c r="EPA21" s="8"/>
      <c r="EPB21" s="9"/>
      <c r="EPC21" s="10"/>
      <c r="EPD21" s="9"/>
      <c r="EPE21" s="9"/>
      <c r="EPF21" s="11"/>
      <c r="EPG21" s="12"/>
      <c r="EPH21" s="13"/>
      <c r="EPI21" s="13"/>
      <c r="EPJ21" s="8"/>
      <c r="EPK21" s="14"/>
      <c r="EPL21" s="13"/>
      <c r="EPM21" s="15"/>
      <c r="EPN21" s="9"/>
      <c r="EPO21" s="8"/>
      <c r="EPP21" s="9"/>
      <c r="EPQ21" s="12"/>
      <c r="EPR21" s="16"/>
      <c r="EPS21" s="7"/>
      <c r="EPT21" s="7"/>
      <c r="EPU21" s="13"/>
      <c r="EPV21" s="8"/>
      <c r="EPW21" s="9"/>
      <c r="EPX21" s="10"/>
      <c r="EPY21" s="9"/>
      <c r="EPZ21" s="9"/>
      <c r="EQA21" s="11"/>
      <c r="EQB21" s="12"/>
      <c r="EQC21" s="13"/>
      <c r="EQD21" s="13"/>
      <c r="EQE21" s="8"/>
      <c r="EQF21" s="14"/>
      <c r="EQG21" s="13"/>
      <c r="EQH21" s="15"/>
      <c r="EQI21" s="9"/>
      <c r="EQJ21" s="8"/>
      <c r="EQK21" s="9"/>
      <c r="EQL21" s="12"/>
      <c r="EQM21" s="16"/>
      <c r="EQN21" s="7"/>
      <c r="EQO21" s="7"/>
      <c r="EQP21" s="13"/>
      <c r="EQQ21" s="8"/>
      <c r="EQR21" s="9"/>
      <c r="EQS21" s="10"/>
      <c r="EQT21" s="9"/>
      <c r="EQU21" s="9"/>
      <c r="EQV21" s="11"/>
      <c r="EQW21" s="12"/>
      <c r="EQX21" s="13"/>
      <c r="EQY21" s="13"/>
      <c r="EQZ21" s="8"/>
      <c r="ERA21" s="14"/>
      <c r="ERB21" s="13"/>
      <c r="ERC21" s="15"/>
      <c r="ERD21" s="9"/>
      <c r="ERE21" s="8"/>
      <c r="ERF21" s="9"/>
      <c r="ERG21" s="12"/>
      <c r="ERH21" s="16"/>
      <c r="ERI21" s="7"/>
      <c r="ERJ21" s="7"/>
      <c r="ERK21" s="13"/>
      <c r="ERL21" s="8"/>
      <c r="ERM21" s="9"/>
      <c r="ERN21" s="10"/>
      <c r="ERO21" s="9"/>
      <c r="ERP21" s="9"/>
      <c r="ERQ21" s="11"/>
      <c r="ERR21" s="12"/>
      <c r="ERS21" s="13"/>
      <c r="ERT21" s="13"/>
      <c r="ERU21" s="8"/>
      <c r="ERV21" s="14"/>
      <c r="ERW21" s="13"/>
      <c r="ERX21" s="15"/>
      <c r="ERY21" s="9"/>
      <c r="ERZ21" s="8"/>
      <c r="ESA21" s="9"/>
      <c r="ESB21" s="12"/>
      <c r="ESC21" s="16"/>
      <c r="ESD21" s="7"/>
      <c r="ESE21" s="7"/>
      <c r="ESF21" s="13"/>
      <c r="ESG21" s="8"/>
      <c r="ESH21" s="9"/>
      <c r="ESI21" s="10"/>
      <c r="ESJ21" s="9"/>
      <c r="ESK21" s="9"/>
      <c r="ESL21" s="11"/>
      <c r="ESM21" s="12"/>
      <c r="ESN21" s="13"/>
      <c r="ESO21" s="13"/>
      <c r="ESP21" s="8"/>
      <c r="ESQ21" s="14"/>
      <c r="ESR21" s="13"/>
      <c r="ESS21" s="15"/>
      <c r="EST21" s="9"/>
      <c r="ESU21" s="8"/>
      <c r="ESV21" s="9"/>
      <c r="ESW21" s="12"/>
      <c r="ESX21" s="16"/>
      <c r="ESY21" s="7"/>
      <c r="ESZ21" s="7"/>
      <c r="ETA21" s="13"/>
      <c r="ETB21" s="8"/>
      <c r="ETC21" s="9"/>
      <c r="ETD21" s="10"/>
      <c r="ETE21" s="9"/>
      <c r="ETF21" s="9"/>
      <c r="ETG21" s="11"/>
      <c r="ETH21" s="12"/>
      <c r="ETI21" s="13"/>
      <c r="ETJ21" s="13"/>
      <c r="ETK21" s="8"/>
      <c r="ETL21" s="14"/>
      <c r="ETM21" s="13"/>
      <c r="ETN21" s="15"/>
      <c r="ETO21" s="9"/>
      <c r="ETP21" s="8"/>
      <c r="ETQ21" s="9"/>
      <c r="ETR21" s="12"/>
      <c r="ETS21" s="16"/>
      <c r="ETT21" s="7"/>
      <c r="ETU21" s="7"/>
      <c r="ETV21" s="13"/>
      <c r="ETW21" s="8"/>
      <c r="ETX21" s="9"/>
      <c r="ETY21" s="10"/>
      <c r="ETZ21" s="9"/>
      <c r="EUA21" s="9"/>
      <c r="EUB21" s="11"/>
      <c r="EUC21" s="12"/>
      <c r="EUD21" s="13"/>
      <c r="EUE21" s="13"/>
      <c r="EUF21" s="8"/>
      <c r="EUG21" s="14"/>
      <c r="EUH21" s="13"/>
      <c r="EUI21" s="15"/>
      <c r="EUJ21" s="9"/>
      <c r="EUK21" s="8"/>
      <c r="EUL21" s="9"/>
      <c r="EUM21" s="12"/>
      <c r="EUN21" s="16"/>
      <c r="EUO21" s="7"/>
      <c r="EUP21" s="7"/>
      <c r="EUQ21" s="13"/>
      <c r="EUR21" s="8"/>
      <c r="EUS21" s="9"/>
      <c r="EUT21" s="10"/>
      <c r="EUU21" s="9"/>
      <c r="EUV21" s="9"/>
      <c r="EUW21" s="11"/>
      <c r="EUX21" s="12"/>
      <c r="EUY21" s="13"/>
      <c r="EUZ21" s="13"/>
      <c r="EVA21" s="8"/>
      <c r="EVB21" s="14"/>
      <c r="EVC21" s="13"/>
      <c r="EVD21" s="15"/>
      <c r="EVE21" s="9"/>
      <c r="EVF21" s="8"/>
      <c r="EVG21" s="9"/>
      <c r="EVH21" s="12"/>
      <c r="EVI21" s="16"/>
      <c r="EVJ21" s="7"/>
      <c r="EVK21" s="7"/>
      <c r="EVL21" s="13"/>
      <c r="EVM21" s="8"/>
      <c r="EVN21" s="9"/>
      <c r="EVO21" s="10"/>
      <c r="EVP21" s="9"/>
      <c r="EVQ21" s="9"/>
      <c r="EVR21" s="11"/>
      <c r="EVS21" s="12"/>
      <c r="EVT21" s="13"/>
      <c r="EVU21" s="13"/>
      <c r="EVV21" s="8"/>
      <c r="EVW21" s="14"/>
      <c r="EVX21" s="13"/>
      <c r="EVY21" s="15"/>
      <c r="EVZ21" s="9"/>
      <c r="EWA21" s="8"/>
      <c r="EWB21" s="9"/>
      <c r="EWC21" s="12"/>
      <c r="EWD21" s="16"/>
      <c r="EWE21" s="7"/>
      <c r="EWF21" s="7"/>
      <c r="EWG21" s="13"/>
      <c r="EWH21" s="8"/>
      <c r="EWI21" s="9"/>
      <c r="EWJ21" s="10"/>
      <c r="EWK21" s="9"/>
      <c r="EWL21" s="9"/>
      <c r="EWM21" s="11"/>
      <c r="EWN21" s="12"/>
      <c r="EWO21" s="13"/>
      <c r="EWP21" s="13"/>
      <c r="EWQ21" s="8"/>
      <c r="EWR21" s="14"/>
      <c r="EWS21" s="13"/>
      <c r="EWT21" s="15"/>
      <c r="EWU21" s="9"/>
      <c r="EWV21" s="8"/>
      <c r="EWW21" s="9"/>
      <c r="EWX21" s="12"/>
      <c r="EWY21" s="16"/>
      <c r="EWZ21" s="7"/>
      <c r="EXA21" s="7"/>
      <c r="EXB21" s="13"/>
      <c r="EXC21" s="8"/>
      <c r="EXD21" s="9"/>
      <c r="EXE21" s="10"/>
      <c r="EXF21" s="9"/>
      <c r="EXG21" s="9"/>
      <c r="EXH21" s="11"/>
      <c r="EXI21" s="12"/>
      <c r="EXJ21" s="13"/>
      <c r="EXK21" s="13"/>
      <c r="EXL21" s="8"/>
      <c r="EXM21" s="14"/>
      <c r="EXN21" s="13"/>
      <c r="EXO21" s="15"/>
      <c r="EXP21" s="9"/>
      <c r="EXQ21" s="8"/>
      <c r="EXR21" s="9"/>
      <c r="EXS21" s="12"/>
      <c r="EXT21" s="16"/>
      <c r="EXU21" s="7"/>
      <c r="EXV21" s="7"/>
      <c r="EXW21" s="13"/>
      <c r="EXX21" s="8"/>
      <c r="EXY21" s="9"/>
      <c r="EXZ21" s="10"/>
      <c r="EYA21" s="9"/>
      <c r="EYB21" s="9"/>
      <c r="EYC21" s="11"/>
      <c r="EYD21" s="12"/>
      <c r="EYE21" s="13"/>
      <c r="EYF21" s="13"/>
      <c r="EYG21" s="8"/>
      <c r="EYH21" s="14"/>
      <c r="EYI21" s="13"/>
      <c r="EYJ21" s="15"/>
      <c r="EYK21" s="9"/>
      <c r="EYL21" s="8"/>
      <c r="EYM21" s="9"/>
      <c r="EYN21" s="12"/>
      <c r="EYO21" s="16"/>
      <c r="EYP21" s="7"/>
      <c r="EYQ21" s="7"/>
      <c r="EYR21" s="13"/>
      <c r="EYS21" s="8"/>
      <c r="EYT21" s="9"/>
      <c r="EYU21" s="10"/>
      <c r="EYV21" s="9"/>
      <c r="EYW21" s="9"/>
      <c r="EYX21" s="11"/>
      <c r="EYY21" s="12"/>
      <c r="EYZ21" s="13"/>
      <c r="EZA21" s="13"/>
      <c r="EZB21" s="8"/>
      <c r="EZC21" s="14"/>
      <c r="EZD21" s="13"/>
      <c r="EZE21" s="15"/>
      <c r="EZF21" s="9"/>
      <c r="EZG21" s="8"/>
      <c r="EZH21" s="9"/>
      <c r="EZI21" s="12"/>
      <c r="EZJ21" s="16"/>
      <c r="EZK21" s="7"/>
      <c r="EZL21" s="7"/>
      <c r="EZM21" s="13"/>
      <c r="EZN21" s="8"/>
      <c r="EZO21" s="9"/>
      <c r="EZP21" s="10"/>
      <c r="EZQ21" s="9"/>
      <c r="EZR21" s="9"/>
      <c r="EZS21" s="11"/>
      <c r="EZT21" s="12"/>
      <c r="EZU21" s="13"/>
      <c r="EZV21" s="13"/>
      <c r="EZW21" s="8"/>
      <c r="EZX21" s="14"/>
      <c r="EZY21" s="13"/>
      <c r="EZZ21" s="15"/>
      <c r="FAA21" s="9"/>
      <c r="FAB21" s="8"/>
      <c r="FAC21" s="9"/>
      <c r="FAD21" s="12"/>
      <c r="FAE21" s="16"/>
      <c r="FAF21" s="7"/>
      <c r="FAG21" s="7"/>
      <c r="FAH21" s="13"/>
      <c r="FAI21" s="8"/>
      <c r="FAJ21" s="9"/>
      <c r="FAK21" s="10"/>
      <c r="FAL21" s="9"/>
      <c r="FAM21" s="9"/>
      <c r="FAN21" s="11"/>
      <c r="FAO21" s="12"/>
      <c r="FAP21" s="13"/>
      <c r="FAQ21" s="13"/>
      <c r="FAR21" s="8"/>
      <c r="FAS21" s="14"/>
      <c r="FAT21" s="13"/>
      <c r="FAU21" s="15"/>
      <c r="FAV21" s="9"/>
      <c r="FAW21" s="8"/>
      <c r="FAX21" s="9"/>
      <c r="FAY21" s="12"/>
      <c r="FAZ21" s="16"/>
      <c r="FBA21" s="7"/>
      <c r="FBB21" s="7"/>
      <c r="FBC21" s="13"/>
      <c r="FBD21" s="8"/>
      <c r="FBE21" s="9"/>
      <c r="FBF21" s="10"/>
      <c r="FBG21" s="9"/>
      <c r="FBH21" s="9"/>
      <c r="FBI21" s="11"/>
      <c r="FBJ21" s="12"/>
      <c r="FBK21" s="13"/>
      <c r="FBL21" s="13"/>
      <c r="FBM21" s="8"/>
      <c r="FBN21" s="14"/>
      <c r="FBO21" s="13"/>
      <c r="FBP21" s="15"/>
      <c r="FBQ21" s="9"/>
      <c r="FBR21" s="8"/>
      <c r="FBS21" s="9"/>
      <c r="FBT21" s="12"/>
      <c r="FBU21" s="16"/>
      <c r="FBV21" s="7"/>
      <c r="FBW21" s="7"/>
      <c r="FBX21" s="13"/>
      <c r="FBY21" s="8"/>
      <c r="FBZ21" s="9"/>
      <c r="FCA21" s="10"/>
      <c r="FCB21" s="9"/>
      <c r="FCC21" s="9"/>
      <c r="FCD21" s="11"/>
      <c r="FCE21" s="12"/>
      <c r="FCF21" s="13"/>
      <c r="FCG21" s="13"/>
      <c r="FCH21" s="8"/>
      <c r="FCI21" s="14"/>
      <c r="FCJ21" s="13"/>
      <c r="FCK21" s="15"/>
      <c r="FCL21" s="9"/>
      <c r="FCM21" s="8"/>
      <c r="FCN21" s="9"/>
      <c r="FCO21" s="12"/>
      <c r="FCP21" s="16"/>
      <c r="FCQ21" s="7"/>
      <c r="FCR21" s="7"/>
      <c r="FCS21" s="13"/>
      <c r="FCT21" s="8"/>
      <c r="FCU21" s="9"/>
      <c r="FCV21" s="10"/>
      <c r="FCW21" s="9"/>
      <c r="FCX21" s="9"/>
      <c r="FCY21" s="11"/>
      <c r="FCZ21" s="12"/>
      <c r="FDA21" s="13"/>
      <c r="FDB21" s="13"/>
      <c r="FDC21" s="8"/>
      <c r="FDD21" s="14"/>
      <c r="FDE21" s="13"/>
      <c r="FDF21" s="15"/>
      <c r="FDG21" s="9"/>
      <c r="FDH21" s="8"/>
      <c r="FDI21" s="9"/>
      <c r="FDJ21" s="12"/>
      <c r="FDK21" s="16"/>
      <c r="FDL21" s="7"/>
      <c r="FDM21" s="7"/>
      <c r="FDN21" s="13"/>
      <c r="FDO21" s="8"/>
      <c r="FDP21" s="9"/>
      <c r="FDQ21" s="10"/>
      <c r="FDR21" s="9"/>
      <c r="FDS21" s="9"/>
      <c r="FDT21" s="11"/>
      <c r="FDU21" s="12"/>
      <c r="FDV21" s="13"/>
      <c r="FDW21" s="13"/>
      <c r="FDX21" s="8"/>
      <c r="FDY21" s="14"/>
      <c r="FDZ21" s="13"/>
      <c r="FEA21" s="15"/>
      <c r="FEB21" s="9"/>
      <c r="FEC21" s="8"/>
      <c r="FED21" s="9"/>
      <c r="FEE21" s="12"/>
      <c r="FEF21" s="16"/>
      <c r="FEG21" s="7"/>
      <c r="FEH21" s="7"/>
      <c r="FEI21" s="13"/>
      <c r="FEJ21" s="8"/>
      <c r="FEK21" s="9"/>
      <c r="FEL21" s="10"/>
      <c r="FEM21" s="9"/>
      <c r="FEN21" s="9"/>
      <c r="FEO21" s="11"/>
      <c r="FEP21" s="12"/>
      <c r="FEQ21" s="13"/>
      <c r="FER21" s="13"/>
      <c r="FES21" s="8"/>
      <c r="FET21" s="14"/>
      <c r="FEU21" s="13"/>
      <c r="FEV21" s="15"/>
      <c r="FEW21" s="9"/>
      <c r="FEX21" s="8"/>
      <c r="FEY21" s="9"/>
      <c r="FEZ21" s="12"/>
      <c r="FFA21" s="16"/>
      <c r="FFB21" s="7"/>
      <c r="FFC21" s="7"/>
      <c r="FFD21" s="13"/>
      <c r="FFE21" s="8"/>
      <c r="FFF21" s="9"/>
      <c r="FFG21" s="10"/>
      <c r="FFH21" s="9"/>
      <c r="FFI21" s="9"/>
      <c r="FFJ21" s="11"/>
      <c r="FFK21" s="12"/>
      <c r="FFL21" s="13"/>
      <c r="FFM21" s="13"/>
      <c r="FFN21" s="8"/>
      <c r="FFO21" s="14"/>
      <c r="FFP21" s="13"/>
      <c r="FFQ21" s="15"/>
      <c r="FFR21" s="9"/>
      <c r="FFS21" s="8"/>
      <c r="FFT21" s="9"/>
      <c r="FFU21" s="12"/>
      <c r="FFV21" s="16"/>
      <c r="FFW21" s="7"/>
      <c r="FFX21" s="7"/>
      <c r="FFY21" s="13"/>
      <c r="FFZ21" s="8"/>
      <c r="FGA21" s="9"/>
      <c r="FGB21" s="10"/>
      <c r="FGC21" s="9"/>
      <c r="FGD21" s="9"/>
      <c r="FGE21" s="11"/>
      <c r="FGF21" s="12"/>
      <c r="FGG21" s="13"/>
      <c r="FGH21" s="13"/>
      <c r="FGI21" s="8"/>
      <c r="FGJ21" s="14"/>
      <c r="FGK21" s="13"/>
      <c r="FGL21" s="15"/>
      <c r="FGM21" s="9"/>
      <c r="FGN21" s="8"/>
      <c r="FGO21" s="9"/>
      <c r="FGP21" s="12"/>
      <c r="FGQ21" s="16"/>
      <c r="FGR21" s="7"/>
      <c r="FGS21" s="7"/>
      <c r="FGT21" s="13"/>
      <c r="FGU21" s="8"/>
      <c r="FGV21" s="9"/>
      <c r="FGW21" s="10"/>
      <c r="FGX21" s="9"/>
      <c r="FGY21" s="9"/>
      <c r="FGZ21" s="11"/>
      <c r="FHA21" s="12"/>
      <c r="FHB21" s="13"/>
      <c r="FHC21" s="13"/>
      <c r="FHD21" s="8"/>
      <c r="FHE21" s="14"/>
      <c r="FHF21" s="13"/>
      <c r="FHG21" s="15"/>
      <c r="FHH21" s="9"/>
      <c r="FHI21" s="8"/>
      <c r="FHJ21" s="9"/>
      <c r="FHK21" s="12"/>
      <c r="FHL21" s="16"/>
      <c r="FHM21" s="7"/>
      <c r="FHN21" s="7"/>
      <c r="FHO21" s="13"/>
      <c r="FHP21" s="8"/>
      <c r="FHQ21" s="9"/>
      <c r="FHR21" s="10"/>
      <c r="FHS21" s="9"/>
      <c r="FHT21" s="9"/>
      <c r="FHU21" s="11"/>
      <c r="FHV21" s="12"/>
      <c r="FHW21" s="13"/>
      <c r="FHX21" s="13"/>
      <c r="FHY21" s="8"/>
      <c r="FHZ21" s="14"/>
      <c r="FIA21" s="13"/>
      <c r="FIB21" s="15"/>
      <c r="FIC21" s="9"/>
      <c r="FID21" s="8"/>
      <c r="FIE21" s="9"/>
      <c r="FIF21" s="12"/>
      <c r="FIG21" s="16"/>
      <c r="FIH21" s="7"/>
      <c r="FII21" s="7"/>
      <c r="FIJ21" s="13"/>
      <c r="FIK21" s="8"/>
      <c r="FIL21" s="9"/>
      <c r="FIM21" s="10"/>
      <c r="FIN21" s="9"/>
      <c r="FIO21" s="9"/>
      <c r="FIP21" s="11"/>
      <c r="FIQ21" s="12"/>
      <c r="FIR21" s="13"/>
      <c r="FIS21" s="13"/>
      <c r="FIT21" s="8"/>
      <c r="FIU21" s="14"/>
      <c r="FIV21" s="13"/>
      <c r="FIW21" s="15"/>
      <c r="FIX21" s="9"/>
      <c r="FIY21" s="8"/>
      <c r="FIZ21" s="9"/>
      <c r="FJA21" s="12"/>
      <c r="FJB21" s="16"/>
      <c r="FJC21" s="7"/>
      <c r="FJD21" s="7"/>
      <c r="FJE21" s="13"/>
      <c r="FJF21" s="8"/>
      <c r="FJG21" s="9"/>
      <c r="FJH21" s="10"/>
      <c r="FJI21" s="9"/>
      <c r="FJJ21" s="9"/>
      <c r="FJK21" s="11"/>
      <c r="FJL21" s="12"/>
      <c r="FJM21" s="13"/>
      <c r="FJN21" s="13"/>
      <c r="FJO21" s="8"/>
      <c r="FJP21" s="14"/>
      <c r="FJQ21" s="13"/>
      <c r="FJR21" s="15"/>
      <c r="FJS21" s="9"/>
      <c r="FJT21" s="8"/>
      <c r="FJU21" s="9"/>
      <c r="FJV21" s="12"/>
      <c r="FJW21" s="16"/>
      <c r="FJX21" s="7"/>
      <c r="FJY21" s="7"/>
      <c r="FJZ21" s="13"/>
      <c r="FKA21" s="8"/>
      <c r="FKB21" s="9"/>
      <c r="FKC21" s="10"/>
      <c r="FKD21" s="9"/>
      <c r="FKE21" s="9"/>
      <c r="FKF21" s="11"/>
      <c r="FKG21" s="12"/>
      <c r="FKH21" s="13"/>
      <c r="FKI21" s="13"/>
      <c r="FKJ21" s="8"/>
      <c r="FKK21" s="14"/>
      <c r="FKL21" s="13"/>
      <c r="FKM21" s="15"/>
      <c r="FKN21" s="9"/>
      <c r="FKO21" s="8"/>
      <c r="FKP21" s="9"/>
      <c r="FKQ21" s="12"/>
      <c r="FKR21" s="16"/>
      <c r="FKS21" s="7"/>
      <c r="FKT21" s="7"/>
      <c r="FKU21" s="13"/>
      <c r="FKV21" s="8"/>
      <c r="FKW21" s="9"/>
      <c r="FKX21" s="10"/>
      <c r="FKY21" s="9"/>
      <c r="FKZ21" s="9"/>
      <c r="FLA21" s="11"/>
      <c r="FLB21" s="12"/>
      <c r="FLC21" s="13"/>
      <c r="FLD21" s="13"/>
      <c r="FLE21" s="8"/>
      <c r="FLF21" s="14"/>
      <c r="FLG21" s="13"/>
      <c r="FLH21" s="15"/>
      <c r="FLI21" s="9"/>
      <c r="FLJ21" s="8"/>
      <c r="FLK21" s="9"/>
      <c r="FLL21" s="12"/>
      <c r="FLM21" s="16"/>
      <c r="FLN21" s="7"/>
      <c r="FLO21" s="7"/>
      <c r="FLP21" s="13"/>
      <c r="FLQ21" s="8"/>
      <c r="FLR21" s="9"/>
      <c r="FLS21" s="10"/>
      <c r="FLT21" s="9"/>
      <c r="FLU21" s="9"/>
      <c r="FLV21" s="11"/>
      <c r="FLW21" s="12"/>
      <c r="FLX21" s="13"/>
      <c r="FLY21" s="13"/>
      <c r="FLZ21" s="8"/>
      <c r="FMA21" s="14"/>
      <c r="FMB21" s="13"/>
      <c r="FMC21" s="15"/>
      <c r="FMD21" s="9"/>
      <c r="FME21" s="8"/>
      <c r="FMF21" s="9"/>
      <c r="FMG21" s="12"/>
      <c r="FMH21" s="16"/>
      <c r="FMI21" s="7"/>
      <c r="FMJ21" s="7"/>
      <c r="FMK21" s="13"/>
      <c r="FML21" s="8"/>
      <c r="FMM21" s="9"/>
      <c r="FMN21" s="10"/>
      <c r="FMO21" s="9"/>
      <c r="FMP21" s="9"/>
      <c r="FMQ21" s="11"/>
      <c r="FMR21" s="12"/>
      <c r="FMS21" s="13"/>
      <c r="FMT21" s="13"/>
      <c r="FMU21" s="8"/>
      <c r="FMV21" s="14"/>
      <c r="FMW21" s="13"/>
      <c r="FMX21" s="15"/>
      <c r="FMY21" s="9"/>
      <c r="FMZ21" s="8"/>
      <c r="FNA21" s="9"/>
      <c r="FNB21" s="12"/>
      <c r="FNC21" s="16"/>
      <c r="FND21" s="7"/>
      <c r="FNE21" s="7"/>
      <c r="FNF21" s="13"/>
      <c r="FNG21" s="8"/>
      <c r="FNH21" s="9"/>
      <c r="FNI21" s="10"/>
      <c r="FNJ21" s="9"/>
      <c r="FNK21" s="9"/>
      <c r="FNL21" s="11"/>
      <c r="FNM21" s="12"/>
      <c r="FNN21" s="13"/>
      <c r="FNO21" s="13"/>
      <c r="FNP21" s="8"/>
      <c r="FNQ21" s="14"/>
      <c r="FNR21" s="13"/>
      <c r="FNS21" s="15"/>
      <c r="FNT21" s="9"/>
      <c r="FNU21" s="8"/>
      <c r="FNV21" s="9"/>
      <c r="FNW21" s="12"/>
      <c r="FNX21" s="16"/>
      <c r="FNY21" s="7"/>
      <c r="FNZ21" s="7"/>
      <c r="FOA21" s="13"/>
      <c r="FOB21" s="8"/>
      <c r="FOC21" s="9"/>
      <c r="FOD21" s="10"/>
      <c r="FOE21" s="9"/>
      <c r="FOF21" s="9"/>
      <c r="FOG21" s="11"/>
      <c r="FOH21" s="12"/>
      <c r="FOI21" s="13"/>
      <c r="FOJ21" s="13"/>
      <c r="FOK21" s="8"/>
      <c r="FOL21" s="14"/>
      <c r="FOM21" s="13"/>
      <c r="FON21" s="15"/>
      <c r="FOO21" s="9"/>
      <c r="FOP21" s="8"/>
      <c r="FOQ21" s="9"/>
      <c r="FOR21" s="12"/>
      <c r="FOS21" s="16"/>
      <c r="FOT21" s="7"/>
      <c r="FOU21" s="7"/>
      <c r="FOV21" s="13"/>
      <c r="FOW21" s="8"/>
      <c r="FOX21" s="9"/>
      <c r="FOY21" s="10"/>
      <c r="FOZ21" s="9"/>
      <c r="FPA21" s="9"/>
      <c r="FPB21" s="11"/>
      <c r="FPC21" s="12"/>
      <c r="FPD21" s="13"/>
      <c r="FPE21" s="13"/>
      <c r="FPF21" s="8"/>
      <c r="FPG21" s="14"/>
      <c r="FPH21" s="13"/>
      <c r="FPI21" s="15"/>
      <c r="FPJ21" s="9"/>
      <c r="FPK21" s="8"/>
      <c r="FPL21" s="9"/>
      <c r="FPM21" s="12"/>
      <c r="FPN21" s="16"/>
      <c r="FPO21" s="7"/>
      <c r="FPP21" s="7"/>
      <c r="FPQ21" s="13"/>
      <c r="FPR21" s="8"/>
      <c r="FPS21" s="9"/>
      <c r="FPT21" s="10"/>
      <c r="FPU21" s="9"/>
      <c r="FPV21" s="9"/>
      <c r="FPW21" s="11"/>
      <c r="FPX21" s="12"/>
      <c r="FPY21" s="13"/>
      <c r="FPZ21" s="13"/>
      <c r="FQA21" s="8"/>
      <c r="FQB21" s="14"/>
      <c r="FQC21" s="13"/>
      <c r="FQD21" s="15"/>
      <c r="FQE21" s="9"/>
      <c r="FQF21" s="8"/>
      <c r="FQG21" s="9"/>
      <c r="FQH21" s="12"/>
      <c r="FQI21" s="16"/>
      <c r="FQJ21" s="7"/>
      <c r="FQK21" s="7"/>
      <c r="FQL21" s="13"/>
      <c r="FQM21" s="8"/>
      <c r="FQN21" s="9"/>
      <c r="FQO21" s="10"/>
      <c r="FQP21" s="9"/>
      <c r="FQQ21" s="9"/>
      <c r="FQR21" s="11"/>
      <c r="FQS21" s="12"/>
      <c r="FQT21" s="13"/>
      <c r="FQU21" s="13"/>
      <c r="FQV21" s="8"/>
      <c r="FQW21" s="14"/>
      <c r="FQX21" s="13"/>
      <c r="FQY21" s="15"/>
      <c r="FQZ21" s="9"/>
      <c r="FRA21" s="8"/>
      <c r="FRB21" s="9"/>
      <c r="FRC21" s="12"/>
      <c r="FRD21" s="16"/>
      <c r="FRE21" s="7"/>
      <c r="FRF21" s="7"/>
      <c r="FRG21" s="13"/>
      <c r="FRH21" s="8"/>
      <c r="FRI21" s="9"/>
      <c r="FRJ21" s="10"/>
      <c r="FRK21" s="9"/>
      <c r="FRL21" s="9"/>
      <c r="FRM21" s="11"/>
      <c r="FRN21" s="12"/>
      <c r="FRO21" s="13"/>
      <c r="FRP21" s="13"/>
      <c r="FRQ21" s="8"/>
      <c r="FRR21" s="14"/>
      <c r="FRS21" s="13"/>
      <c r="FRT21" s="15"/>
      <c r="FRU21" s="9"/>
      <c r="FRV21" s="8"/>
      <c r="FRW21" s="9"/>
      <c r="FRX21" s="12"/>
      <c r="FRY21" s="16"/>
      <c r="FRZ21" s="7"/>
      <c r="FSA21" s="7"/>
      <c r="FSB21" s="13"/>
      <c r="FSC21" s="8"/>
      <c r="FSD21" s="9"/>
      <c r="FSE21" s="10"/>
      <c r="FSF21" s="9"/>
      <c r="FSG21" s="9"/>
      <c r="FSH21" s="11"/>
      <c r="FSI21" s="12"/>
      <c r="FSJ21" s="13"/>
      <c r="FSK21" s="13"/>
      <c r="FSL21" s="8"/>
      <c r="FSM21" s="14"/>
      <c r="FSN21" s="13"/>
      <c r="FSO21" s="15"/>
      <c r="FSP21" s="9"/>
      <c r="FSQ21" s="8"/>
      <c r="FSR21" s="9"/>
      <c r="FSS21" s="12"/>
      <c r="FST21" s="16"/>
      <c r="FSU21" s="7"/>
      <c r="FSV21" s="7"/>
      <c r="FSW21" s="13"/>
      <c r="FSX21" s="8"/>
      <c r="FSY21" s="9"/>
      <c r="FSZ21" s="10"/>
      <c r="FTA21" s="9"/>
      <c r="FTB21" s="9"/>
      <c r="FTC21" s="11"/>
      <c r="FTD21" s="12"/>
      <c r="FTE21" s="13"/>
      <c r="FTF21" s="13"/>
      <c r="FTG21" s="8"/>
      <c r="FTH21" s="14"/>
      <c r="FTI21" s="13"/>
      <c r="FTJ21" s="15"/>
      <c r="FTK21" s="9"/>
      <c r="FTL21" s="8"/>
      <c r="FTM21" s="9"/>
      <c r="FTN21" s="12"/>
      <c r="FTO21" s="16"/>
      <c r="FTP21" s="7"/>
      <c r="FTQ21" s="7"/>
      <c r="FTR21" s="13"/>
      <c r="FTS21" s="8"/>
      <c r="FTT21" s="9"/>
      <c r="FTU21" s="10"/>
      <c r="FTV21" s="9"/>
      <c r="FTW21" s="9"/>
      <c r="FTX21" s="11"/>
      <c r="FTY21" s="12"/>
      <c r="FTZ21" s="13"/>
      <c r="FUA21" s="13"/>
      <c r="FUB21" s="8"/>
      <c r="FUC21" s="14"/>
      <c r="FUD21" s="13"/>
      <c r="FUE21" s="15"/>
      <c r="FUF21" s="9"/>
      <c r="FUG21" s="8"/>
      <c r="FUH21" s="9"/>
      <c r="FUI21" s="12"/>
      <c r="FUJ21" s="16"/>
      <c r="FUK21" s="7"/>
      <c r="FUL21" s="7"/>
      <c r="FUM21" s="13"/>
      <c r="FUN21" s="8"/>
      <c r="FUO21" s="9"/>
      <c r="FUP21" s="10"/>
      <c r="FUQ21" s="9"/>
      <c r="FUR21" s="9"/>
      <c r="FUS21" s="11"/>
      <c r="FUT21" s="12"/>
      <c r="FUU21" s="13"/>
      <c r="FUV21" s="13"/>
      <c r="FUW21" s="8"/>
      <c r="FUX21" s="14"/>
      <c r="FUY21" s="13"/>
      <c r="FUZ21" s="15"/>
      <c r="FVA21" s="9"/>
      <c r="FVB21" s="8"/>
      <c r="FVC21" s="9"/>
      <c r="FVD21" s="12"/>
      <c r="FVE21" s="16"/>
      <c r="FVF21" s="7"/>
      <c r="FVG21" s="7"/>
      <c r="FVH21" s="13"/>
      <c r="FVI21" s="8"/>
      <c r="FVJ21" s="9"/>
      <c r="FVK21" s="10"/>
      <c r="FVL21" s="9"/>
      <c r="FVM21" s="9"/>
      <c r="FVN21" s="11"/>
      <c r="FVO21" s="12"/>
      <c r="FVP21" s="13"/>
      <c r="FVQ21" s="13"/>
      <c r="FVR21" s="8"/>
      <c r="FVS21" s="14"/>
      <c r="FVT21" s="13"/>
      <c r="FVU21" s="15"/>
      <c r="FVV21" s="9"/>
      <c r="FVW21" s="8"/>
      <c r="FVX21" s="9"/>
      <c r="FVY21" s="12"/>
      <c r="FVZ21" s="16"/>
      <c r="FWA21" s="7"/>
      <c r="FWB21" s="7"/>
      <c r="FWC21" s="13"/>
      <c r="FWD21" s="8"/>
      <c r="FWE21" s="9"/>
      <c r="FWF21" s="10"/>
      <c r="FWG21" s="9"/>
      <c r="FWH21" s="9"/>
      <c r="FWI21" s="11"/>
      <c r="FWJ21" s="12"/>
      <c r="FWK21" s="13"/>
      <c r="FWL21" s="13"/>
      <c r="FWM21" s="8"/>
      <c r="FWN21" s="14"/>
      <c r="FWO21" s="13"/>
      <c r="FWP21" s="15"/>
      <c r="FWQ21" s="9"/>
      <c r="FWR21" s="8"/>
      <c r="FWS21" s="9"/>
      <c r="FWT21" s="12"/>
      <c r="FWU21" s="16"/>
      <c r="FWV21" s="7"/>
      <c r="FWW21" s="7"/>
      <c r="FWX21" s="13"/>
      <c r="FWY21" s="8"/>
      <c r="FWZ21" s="9"/>
      <c r="FXA21" s="10"/>
      <c r="FXB21" s="9"/>
      <c r="FXC21" s="9"/>
      <c r="FXD21" s="11"/>
      <c r="FXE21" s="12"/>
      <c r="FXF21" s="13"/>
      <c r="FXG21" s="13"/>
      <c r="FXH21" s="8"/>
      <c r="FXI21" s="14"/>
      <c r="FXJ21" s="13"/>
      <c r="FXK21" s="15"/>
      <c r="FXL21" s="9"/>
      <c r="FXM21" s="8"/>
      <c r="FXN21" s="9"/>
      <c r="FXO21" s="12"/>
      <c r="FXP21" s="16"/>
      <c r="FXQ21" s="7"/>
      <c r="FXR21" s="7"/>
      <c r="FXS21" s="13"/>
      <c r="FXT21" s="8"/>
      <c r="FXU21" s="9"/>
      <c r="FXV21" s="10"/>
      <c r="FXW21" s="9"/>
      <c r="FXX21" s="9"/>
      <c r="FXY21" s="11"/>
      <c r="FXZ21" s="12"/>
      <c r="FYA21" s="13"/>
      <c r="FYB21" s="13"/>
      <c r="FYC21" s="8"/>
      <c r="FYD21" s="14"/>
      <c r="FYE21" s="13"/>
      <c r="FYF21" s="15"/>
      <c r="FYG21" s="9"/>
      <c r="FYH21" s="8"/>
      <c r="FYI21" s="9"/>
      <c r="FYJ21" s="12"/>
      <c r="FYK21" s="16"/>
      <c r="FYL21" s="7"/>
      <c r="FYM21" s="7"/>
      <c r="FYN21" s="13"/>
      <c r="FYO21" s="8"/>
      <c r="FYP21" s="9"/>
      <c r="FYQ21" s="10"/>
      <c r="FYR21" s="9"/>
      <c r="FYS21" s="9"/>
      <c r="FYT21" s="11"/>
      <c r="FYU21" s="12"/>
      <c r="FYV21" s="13"/>
      <c r="FYW21" s="13"/>
      <c r="FYX21" s="8"/>
      <c r="FYY21" s="14"/>
      <c r="FYZ21" s="13"/>
      <c r="FZA21" s="15"/>
      <c r="FZB21" s="9"/>
      <c r="FZC21" s="8"/>
      <c r="FZD21" s="9"/>
      <c r="FZE21" s="12"/>
      <c r="FZF21" s="16"/>
      <c r="FZG21" s="7"/>
      <c r="FZH21" s="7"/>
      <c r="FZI21" s="13"/>
      <c r="FZJ21" s="8"/>
      <c r="FZK21" s="9"/>
      <c r="FZL21" s="10"/>
      <c r="FZM21" s="9"/>
      <c r="FZN21" s="9"/>
      <c r="FZO21" s="11"/>
      <c r="FZP21" s="12"/>
      <c r="FZQ21" s="13"/>
      <c r="FZR21" s="13"/>
      <c r="FZS21" s="8"/>
      <c r="FZT21" s="14"/>
      <c r="FZU21" s="13"/>
      <c r="FZV21" s="15"/>
      <c r="FZW21" s="9"/>
      <c r="FZX21" s="8"/>
      <c r="FZY21" s="9"/>
      <c r="FZZ21" s="12"/>
      <c r="GAA21" s="16"/>
      <c r="GAB21" s="7"/>
      <c r="GAC21" s="7"/>
      <c r="GAD21" s="13"/>
      <c r="GAE21" s="8"/>
      <c r="GAF21" s="9"/>
      <c r="GAG21" s="10"/>
      <c r="GAH21" s="9"/>
      <c r="GAI21" s="9"/>
      <c r="GAJ21" s="11"/>
      <c r="GAK21" s="12"/>
      <c r="GAL21" s="13"/>
      <c r="GAM21" s="13"/>
      <c r="GAN21" s="8"/>
      <c r="GAO21" s="14"/>
      <c r="GAP21" s="13"/>
      <c r="GAQ21" s="15"/>
      <c r="GAR21" s="9"/>
      <c r="GAS21" s="8"/>
      <c r="GAT21" s="9"/>
      <c r="GAU21" s="12"/>
      <c r="GAV21" s="16"/>
      <c r="GAW21" s="7"/>
      <c r="GAX21" s="7"/>
      <c r="GAY21" s="13"/>
      <c r="GAZ21" s="8"/>
      <c r="GBA21" s="9"/>
      <c r="GBB21" s="10"/>
      <c r="GBC21" s="9"/>
      <c r="GBD21" s="9"/>
      <c r="GBE21" s="11"/>
      <c r="GBF21" s="12"/>
      <c r="GBG21" s="13"/>
      <c r="GBH21" s="13"/>
      <c r="GBI21" s="8"/>
      <c r="GBJ21" s="14"/>
      <c r="GBK21" s="13"/>
      <c r="GBL21" s="15"/>
      <c r="GBM21" s="9"/>
      <c r="GBN21" s="8"/>
      <c r="GBO21" s="9"/>
      <c r="GBP21" s="12"/>
      <c r="GBQ21" s="16"/>
      <c r="GBR21" s="7"/>
      <c r="GBS21" s="7"/>
      <c r="GBT21" s="13"/>
      <c r="GBU21" s="8"/>
      <c r="GBV21" s="9"/>
      <c r="GBW21" s="10"/>
      <c r="GBX21" s="9"/>
      <c r="GBY21" s="9"/>
      <c r="GBZ21" s="11"/>
      <c r="GCA21" s="12"/>
      <c r="GCB21" s="13"/>
      <c r="GCC21" s="13"/>
      <c r="GCD21" s="8"/>
      <c r="GCE21" s="14"/>
      <c r="GCF21" s="13"/>
      <c r="GCG21" s="15"/>
      <c r="GCH21" s="9"/>
      <c r="GCI21" s="8"/>
      <c r="GCJ21" s="9"/>
      <c r="GCK21" s="12"/>
      <c r="GCL21" s="16"/>
      <c r="GCM21" s="7"/>
      <c r="GCN21" s="7"/>
      <c r="GCO21" s="13"/>
      <c r="GCP21" s="8"/>
      <c r="GCQ21" s="9"/>
      <c r="GCR21" s="10"/>
      <c r="GCS21" s="9"/>
      <c r="GCT21" s="9"/>
      <c r="GCU21" s="11"/>
      <c r="GCV21" s="12"/>
      <c r="GCW21" s="13"/>
      <c r="GCX21" s="13"/>
      <c r="GCY21" s="8"/>
      <c r="GCZ21" s="14"/>
      <c r="GDA21" s="13"/>
      <c r="GDB21" s="15"/>
      <c r="GDC21" s="9"/>
      <c r="GDD21" s="8"/>
      <c r="GDE21" s="9"/>
      <c r="GDF21" s="12"/>
      <c r="GDG21" s="16"/>
      <c r="GDH21" s="7"/>
      <c r="GDI21" s="7"/>
      <c r="GDJ21" s="13"/>
      <c r="GDK21" s="8"/>
      <c r="GDL21" s="9"/>
      <c r="GDM21" s="10"/>
      <c r="GDN21" s="9"/>
      <c r="GDO21" s="9"/>
      <c r="GDP21" s="11"/>
      <c r="GDQ21" s="12"/>
      <c r="GDR21" s="13"/>
      <c r="GDS21" s="13"/>
      <c r="GDT21" s="8"/>
      <c r="GDU21" s="14"/>
      <c r="GDV21" s="13"/>
      <c r="GDW21" s="15"/>
      <c r="GDX21" s="9"/>
      <c r="GDY21" s="8"/>
      <c r="GDZ21" s="9"/>
      <c r="GEA21" s="12"/>
      <c r="GEB21" s="16"/>
      <c r="GEC21" s="7"/>
      <c r="GED21" s="7"/>
      <c r="GEE21" s="13"/>
      <c r="GEF21" s="8"/>
      <c r="GEG21" s="9"/>
      <c r="GEH21" s="10"/>
      <c r="GEI21" s="9"/>
      <c r="GEJ21" s="9"/>
      <c r="GEK21" s="11"/>
      <c r="GEL21" s="12"/>
      <c r="GEM21" s="13"/>
      <c r="GEN21" s="13"/>
      <c r="GEO21" s="8"/>
      <c r="GEP21" s="14"/>
      <c r="GEQ21" s="13"/>
      <c r="GER21" s="15"/>
      <c r="GES21" s="9"/>
      <c r="GET21" s="8"/>
      <c r="GEU21" s="9"/>
      <c r="GEV21" s="12"/>
      <c r="GEW21" s="16"/>
      <c r="GEX21" s="7"/>
      <c r="GEY21" s="7"/>
      <c r="GEZ21" s="13"/>
      <c r="GFA21" s="8"/>
      <c r="GFB21" s="9"/>
      <c r="GFC21" s="10"/>
      <c r="GFD21" s="9"/>
      <c r="GFE21" s="9"/>
      <c r="GFF21" s="11"/>
      <c r="GFG21" s="12"/>
      <c r="GFH21" s="13"/>
      <c r="GFI21" s="13"/>
      <c r="GFJ21" s="8"/>
      <c r="GFK21" s="14"/>
      <c r="GFL21" s="13"/>
      <c r="GFM21" s="15"/>
      <c r="GFN21" s="9"/>
      <c r="GFO21" s="8"/>
      <c r="GFP21" s="9"/>
      <c r="GFQ21" s="12"/>
      <c r="GFR21" s="16"/>
      <c r="GFS21" s="7"/>
      <c r="GFT21" s="7"/>
      <c r="GFU21" s="13"/>
      <c r="GFV21" s="8"/>
      <c r="GFW21" s="9"/>
      <c r="GFX21" s="10"/>
      <c r="GFY21" s="9"/>
      <c r="GFZ21" s="9"/>
      <c r="GGA21" s="11"/>
      <c r="GGB21" s="12"/>
      <c r="GGC21" s="13"/>
      <c r="GGD21" s="13"/>
      <c r="GGE21" s="8"/>
      <c r="GGF21" s="14"/>
      <c r="GGG21" s="13"/>
      <c r="GGH21" s="15"/>
      <c r="GGI21" s="9"/>
      <c r="GGJ21" s="8"/>
      <c r="GGK21" s="9"/>
      <c r="GGL21" s="12"/>
      <c r="GGM21" s="16"/>
      <c r="GGN21" s="7"/>
      <c r="GGO21" s="7"/>
      <c r="GGP21" s="13"/>
      <c r="GGQ21" s="8"/>
      <c r="GGR21" s="9"/>
      <c r="GGS21" s="10"/>
      <c r="GGT21" s="9"/>
      <c r="GGU21" s="9"/>
      <c r="GGV21" s="11"/>
      <c r="GGW21" s="12"/>
      <c r="GGX21" s="13"/>
      <c r="GGY21" s="13"/>
      <c r="GGZ21" s="8"/>
      <c r="GHA21" s="14"/>
      <c r="GHB21" s="13"/>
      <c r="GHC21" s="15"/>
      <c r="GHD21" s="9"/>
      <c r="GHE21" s="8"/>
      <c r="GHF21" s="9"/>
      <c r="GHG21" s="12"/>
      <c r="GHH21" s="16"/>
      <c r="GHI21" s="7"/>
      <c r="GHJ21" s="7"/>
      <c r="GHK21" s="13"/>
      <c r="GHL21" s="8"/>
      <c r="GHM21" s="9"/>
      <c r="GHN21" s="10"/>
      <c r="GHO21" s="9"/>
      <c r="GHP21" s="9"/>
      <c r="GHQ21" s="11"/>
      <c r="GHR21" s="12"/>
      <c r="GHS21" s="13"/>
      <c r="GHT21" s="13"/>
      <c r="GHU21" s="8"/>
      <c r="GHV21" s="14"/>
      <c r="GHW21" s="13"/>
      <c r="GHX21" s="15"/>
      <c r="GHY21" s="9"/>
      <c r="GHZ21" s="8"/>
      <c r="GIA21" s="9"/>
      <c r="GIB21" s="12"/>
      <c r="GIC21" s="16"/>
      <c r="GID21" s="7"/>
      <c r="GIE21" s="7"/>
      <c r="GIF21" s="13"/>
      <c r="GIG21" s="8"/>
      <c r="GIH21" s="9"/>
      <c r="GII21" s="10"/>
      <c r="GIJ21" s="9"/>
      <c r="GIK21" s="9"/>
      <c r="GIL21" s="11"/>
      <c r="GIM21" s="12"/>
      <c r="GIN21" s="13"/>
      <c r="GIO21" s="13"/>
      <c r="GIP21" s="8"/>
      <c r="GIQ21" s="14"/>
      <c r="GIR21" s="13"/>
      <c r="GIS21" s="15"/>
      <c r="GIT21" s="9"/>
      <c r="GIU21" s="8"/>
      <c r="GIV21" s="9"/>
      <c r="GIW21" s="12"/>
      <c r="GIX21" s="16"/>
      <c r="GIY21" s="7"/>
      <c r="GIZ21" s="7"/>
      <c r="GJA21" s="13"/>
      <c r="GJB21" s="8"/>
      <c r="GJC21" s="9"/>
      <c r="GJD21" s="10"/>
      <c r="GJE21" s="9"/>
      <c r="GJF21" s="9"/>
      <c r="GJG21" s="11"/>
      <c r="GJH21" s="12"/>
      <c r="GJI21" s="13"/>
      <c r="GJJ21" s="13"/>
      <c r="GJK21" s="8"/>
      <c r="GJL21" s="14"/>
      <c r="GJM21" s="13"/>
      <c r="GJN21" s="15"/>
      <c r="GJO21" s="9"/>
      <c r="GJP21" s="8"/>
      <c r="GJQ21" s="9"/>
      <c r="GJR21" s="12"/>
      <c r="GJS21" s="16"/>
      <c r="GJT21" s="7"/>
      <c r="GJU21" s="7"/>
      <c r="GJV21" s="13"/>
      <c r="GJW21" s="8"/>
      <c r="GJX21" s="9"/>
      <c r="GJY21" s="10"/>
      <c r="GJZ21" s="9"/>
      <c r="GKA21" s="9"/>
      <c r="GKB21" s="11"/>
      <c r="GKC21" s="12"/>
      <c r="GKD21" s="13"/>
      <c r="GKE21" s="13"/>
      <c r="GKF21" s="8"/>
      <c r="GKG21" s="14"/>
      <c r="GKH21" s="13"/>
      <c r="GKI21" s="15"/>
      <c r="GKJ21" s="9"/>
      <c r="GKK21" s="8"/>
      <c r="GKL21" s="9"/>
      <c r="GKM21" s="12"/>
      <c r="GKN21" s="16"/>
      <c r="GKO21" s="7"/>
      <c r="GKP21" s="7"/>
      <c r="GKQ21" s="13"/>
      <c r="GKR21" s="8"/>
      <c r="GKS21" s="9"/>
      <c r="GKT21" s="10"/>
      <c r="GKU21" s="9"/>
      <c r="GKV21" s="9"/>
      <c r="GKW21" s="11"/>
      <c r="GKX21" s="12"/>
      <c r="GKY21" s="13"/>
      <c r="GKZ21" s="13"/>
      <c r="GLA21" s="8"/>
      <c r="GLB21" s="14"/>
      <c r="GLC21" s="13"/>
      <c r="GLD21" s="15"/>
      <c r="GLE21" s="9"/>
      <c r="GLF21" s="8"/>
      <c r="GLG21" s="9"/>
      <c r="GLH21" s="12"/>
      <c r="GLI21" s="16"/>
      <c r="GLJ21" s="7"/>
      <c r="GLK21" s="7"/>
      <c r="GLL21" s="13"/>
      <c r="GLM21" s="8"/>
      <c r="GLN21" s="9"/>
      <c r="GLO21" s="10"/>
      <c r="GLP21" s="9"/>
      <c r="GLQ21" s="9"/>
      <c r="GLR21" s="11"/>
      <c r="GLS21" s="12"/>
      <c r="GLT21" s="13"/>
      <c r="GLU21" s="13"/>
      <c r="GLV21" s="8"/>
      <c r="GLW21" s="14"/>
      <c r="GLX21" s="13"/>
      <c r="GLY21" s="15"/>
      <c r="GLZ21" s="9"/>
      <c r="GMA21" s="8"/>
      <c r="GMB21" s="9"/>
      <c r="GMC21" s="12"/>
      <c r="GMD21" s="16"/>
      <c r="GME21" s="7"/>
      <c r="GMF21" s="7"/>
      <c r="GMG21" s="13"/>
      <c r="GMH21" s="8"/>
      <c r="GMI21" s="9"/>
      <c r="GMJ21" s="10"/>
      <c r="GMK21" s="9"/>
      <c r="GML21" s="9"/>
      <c r="GMM21" s="11"/>
      <c r="GMN21" s="12"/>
      <c r="GMO21" s="13"/>
      <c r="GMP21" s="13"/>
      <c r="GMQ21" s="8"/>
      <c r="GMR21" s="14"/>
      <c r="GMS21" s="13"/>
      <c r="GMT21" s="15"/>
      <c r="GMU21" s="9"/>
      <c r="GMV21" s="8"/>
      <c r="GMW21" s="9"/>
      <c r="GMX21" s="12"/>
      <c r="GMY21" s="16"/>
      <c r="GMZ21" s="7"/>
      <c r="GNA21" s="7"/>
      <c r="GNB21" s="13"/>
      <c r="GNC21" s="8"/>
      <c r="GND21" s="9"/>
      <c r="GNE21" s="10"/>
      <c r="GNF21" s="9"/>
      <c r="GNG21" s="9"/>
      <c r="GNH21" s="11"/>
      <c r="GNI21" s="12"/>
      <c r="GNJ21" s="13"/>
      <c r="GNK21" s="13"/>
      <c r="GNL21" s="8"/>
      <c r="GNM21" s="14"/>
      <c r="GNN21" s="13"/>
      <c r="GNO21" s="15"/>
      <c r="GNP21" s="9"/>
      <c r="GNQ21" s="8"/>
      <c r="GNR21" s="9"/>
      <c r="GNS21" s="12"/>
      <c r="GNT21" s="16"/>
      <c r="GNU21" s="7"/>
      <c r="GNV21" s="7"/>
      <c r="GNW21" s="13"/>
      <c r="GNX21" s="8"/>
      <c r="GNY21" s="9"/>
      <c r="GNZ21" s="10"/>
      <c r="GOA21" s="9"/>
      <c r="GOB21" s="9"/>
      <c r="GOC21" s="11"/>
      <c r="GOD21" s="12"/>
      <c r="GOE21" s="13"/>
      <c r="GOF21" s="13"/>
      <c r="GOG21" s="8"/>
      <c r="GOH21" s="14"/>
      <c r="GOI21" s="13"/>
      <c r="GOJ21" s="15"/>
      <c r="GOK21" s="9"/>
      <c r="GOL21" s="8"/>
      <c r="GOM21" s="9"/>
      <c r="GON21" s="12"/>
      <c r="GOO21" s="16"/>
      <c r="GOP21" s="7"/>
      <c r="GOQ21" s="7"/>
      <c r="GOR21" s="13"/>
      <c r="GOS21" s="8"/>
      <c r="GOT21" s="9"/>
      <c r="GOU21" s="10"/>
      <c r="GOV21" s="9"/>
      <c r="GOW21" s="9"/>
      <c r="GOX21" s="11"/>
      <c r="GOY21" s="12"/>
      <c r="GOZ21" s="13"/>
      <c r="GPA21" s="13"/>
      <c r="GPB21" s="8"/>
      <c r="GPC21" s="14"/>
      <c r="GPD21" s="13"/>
      <c r="GPE21" s="15"/>
      <c r="GPF21" s="9"/>
      <c r="GPG21" s="8"/>
      <c r="GPH21" s="9"/>
      <c r="GPI21" s="12"/>
      <c r="GPJ21" s="16"/>
      <c r="GPK21" s="7"/>
      <c r="GPL21" s="7"/>
      <c r="GPM21" s="13"/>
      <c r="GPN21" s="8"/>
      <c r="GPO21" s="9"/>
      <c r="GPP21" s="10"/>
      <c r="GPQ21" s="9"/>
      <c r="GPR21" s="9"/>
      <c r="GPS21" s="11"/>
      <c r="GPT21" s="12"/>
      <c r="GPU21" s="13"/>
      <c r="GPV21" s="13"/>
      <c r="GPW21" s="8"/>
      <c r="GPX21" s="14"/>
      <c r="GPY21" s="13"/>
      <c r="GPZ21" s="15"/>
      <c r="GQA21" s="9"/>
      <c r="GQB21" s="8"/>
      <c r="GQC21" s="9"/>
      <c r="GQD21" s="12"/>
      <c r="GQE21" s="16"/>
      <c r="GQF21" s="7"/>
      <c r="GQG21" s="7"/>
      <c r="GQH21" s="13"/>
      <c r="GQI21" s="8"/>
      <c r="GQJ21" s="9"/>
      <c r="GQK21" s="10"/>
      <c r="GQL21" s="9"/>
      <c r="GQM21" s="9"/>
      <c r="GQN21" s="11"/>
      <c r="GQO21" s="12"/>
      <c r="GQP21" s="13"/>
      <c r="GQQ21" s="13"/>
      <c r="GQR21" s="8"/>
      <c r="GQS21" s="14"/>
      <c r="GQT21" s="13"/>
      <c r="GQU21" s="15"/>
      <c r="GQV21" s="9"/>
      <c r="GQW21" s="8"/>
      <c r="GQX21" s="9"/>
      <c r="GQY21" s="12"/>
      <c r="GQZ21" s="16"/>
      <c r="GRA21" s="7"/>
      <c r="GRB21" s="7"/>
      <c r="GRC21" s="13"/>
      <c r="GRD21" s="8"/>
      <c r="GRE21" s="9"/>
      <c r="GRF21" s="10"/>
      <c r="GRG21" s="9"/>
      <c r="GRH21" s="9"/>
      <c r="GRI21" s="11"/>
      <c r="GRJ21" s="12"/>
      <c r="GRK21" s="13"/>
      <c r="GRL21" s="13"/>
      <c r="GRM21" s="8"/>
      <c r="GRN21" s="14"/>
      <c r="GRO21" s="13"/>
      <c r="GRP21" s="15"/>
      <c r="GRQ21" s="9"/>
      <c r="GRR21" s="8"/>
      <c r="GRS21" s="9"/>
      <c r="GRT21" s="12"/>
      <c r="GRU21" s="16"/>
      <c r="GRV21" s="7"/>
      <c r="GRW21" s="7"/>
      <c r="GRX21" s="13"/>
      <c r="GRY21" s="8"/>
      <c r="GRZ21" s="9"/>
      <c r="GSA21" s="10"/>
      <c r="GSB21" s="9"/>
      <c r="GSC21" s="9"/>
      <c r="GSD21" s="11"/>
      <c r="GSE21" s="12"/>
      <c r="GSF21" s="13"/>
      <c r="GSG21" s="13"/>
      <c r="GSH21" s="8"/>
      <c r="GSI21" s="14"/>
      <c r="GSJ21" s="13"/>
      <c r="GSK21" s="15"/>
      <c r="GSL21" s="9"/>
      <c r="GSM21" s="8"/>
      <c r="GSN21" s="9"/>
      <c r="GSO21" s="12"/>
      <c r="GSP21" s="16"/>
      <c r="GSQ21" s="7"/>
      <c r="GSR21" s="7"/>
      <c r="GSS21" s="13"/>
      <c r="GST21" s="8"/>
      <c r="GSU21" s="9"/>
      <c r="GSV21" s="10"/>
      <c r="GSW21" s="9"/>
      <c r="GSX21" s="9"/>
      <c r="GSY21" s="11"/>
      <c r="GSZ21" s="12"/>
      <c r="GTA21" s="13"/>
      <c r="GTB21" s="13"/>
      <c r="GTC21" s="8"/>
      <c r="GTD21" s="14"/>
      <c r="GTE21" s="13"/>
      <c r="GTF21" s="15"/>
      <c r="GTG21" s="9"/>
      <c r="GTH21" s="8"/>
      <c r="GTI21" s="9"/>
      <c r="GTJ21" s="12"/>
      <c r="GTK21" s="16"/>
      <c r="GTL21" s="7"/>
      <c r="GTM21" s="7"/>
      <c r="GTN21" s="13"/>
      <c r="GTO21" s="8"/>
      <c r="GTP21" s="9"/>
      <c r="GTQ21" s="10"/>
      <c r="GTR21" s="9"/>
      <c r="GTS21" s="9"/>
      <c r="GTT21" s="11"/>
      <c r="GTU21" s="12"/>
      <c r="GTV21" s="13"/>
      <c r="GTW21" s="13"/>
      <c r="GTX21" s="8"/>
      <c r="GTY21" s="14"/>
      <c r="GTZ21" s="13"/>
      <c r="GUA21" s="15"/>
      <c r="GUB21" s="9"/>
      <c r="GUC21" s="8"/>
      <c r="GUD21" s="9"/>
      <c r="GUE21" s="12"/>
      <c r="GUF21" s="16"/>
      <c r="GUG21" s="7"/>
      <c r="GUH21" s="7"/>
      <c r="GUI21" s="13"/>
      <c r="GUJ21" s="8"/>
      <c r="GUK21" s="9"/>
      <c r="GUL21" s="10"/>
      <c r="GUM21" s="9"/>
      <c r="GUN21" s="9"/>
      <c r="GUO21" s="11"/>
      <c r="GUP21" s="12"/>
      <c r="GUQ21" s="13"/>
      <c r="GUR21" s="13"/>
      <c r="GUS21" s="8"/>
      <c r="GUT21" s="14"/>
      <c r="GUU21" s="13"/>
      <c r="GUV21" s="15"/>
      <c r="GUW21" s="9"/>
      <c r="GUX21" s="8"/>
      <c r="GUY21" s="9"/>
      <c r="GUZ21" s="12"/>
      <c r="GVA21" s="16"/>
      <c r="GVB21" s="7"/>
      <c r="GVC21" s="7"/>
      <c r="GVD21" s="13"/>
      <c r="GVE21" s="8"/>
      <c r="GVF21" s="9"/>
      <c r="GVG21" s="10"/>
      <c r="GVH21" s="9"/>
      <c r="GVI21" s="9"/>
      <c r="GVJ21" s="11"/>
      <c r="GVK21" s="12"/>
      <c r="GVL21" s="13"/>
      <c r="GVM21" s="13"/>
      <c r="GVN21" s="8"/>
      <c r="GVO21" s="14"/>
      <c r="GVP21" s="13"/>
      <c r="GVQ21" s="15"/>
      <c r="GVR21" s="9"/>
      <c r="GVS21" s="8"/>
      <c r="GVT21" s="9"/>
      <c r="GVU21" s="12"/>
      <c r="GVV21" s="16"/>
      <c r="GVW21" s="7"/>
      <c r="GVX21" s="7"/>
      <c r="GVY21" s="13"/>
      <c r="GVZ21" s="8"/>
      <c r="GWA21" s="9"/>
      <c r="GWB21" s="10"/>
      <c r="GWC21" s="9"/>
      <c r="GWD21" s="9"/>
      <c r="GWE21" s="11"/>
      <c r="GWF21" s="12"/>
      <c r="GWG21" s="13"/>
      <c r="GWH21" s="13"/>
      <c r="GWI21" s="8"/>
      <c r="GWJ21" s="14"/>
      <c r="GWK21" s="13"/>
      <c r="GWL21" s="15"/>
      <c r="GWM21" s="9"/>
      <c r="GWN21" s="8"/>
      <c r="GWO21" s="9"/>
      <c r="GWP21" s="12"/>
      <c r="GWQ21" s="16"/>
      <c r="GWR21" s="7"/>
      <c r="GWS21" s="7"/>
      <c r="GWT21" s="13"/>
      <c r="GWU21" s="8"/>
      <c r="GWV21" s="9"/>
      <c r="GWW21" s="10"/>
      <c r="GWX21" s="9"/>
      <c r="GWY21" s="9"/>
      <c r="GWZ21" s="11"/>
      <c r="GXA21" s="12"/>
      <c r="GXB21" s="13"/>
      <c r="GXC21" s="13"/>
      <c r="GXD21" s="8"/>
      <c r="GXE21" s="14"/>
      <c r="GXF21" s="13"/>
      <c r="GXG21" s="15"/>
      <c r="GXH21" s="9"/>
      <c r="GXI21" s="8"/>
      <c r="GXJ21" s="9"/>
      <c r="GXK21" s="12"/>
      <c r="GXL21" s="16"/>
      <c r="GXM21" s="7"/>
      <c r="GXN21" s="7"/>
      <c r="GXO21" s="13"/>
      <c r="GXP21" s="8"/>
      <c r="GXQ21" s="9"/>
      <c r="GXR21" s="10"/>
      <c r="GXS21" s="9"/>
      <c r="GXT21" s="9"/>
      <c r="GXU21" s="11"/>
      <c r="GXV21" s="12"/>
      <c r="GXW21" s="13"/>
      <c r="GXX21" s="13"/>
      <c r="GXY21" s="8"/>
      <c r="GXZ21" s="14"/>
      <c r="GYA21" s="13"/>
      <c r="GYB21" s="15"/>
      <c r="GYC21" s="9"/>
      <c r="GYD21" s="8"/>
      <c r="GYE21" s="9"/>
      <c r="GYF21" s="12"/>
      <c r="GYG21" s="16"/>
      <c r="GYH21" s="7"/>
      <c r="GYI21" s="7"/>
      <c r="GYJ21" s="13"/>
      <c r="GYK21" s="8"/>
      <c r="GYL21" s="9"/>
      <c r="GYM21" s="10"/>
      <c r="GYN21" s="9"/>
      <c r="GYO21" s="9"/>
      <c r="GYP21" s="11"/>
      <c r="GYQ21" s="12"/>
      <c r="GYR21" s="13"/>
      <c r="GYS21" s="13"/>
      <c r="GYT21" s="8"/>
      <c r="GYU21" s="14"/>
      <c r="GYV21" s="13"/>
      <c r="GYW21" s="15"/>
      <c r="GYX21" s="9"/>
      <c r="GYY21" s="8"/>
      <c r="GYZ21" s="9"/>
      <c r="GZA21" s="12"/>
      <c r="GZB21" s="16"/>
      <c r="GZC21" s="7"/>
      <c r="GZD21" s="7"/>
      <c r="GZE21" s="13"/>
      <c r="GZF21" s="8"/>
      <c r="GZG21" s="9"/>
      <c r="GZH21" s="10"/>
      <c r="GZI21" s="9"/>
      <c r="GZJ21" s="9"/>
      <c r="GZK21" s="11"/>
      <c r="GZL21" s="12"/>
      <c r="GZM21" s="13"/>
      <c r="GZN21" s="13"/>
      <c r="GZO21" s="8"/>
      <c r="GZP21" s="14"/>
      <c r="GZQ21" s="13"/>
      <c r="GZR21" s="15"/>
      <c r="GZS21" s="9"/>
      <c r="GZT21" s="8"/>
      <c r="GZU21" s="9"/>
      <c r="GZV21" s="12"/>
      <c r="GZW21" s="16"/>
      <c r="GZX21" s="7"/>
      <c r="GZY21" s="7"/>
      <c r="GZZ21" s="13"/>
      <c r="HAA21" s="8"/>
      <c r="HAB21" s="9"/>
      <c r="HAC21" s="10"/>
      <c r="HAD21" s="9"/>
      <c r="HAE21" s="9"/>
      <c r="HAF21" s="11"/>
      <c r="HAG21" s="12"/>
      <c r="HAH21" s="13"/>
      <c r="HAI21" s="13"/>
      <c r="HAJ21" s="8"/>
      <c r="HAK21" s="14"/>
      <c r="HAL21" s="13"/>
      <c r="HAM21" s="15"/>
      <c r="HAN21" s="9"/>
      <c r="HAO21" s="8"/>
      <c r="HAP21" s="9"/>
      <c r="HAQ21" s="12"/>
      <c r="HAR21" s="16"/>
      <c r="HAS21" s="7"/>
      <c r="HAT21" s="7"/>
      <c r="HAU21" s="13"/>
      <c r="HAV21" s="8"/>
      <c r="HAW21" s="9"/>
      <c r="HAX21" s="10"/>
      <c r="HAY21" s="9"/>
      <c r="HAZ21" s="9"/>
      <c r="HBA21" s="11"/>
      <c r="HBB21" s="12"/>
      <c r="HBC21" s="13"/>
      <c r="HBD21" s="13"/>
      <c r="HBE21" s="8"/>
      <c r="HBF21" s="14"/>
      <c r="HBG21" s="13"/>
      <c r="HBH21" s="15"/>
      <c r="HBI21" s="9"/>
      <c r="HBJ21" s="8"/>
      <c r="HBK21" s="9"/>
      <c r="HBL21" s="12"/>
      <c r="HBM21" s="16"/>
      <c r="HBN21" s="7"/>
      <c r="HBO21" s="7"/>
      <c r="HBP21" s="13"/>
      <c r="HBQ21" s="8"/>
      <c r="HBR21" s="9"/>
      <c r="HBS21" s="10"/>
      <c r="HBT21" s="9"/>
      <c r="HBU21" s="9"/>
      <c r="HBV21" s="11"/>
      <c r="HBW21" s="12"/>
      <c r="HBX21" s="13"/>
      <c r="HBY21" s="13"/>
      <c r="HBZ21" s="8"/>
      <c r="HCA21" s="14"/>
      <c r="HCB21" s="13"/>
      <c r="HCC21" s="15"/>
      <c r="HCD21" s="9"/>
      <c r="HCE21" s="8"/>
      <c r="HCF21" s="9"/>
      <c r="HCG21" s="12"/>
      <c r="HCH21" s="16"/>
      <c r="HCI21" s="7"/>
      <c r="HCJ21" s="7"/>
      <c r="HCK21" s="13"/>
      <c r="HCL21" s="8"/>
      <c r="HCM21" s="9"/>
      <c r="HCN21" s="10"/>
      <c r="HCO21" s="9"/>
      <c r="HCP21" s="9"/>
      <c r="HCQ21" s="11"/>
      <c r="HCR21" s="12"/>
      <c r="HCS21" s="13"/>
      <c r="HCT21" s="13"/>
      <c r="HCU21" s="8"/>
      <c r="HCV21" s="14"/>
      <c r="HCW21" s="13"/>
      <c r="HCX21" s="15"/>
      <c r="HCY21" s="9"/>
      <c r="HCZ21" s="8"/>
      <c r="HDA21" s="9"/>
      <c r="HDB21" s="12"/>
      <c r="HDC21" s="16"/>
      <c r="HDD21" s="7"/>
      <c r="HDE21" s="7"/>
      <c r="HDF21" s="13"/>
      <c r="HDG21" s="8"/>
      <c r="HDH21" s="9"/>
      <c r="HDI21" s="10"/>
      <c r="HDJ21" s="9"/>
      <c r="HDK21" s="9"/>
      <c r="HDL21" s="11"/>
      <c r="HDM21" s="12"/>
      <c r="HDN21" s="13"/>
      <c r="HDO21" s="13"/>
      <c r="HDP21" s="8"/>
      <c r="HDQ21" s="14"/>
      <c r="HDR21" s="13"/>
      <c r="HDS21" s="15"/>
      <c r="HDT21" s="9"/>
      <c r="HDU21" s="8"/>
      <c r="HDV21" s="9"/>
      <c r="HDW21" s="12"/>
      <c r="HDX21" s="16"/>
      <c r="HDY21" s="7"/>
      <c r="HDZ21" s="7"/>
      <c r="HEA21" s="13"/>
      <c r="HEB21" s="8"/>
      <c r="HEC21" s="9"/>
      <c r="HED21" s="10"/>
      <c r="HEE21" s="9"/>
      <c r="HEF21" s="9"/>
      <c r="HEG21" s="11"/>
      <c r="HEH21" s="12"/>
      <c r="HEI21" s="13"/>
      <c r="HEJ21" s="13"/>
      <c r="HEK21" s="8"/>
      <c r="HEL21" s="14"/>
      <c r="HEM21" s="13"/>
      <c r="HEN21" s="15"/>
      <c r="HEO21" s="9"/>
      <c r="HEP21" s="8"/>
      <c r="HEQ21" s="9"/>
      <c r="HER21" s="12"/>
      <c r="HES21" s="16"/>
      <c r="HET21" s="7"/>
      <c r="HEU21" s="7"/>
      <c r="HEV21" s="13"/>
      <c r="HEW21" s="8"/>
      <c r="HEX21" s="9"/>
      <c r="HEY21" s="10"/>
      <c r="HEZ21" s="9"/>
      <c r="HFA21" s="9"/>
      <c r="HFB21" s="11"/>
      <c r="HFC21" s="12"/>
      <c r="HFD21" s="13"/>
      <c r="HFE21" s="13"/>
      <c r="HFF21" s="8"/>
      <c r="HFG21" s="14"/>
      <c r="HFH21" s="13"/>
      <c r="HFI21" s="15"/>
      <c r="HFJ21" s="9"/>
      <c r="HFK21" s="8"/>
      <c r="HFL21" s="9"/>
      <c r="HFM21" s="12"/>
      <c r="HFN21" s="16"/>
      <c r="HFO21" s="7"/>
      <c r="HFP21" s="7"/>
      <c r="HFQ21" s="13"/>
      <c r="HFR21" s="8"/>
      <c r="HFS21" s="9"/>
      <c r="HFT21" s="10"/>
      <c r="HFU21" s="9"/>
      <c r="HFV21" s="9"/>
      <c r="HFW21" s="11"/>
      <c r="HFX21" s="12"/>
      <c r="HFY21" s="13"/>
      <c r="HFZ21" s="13"/>
      <c r="HGA21" s="8"/>
      <c r="HGB21" s="14"/>
      <c r="HGC21" s="13"/>
      <c r="HGD21" s="15"/>
      <c r="HGE21" s="9"/>
      <c r="HGF21" s="8"/>
      <c r="HGG21" s="9"/>
      <c r="HGH21" s="12"/>
      <c r="HGI21" s="16"/>
      <c r="HGJ21" s="7"/>
      <c r="HGK21" s="7"/>
      <c r="HGL21" s="13"/>
      <c r="HGM21" s="8"/>
      <c r="HGN21" s="9"/>
      <c r="HGO21" s="10"/>
      <c r="HGP21" s="9"/>
      <c r="HGQ21" s="9"/>
      <c r="HGR21" s="11"/>
      <c r="HGS21" s="12"/>
      <c r="HGT21" s="13"/>
      <c r="HGU21" s="13"/>
      <c r="HGV21" s="8"/>
      <c r="HGW21" s="14"/>
      <c r="HGX21" s="13"/>
      <c r="HGY21" s="15"/>
      <c r="HGZ21" s="9"/>
      <c r="HHA21" s="8"/>
      <c r="HHB21" s="9"/>
      <c r="HHC21" s="12"/>
      <c r="HHD21" s="16"/>
      <c r="HHE21" s="7"/>
      <c r="HHF21" s="7"/>
      <c r="HHG21" s="13"/>
      <c r="HHH21" s="8"/>
      <c r="HHI21" s="9"/>
      <c r="HHJ21" s="10"/>
      <c r="HHK21" s="9"/>
      <c r="HHL21" s="9"/>
      <c r="HHM21" s="11"/>
      <c r="HHN21" s="12"/>
      <c r="HHO21" s="13"/>
      <c r="HHP21" s="13"/>
      <c r="HHQ21" s="8"/>
      <c r="HHR21" s="14"/>
      <c r="HHS21" s="13"/>
      <c r="HHT21" s="15"/>
      <c r="HHU21" s="9"/>
      <c r="HHV21" s="8"/>
      <c r="HHW21" s="9"/>
      <c r="HHX21" s="12"/>
      <c r="HHY21" s="16"/>
      <c r="HHZ21" s="7"/>
      <c r="HIA21" s="7"/>
      <c r="HIB21" s="13"/>
      <c r="HIC21" s="8"/>
      <c r="HID21" s="9"/>
      <c r="HIE21" s="10"/>
      <c r="HIF21" s="9"/>
      <c r="HIG21" s="9"/>
      <c r="HIH21" s="11"/>
      <c r="HII21" s="12"/>
      <c r="HIJ21" s="13"/>
      <c r="HIK21" s="13"/>
      <c r="HIL21" s="8"/>
      <c r="HIM21" s="14"/>
      <c r="HIN21" s="13"/>
      <c r="HIO21" s="15"/>
      <c r="HIP21" s="9"/>
      <c r="HIQ21" s="8"/>
      <c r="HIR21" s="9"/>
      <c r="HIS21" s="12"/>
      <c r="HIT21" s="16"/>
      <c r="HIU21" s="7"/>
      <c r="HIV21" s="7"/>
      <c r="HIW21" s="13"/>
      <c r="HIX21" s="8"/>
      <c r="HIY21" s="9"/>
      <c r="HIZ21" s="10"/>
      <c r="HJA21" s="9"/>
      <c r="HJB21" s="9"/>
      <c r="HJC21" s="11"/>
      <c r="HJD21" s="12"/>
      <c r="HJE21" s="13"/>
      <c r="HJF21" s="13"/>
      <c r="HJG21" s="8"/>
      <c r="HJH21" s="14"/>
      <c r="HJI21" s="13"/>
      <c r="HJJ21" s="15"/>
      <c r="HJK21" s="9"/>
      <c r="HJL21" s="8"/>
      <c r="HJM21" s="9"/>
      <c r="HJN21" s="12"/>
      <c r="HJO21" s="16"/>
      <c r="HJP21" s="7"/>
      <c r="HJQ21" s="7"/>
      <c r="HJR21" s="13"/>
      <c r="HJS21" s="8"/>
      <c r="HJT21" s="9"/>
      <c r="HJU21" s="10"/>
      <c r="HJV21" s="9"/>
      <c r="HJW21" s="9"/>
      <c r="HJX21" s="11"/>
      <c r="HJY21" s="12"/>
      <c r="HJZ21" s="13"/>
      <c r="HKA21" s="13"/>
      <c r="HKB21" s="8"/>
      <c r="HKC21" s="14"/>
      <c r="HKD21" s="13"/>
      <c r="HKE21" s="15"/>
      <c r="HKF21" s="9"/>
      <c r="HKG21" s="8"/>
      <c r="HKH21" s="9"/>
      <c r="HKI21" s="12"/>
      <c r="HKJ21" s="16"/>
      <c r="HKK21" s="7"/>
      <c r="HKL21" s="7"/>
      <c r="HKM21" s="13"/>
      <c r="HKN21" s="8"/>
      <c r="HKO21" s="9"/>
      <c r="HKP21" s="10"/>
      <c r="HKQ21" s="9"/>
      <c r="HKR21" s="9"/>
      <c r="HKS21" s="11"/>
      <c r="HKT21" s="12"/>
      <c r="HKU21" s="13"/>
      <c r="HKV21" s="13"/>
      <c r="HKW21" s="8"/>
      <c r="HKX21" s="14"/>
      <c r="HKY21" s="13"/>
      <c r="HKZ21" s="15"/>
      <c r="HLA21" s="9"/>
      <c r="HLB21" s="8"/>
      <c r="HLC21" s="9"/>
      <c r="HLD21" s="12"/>
      <c r="HLE21" s="16"/>
      <c r="HLF21" s="7"/>
      <c r="HLG21" s="7"/>
      <c r="HLH21" s="13"/>
      <c r="HLI21" s="8"/>
      <c r="HLJ21" s="9"/>
      <c r="HLK21" s="10"/>
      <c r="HLL21" s="9"/>
      <c r="HLM21" s="9"/>
      <c r="HLN21" s="11"/>
      <c r="HLO21" s="12"/>
      <c r="HLP21" s="13"/>
      <c r="HLQ21" s="13"/>
      <c r="HLR21" s="8"/>
      <c r="HLS21" s="14"/>
      <c r="HLT21" s="13"/>
      <c r="HLU21" s="15"/>
      <c r="HLV21" s="9"/>
      <c r="HLW21" s="8"/>
      <c r="HLX21" s="9"/>
      <c r="HLY21" s="12"/>
      <c r="HLZ21" s="16"/>
      <c r="HMA21" s="7"/>
      <c r="HMB21" s="7"/>
      <c r="HMC21" s="13"/>
      <c r="HMD21" s="8"/>
      <c r="HME21" s="9"/>
      <c r="HMF21" s="10"/>
      <c r="HMG21" s="9"/>
      <c r="HMH21" s="9"/>
      <c r="HMI21" s="11"/>
      <c r="HMJ21" s="12"/>
      <c r="HMK21" s="13"/>
      <c r="HML21" s="13"/>
      <c r="HMM21" s="8"/>
      <c r="HMN21" s="14"/>
      <c r="HMO21" s="13"/>
      <c r="HMP21" s="15"/>
      <c r="HMQ21" s="9"/>
      <c r="HMR21" s="8"/>
      <c r="HMS21" s="9"/>
      <c r="HMT21" s="12"/>
      <c r="HMU21" s="16"/>
      <c r="HMV21" s="7"/>
      <c r="HMW21" s="7"/>
      <c r="HMX21" s="13"/>
      <c r="HMY21" s="8"/>
      <c r="HMZ21" s="9"/>
      <c r="HNA21" s="10"/>
      <c r="HNB21" s="9"/>
      <c r="HNC21" s="9"/>
      <c r="HND21" s="11"/>
      <c r="HNE21" s="12"/>
      <c r="HNF21" s="13"/>
      <c r="HNG21" s="13"/>
      <c r="HNH21" s="8"/>
      <c r="HNI21" s="14"/>
      <c r="HNJ21" s="13"/>
      <c r="HNK21" s="15"/>
      <c r="HNL21" s="9"/>
      <c r="HNM21" s="8"/>
      <c r="HNN21" s="9"/>
      <c r="HNO21" s="12"/>
      <c r="HNP21" s="16"/>
      <c r="HNQ21" s="7"/>
      <c r="HNR21" s="7"/>
      <c r="HNS21" s="13"/>
      <c r="HNT21" s="8"/>
      <c r="HNU21" s="9"/>
      <c r="HNV21" s="10"/>
      <c r="HNW21" s="9"/>
      <c r="HNX21" s="9"/>
      <c r="HNY21" s="11"/>
      <c r="HNZ21" s="12"/>
      <c r="HOA21" s="13"/>
      <c r="HOB21" s="13"/>
      <c r="HOC21" s="8"/>
      <c r="HOD21" s="14"/>
      <c r="HOE21" s="13"/>
      <c r="HOF21" s="15"/>
      <c r="HOG21" s="9"/>
      <c r="HOH21" s="8"/>
      <c r="HOI21" s="9"/>
      <c r="HOJ21" s="12"/>
      <c r="HOK21" s="16"/>
      <c r="HOL21" s="7"/>
      <c r="HOM21" s="7"/>
      <c r="HON21" s="13"/>
      <c r="HOO21" s="8"/>
      <c r="HOP21" s="9"/>
      <c r="HOQ21" s="10"/>
      <c r="HOR21" s="9"/>
      <c r="HOS21" s="9"/>
      <c r="HOT21" s="11"/>
      <c r="HOU21" s="12"/>
      <c r="HOV21" s="13"/>
      <c r="HOW21" s="13"/>
      <c r="HOX21" s="8"/>
      <c r="HOY21" s="14"/>
      <c r="HOZ21" s="13"/>
      <c r="HPA21" s="15"/>
      <c r="HPB21" s="9"/>
      <c r="HPC21" s="8"/>
      <c r="HPD21" s="9"/>
      <c r="HPE21" s="12"/>
      <c r="HPF21" s="16"/>
      <c r="HPG21" s="7"/>
      <c r="HPH21" s="7"/>
      <c r="HPI21" s="13"/>
      <c r="HPJ21" s="8"/>
      <c r="HPK21" s="9"/>
      <c r="HPL21" s="10"/>
      <c r="HPM21" s="9"/>
      <c r="HPN21" s="9"/>
      <c r="HPO21" s="11"/>
      <c r="HPP21" s="12"/>
      <c r="HPQ21" s="13"/>
      <c r="HPR21" s="13"/>
      <c r="HPS21" s="8"/>
      <c r="HPT21" s="14"/>
      <c r="HPU21" s="13"/>
      <c r="HPV21" s="15"/>
      <c r="HPW21" s="9"/>
      <c r="HPX21" s="8"/>
      <c r="HPY21" s="9"/>
      <c r="HPZ21" s="12"/>
      <c r="HQA21" s="16"/>
      <c r="HQB21" s="7"/>
      <c r="HQC21" s="7"/>
      <c r="HQD21" s="13"/>
      <c r="HQE21" s="8"/>
      <c r="HQF21" s="9"/>
      <c r="HQG21" s="10"/>
      <c r="HQH21" s="9"/>
      <c r="HQI21" s="9"/>
      <c r="HQJ21" s="11"/>
      <c r="HQK21" s="12"/>
      <c r="HQL21" s="13"/>
      <c r="HQM21" s="13"/>
      <c r="HQN21" s="8"/>
      <c r="HQO21" s="14"/>
      <c r="HQP21" s="13"/>
      <c r="HQQ21" s="15"/>
      <c r="HQR21" s="9"/>
      <c r="HQS21" s="8"/>
      <c r="HQT21" s="9"/>
      <c r="HQU21" s="12"/>
      <c r="HQV21" s="16"/>
      <c r="HQW21" s="7"/>
      <c r="HQX21" s="7"/>
      <c r="HQY21" s="13"/>
      <c r="HQZ21" s="8"/>
      <c r="HRA21" s="9"/>
      <c r="HRB21" s="10"/>
      <c r="HRC21" s="9"/>
      <c r="HRD21" s="9"/>
      <c r="HRE21" s="11"/>
      <c r="HRF21" s="12"/>
      <c r="HRG21" s="13"/>
      <c r="HRH21" s="13"/>
      <c r="HRI21" s="8"/>
      <c r="HRJ21" s="14"/>
      <c r="HRK21" s="13"/>
      <c r="HRL21" s="15"/>
      <c r="HRM21" s="9"/>
      <c r="HRN21" s="8"/>
      <c r="HRO21" s="9"/>
      <c r="HRP21" s="12"/>
      <c r="HRQ21" s="16"/>
      <c r="HRR21" s="7"/>
      <c r="HRS21" s="7"/>
      <c r="HRT21" s="13"/>
      <c r="HRU21" s="8"/>
      <c r="HRV21" s="9"/>
      <c r="HRW21" s="10"/>
      <c r="HRX21" s="9"/>
      <c r="HRY21" s="9"/>
      <c r="HRZ21" s="11"/>
      <c r="HSA21" s="12"/>
      <c r="HSB21" s="13"/>
      <c r="HSC21" s="13"/>
      <c r="HSD21" s="8"/>
      <c r="HSE21" s="14"/>
      <c r="HSF21" s="13"/>
      <c r="HSG21" s="15"/>
      <c r="HSH21" s="9"/>
      <c r="HSI21" s="8"/>
      <c r="HSJ21" s="9"/>
      <c r="HSK21" s="12"/>
      <c r="HSL21" s="16"/>
      <c r="HSM21" s="7"/>
      <c r="HSN21" s="7"/>
      <c r="HSO21" s="13"/>
      <c r="HSP21" s="8"/>
      <c r="HSQ21" s="9"/>
      <c r="HSR21" s="10"/>
      <c r="HSS21" s="9"/>
      <c r="HST21" s="9"/>
      <c r="HSU21" s="11"/>
      <c r="HSV21" s="12"/>
      <c r="HSW21" s="13"/>
      <c r="HSX21" s="13"/>
      <c r="HSY21" s="8"/>
      <c r="HSZ21" s="14"/>
      <c r="HTA21" s="13"/>
      <c r="HTB21" s="15"/>
      <c r="HTC21" s="9"/>
      <c r="HTD21" s="8"/>
      <c r="HTE21" s="9"/>
      <c r="HTF21" s="12"/>
      <c r="HTG21" s="16"/>
      <c r="HTH21" s="7"/>
      <c r="HTI21" s="7"/>
      <c r="HTJ21" s="13"/>
      <c r="HTK21" s="8"/>
      <c r="HTL21" s="9"/>
      <c r="HTM21" s="10"/>
      <c r="HTN21" s="9"/>
      <c r="HTO21" s="9"/>
      <c r="HTP21" s="11"/>
      <c r="HTQ21" s="12"/>
      <c r="HTR21" s="13"/>
      <c r="HTS21" s="13"/>
      <c r="HTT21" s="8"/>
      <c r="HTU21" s="14"/>
      <c r="HTV21" s="13"/>
      <c r="HTW21" s="15"/>
      <c r="HTX21" s="9"/>
      <c r="HTY21" s="8"/>
      <c r="HTZ21" s="9"/>
      <c r="HUA21" s="12"/>
      <c r="HUB21" s="16"/>
      <c r="HUC21" s="7"/>
      <c r="HUD21" s="7"/>
      <c r="HUE21" s="13"/>
      <c r="HUF21" s="8"/>
      <c r="HUG21" s="9"/>
      <c r="HUH21" s="10"/>
      <c r="HUI21" s="9"/>
      <c r="HUJ21" s="9"/>
      <c r="HUK21" s="11"/>
      <c r="HUL21" s="12"/>
      <c r="HUM21" s="13"/>
      <c r="HUN21" s="13"/>
      <c r="HUO21" s="8"/>
      <c r="HUP21" s="14"/>
      <c r="HUQ21" s="13"/>
      <c r="HUR21" s="15"/>
      <c r="HUS21" s="9"/>
      <c r="HUT21" s="8"/>
      <c r="HUU21" s="9"/>
      <c r="HUV21" s="12"/>
      <c r="HUW21" s="16"/>
      <c r="HUX21" s="7"/>
      <c r="HUY21" s="7"/>
      <c r="HUZ21" s="13"/>
      <c r="HVA21" s="8"/>
      <c r="HVB21" s="9"/>
      <c r="HVC21" s="10"/>
      <c r="HVD21" s="9"/>
      <c r="HVE21" s="9"/>
      <c r="HVF21" s="11"/>
      <c r="HVG21" s="12"/>
      <c r="HVH21" s="13"/>
      <c r="HVI21" s="13"/>
      <c r="HVJ21" s="8"/>
      <c r="HVK21" s="14"/>
      <c r="HVL21" s="13"/>
      <c r="HVM21" s="15"/>
      <c r="HVN21" s="9"/>
      <c r="HVO21" s="8"/>
      <c r="HVP21" s="9"/>
      <c r="HVQ21" s="12"/>
      <c r="HVR21" s="16"/>
      <c r="HVS21" s="7"/>
      <c r="HVT21" s="7"/>
      <c r="HVU21" s="13"/>
      <c r="HVV21" s="8"/>
      <c r="HVW21" s="9"/>
      <c r="HVX21" s="10"/>
      <c r="HVY21" s="9"/>
      <c r="HVZ21" s="9"/>
      <c r="HWA21" s="11"/>
      <c r="HWB21" s="12"/>
      <c r="HWC21" s="13"/>
      <c r="HWD21" s="13"/>
      <c r="HWE21" s="8"/>
      <c r="HWF21" s="14"/>
      <c r="HWG21" s="13"/>
      <c r="HWH21" s="15"/>
      <c r="HWI21" s="9"/>
      <c r="HWJ21" s="8"/>
      <c r="HWK21" s="9"/>
      <c r="HWL21" s="12"/>
      <c r="HWM21" s="16"/>
      <c r="HWN21" s="7"/>
      <c r="HWO21" s="7"/>
      <c r="HWP21" s="13"/>
      <c r="HWQ21" s="8"/>
      <c r="HWR21" s="9"/>
      <c r="HWS21" s="10"/>
      <c r="HWT21" s="9"/>
      <c r="HWU21" s="9"/>
      <c r="HWV21" s="11"/>
      <c r="HWW21" s="12"/>
      <c r="HWX21" s="13"/>
      <c r="HWY21" s="13"/>
      <c r="HWZ21" s="8"/>
      <c r="HXA21" s="14"/>
      <c r="HXB21" s="13"/>
      <c r="HXC21" s="15"/>
      <c r="HXD21" s="9"/>
      <c r="HXE21" s="8"/>
      <c r="HXF21" s="9"/>
      <c r="HXG21" s="12"/>
      <c r="HXH21" s="16"/>
      <c r="HXI21" s="7"/>
      <c r="HXJ21" s="7"/>
      <c r="HXK21" s="13"/>
      <c r="HXL21" s="8"/>
      <c r="HXM21" s="9"/>
      <c r="HXN21" s="10"/>
      <c r="HXO21" s="9"/>
      <c r="HXP21" s="9"/>
      <c r="HXQ21" s="11"/>
      <c r="HXR21" s="12"/>
      <c r="HXS21" s="13"/>
      <c r="HXT21" s="13"/>
      <c r="HXU21" s="8"/>
      <c r="HXV21" s="14"/>
      <c r="HXW21" s="13"/>
      <c r="HXX21" s="15"/>
      <c r="HXY21" s="9"/>
      <c r="HXZ21" s="8"/>
      <c r="HYA21" s="9"/>
      <c r="HYB21" s="12"/>
      <c r="HYC21" s="16"/>
      <c r="HYD21" s="7"/>
      <c r="HYE21" s="7"/>
      <c r="HYF21" s="13"/>
      <c r="HYG21" s="8"/>
      <c r="HYH21" s="9"/>
      <c r="HYI21" s="10"/>
      <c r="HYJ21" s="9"/>
      <c r="HYK21" s="9"/>
      <c r="HYL21" s="11"/>
      <c r="HYM21" s="12"/>
      <c r="HYN21" s="13"/>
      <c r="HYO21" s="13"/>
      <c r="HYP21" s="8"/>
      <c r="HYQ21" s="14"/>
      <c r="HYR21" s="13"/>
      <c r="HYS21" s="15"/>
      <c r="HYT21" s="9"/>
      <c r="HYU21" s="8"/>
      <c r="HYV21" s="9"/>
      <c r="HYW21" s="12"/>
      <c r="HYX21" s="16"/>
      <c r="HYY21" s="7"/>
      <c r="HYZ21" s="7"/>
      <c r="HZA21" s="13"/>
      <c r="HZB21" s="8"/>
      <c r="HZC21" s="9"/>
      <c r="HZD21" s="10"/>
      <c r="HZE21" s="9"/>
      <c r="HZF21" s="9"/>
      <c r="HZG21" s="11"/>
      <c r="HZH21" s="12"/>
      <c r="HZI21" s="13"/>
      <c r="HZJ21" s="13"/>
      <c r="HZK21" s="8"/>
      <c r="HZL21" s="14"/>
      <c r="HZM21" s="13"/>
      <c r="HZN21" s="15"/>
      <c r="HZO21" s="9"/>
      <c r="HZP21" s="8"/>
      <c r="HZQ21" s="9"/>
      <c r="HZR21" s="12"/>
      <c r="HZS21" s="16"/>
      <c r="HZT21" s="7"/>
      <c r="HZU21" s="7"/>
      <c r="HZV21" s="13"/>
      <c r="HZW21" s="8"/>
      <c r="HZX21" s="9"/>
      <c r="HZY21" s="10"/>
      <c r="HZZ21" s="9"/>
      <c r="IAA21" s="9"/>
      <c r="IAB21" s="11"/>
      <c r="IAC21" s="12"/>
      <c r="IAD21" s="13"/>
      <c r="IAE21" s="13"/>
      <c r="IAF21" s="8"/>
      <c r="IAG21" s="14"/>
      <c r="IAH21" s="13"/>
      <c r="IAI21" s="15"/>
      <c r="IAJ21" s="9"/>
      <c r="IAK21" s="8"/>
      <c r="IAL21" s="9"/>
      <c r="IAM21" s="12"/>
      <c r="IAN21" s="16"/>
      <c r="IAO21" s="7"/>
      <c r="IAP21" s="7"/>
      <c r="IAQ21" s="13"/>
      <c r="IAR21" s="8"/>
      <c r="IAS21" s="9"/>
      <c r="IAT21" s="10"/>
      <c r="IAU21" s="9"/>
      <c r="IAV21" s="9"/>
      <c r="IAW21" s="11"/>
      <c r="IAX21" s="12"/>
      <c r="IAY21" s="13"/>
      <c r="IAZ21" s="13"/>
      <c r="IBA21" s="8"/>
      <c r="IBB21" s="14"/>
      <c r="IBC21" s="13"/>
      <c r="IBD21" s="15"/>
      <c r="IBE21" s="9"/>
      <c r="IBF21" s="8"/>
      <c r="IBG21" s="9"/>
      <c r="IBH21" s="12"/>
      <c r="IBI21" s="16"/>
      <c r="IBJ21" s="7"/>
      <c r="IBK21" s="7"/>
      <c r="IBL21" s="13"/>
      <c r="IBM21" s="8"/>
      <c r="IBN21" s="9"/>
      <c r="IBO21" s="10"/>
      <c r="IBP21" s="9"/>
      <c r="IBQ21" s="9"/>
      <c r="IBR21" s="11"/>
      <c r="IBS21" s="12"/>
      <c r="IBT21" s="13"/>
      <c r="IBU21" s="13"/>
      <c r="IBV21" s="8"/>
      <c r="IBW21" s="14"/>
      <c r="IBX21" s="13"/>
      <c r="IBY21" s="15"/>
      <c r="IBZ21" s="9"/>
      <c r="ICA21" s="8"/>
      <c r="ICB21" s="9"/>
      <c r="ICC21" s="12"/>
      <c r="ICD21" s="16"/>
      <c r="ICE21" s="7"/>
      <c r="ICF21" s="7"/>
      <c r="ICG21" s="13"/>
      <c r="ICH21" s="8"/>
      <c r="ICI21" s="9"/>
      <c r="ICJ21" s="10"/>
      <c r="ICK21" s="9"/>
      <c r="ICL21" s="9"/>
      <c r="ICM21" s="11"/>
      <c r="ICN21" s="12"/>
      <c r="ICO21" s="13"/>
      <c r="ICP21" s="13"/>
      <c r="ICQ21" s="8"/>
      <c r="ICR21" s="14"/>
      <c r="ICS21" s="13"/>
      <c r="ICT21" s="15"/>
      <c r="ICU21" s="9"/>
      <c r="ICV21" s="8"/>
      <c r="ICW21" s="9"/>
      <c r="ICX21" s="12"/>
      <c r="ICY21" s="16"/>
      <c r="ICZ21" s="7"/>
      <c r="IDA21" s="7"/>
      <c r="IDB21" s="13"/>
      <c r="IDC21" s="8"/>
      <c r="IDD21" s="9"/>
      <c r="IDE21" s="10"/>
      <c r="IDF21" s="9"/>
      <c r="IDG21" s="9"/>
      <c r="IDH21" s="11"/>
      <c r="IDI21" s="12"/>
      <c r="IDJ21" s="13"/>
      <c r="IDK21" s="13"/>
      <c r="IDL21" s="8"/>
      <c r="IDM21" s="14"/>
      <c r="IDN21" s="13"/>
      <c r="IDO21" s="15"/>
      <c r="IDP21" s="9"/>
      <c r="IDQ21" s="8"/>
      <c r="IDR21" s="9"/>
      <c r="IDS21" s="12"/>
      <c r="IDT21" s="16"/>
      <c r="IDU21" s="7"/>
      <c r="IDV21" s="7"/>
      <c r="IDW21" s="13"/>
      <c r="IDX21" s="8"/>
      <c r="IDY21" s="9"/>
      <c r="IDZ21" s="10"/>
      <c r="IEA21" s="9"/>
      <c r="IEB21" s="9"/>
      <c r="IEC21" s="11"/>
      <c r="IED21" s="12"/>
      <c r="IEE21" s="13"/>
      <c r="IEF21" s="13"/>
      <c r="IEG21" s="8"/>
      <c r="IEH21" s="14"/>
      <c r="IEI21" s="13"/>
      <c r="IEJ21" s="15"/>
      <c r="IEK21" s="9"/>
      <c r="IEL21" s="8"/>
      <c r="IEM21" s="9"/>
      <c r="IEN21" s="12"/>
      <c r="IEO21" s="16"/>
      <c r="IEP21" s="7"/>
      <c r="IEQ21" s="7"/>
      <c r="IER21" s="13"/>
      <c r="IES21" s="8"/>
      <c r="IET21" s="9"/>
      <c r="IEU21" s="10"/>
      <c r="IEV21" s="9"/>
      <c r="IEW21" s="9"/>
      <c r="IEX21" s="11"/>
      <c r="IEY21" s="12"/>
      <c r="IEZ21" s="13"/>
      <c r="IFA21" s="13"/>
      <c r="IFB21" s="8"/>
      <c r="IFC21" s="14"/>
      <c r="IFD21" s="13"/>
      <c r="IFE21" s="15"/>
      <c r="IFF21" s="9"/>
      <c r="IFG21" s="8"/>
      <c r="IFH21" s="9"/>
      <c r="IFI21" s="12"/>
      <c r="IFJ21" s="16"/>
      <c r="IFK21" s="7"/>
      <c r="IFL21" s="7"/>
      <c r="IFM21" s="13"/>
      <c r="IFN21" s="8"/>
      <c r="IFO21" s="9"/>
      <c r="IFP21" s="10"/>
      <c r="IFQ21" s="9"/>
      <c r="IFR21" s="9"/>
      <c r="IFS21" s="11"/>
      <c r="IFT21" s="12"/>
      <c r="IFU21" s="13"/>
      <c r="IFV21" s="13"/>
      <c r="IFW21" s="8"/>
      <c r="IFX21" s="14"/>
      <c r="IFY21" s="13"/>
      <c r="IFZ21" s="15"/>
      <c r="IGA21" s="9"/>
      <c r="IGB21" s="8"/>
      <c r="IGC21" s="9"/>
      <c r="IGD21" s="12"/>
      <c r="IGE21" s="16"/>
      <c r="IGF21" s="7"/>
      <c r="IGG21" s="7"/>
      <c r="IGH21" s="13"/>
      <c r="IGI21" s="8"/>
      <c r="IGJ21" s="9"/>
      <c r="IGK21" s="10"/>
      <c r="IGL21" s="9"/>
      <c r="IGM21" s="9"/>
      <c r="IGN21" s="11"/>
      <c r="IGO21" s="12"/>
      <c r="IGP21" s="13"/>
      <c r="IGQ21" s="13"/>
      <c r="IGR21" s="8"/>
      <c r="IGS21" s="14"/>
      <c r="IGT21" s="13"/>
      <c r="IGU21" s="15"/>
      <c r="IGV21" s="9"/>
      <c r="IGW21" s="8"/>
      <c r="IGX21" s="9"/>
      <c r="IGY21" s="12"/>
      <c r="IGZ21" s="16"/>
      <c r="IHA21" s="7"/>
      <c r="IHB21" s="7"/>
      <c r="IHC21" s="13"/>
      <c r="IHD21" s="8"/>
      <c r="IHE21" s="9"/>
      <c r="IHF21" s="10"/>
      <c r="IHG21" s="9"/>
      <c r="IHH21" s="9"/>
      <c r="IHI21" s="11"/>
      <c r="IHJ21" s="12"/>
      <c r="IHK21" s="13"/>
      <c r="IHL21" s="13"/>
      <c r="IHM21" s="8"/>
      <c r="IHN21" s="14"/>
      <c r="IHO21" s="13"/>
      <c r="IHP21" s="15"/>
      <c r="IHQ21" s="9"/>
      <c r="IHR21" s="8"/>
      <c r="IHS21" s="9"/>
      <c r="IHT21" s="12"/>
      <c r="IHU21" s="16"/>
      <c r="IHV21" s="7"/>
      <c r="IHW21" s="7"/>
      <c r="IHX21" s="13"/>
      <c r="IHY21" s="8"/>
      <c r="IHZ21" s="9"/>
      <c r="IIA21" s="10"/>
      <c r="IIB21" s="9"/>
      <c r="IIC21" s="9"/>
      <c r="IID21" s="11"/>
      <c r="IIE21" s="12"/>
      <c r="IIF21" s="13"/>
      <c r="IIG21" s="13"/>
      <c r="IIH21" s="8"/>
      <c r="III21" s="14"/>
      <c r="IIJ21" s="13"/>
      <c r="IIK21" s="15"/>
      <c r="IIL21" s="9"/>
      <c r="IIM21" s="8"/>
      <c r="IIN21" s="9"/>
      <c r="IIO21" s="12"/>
      <c r="IIP21" s="16"/>
      <c r="IIQ21" s="7"/>
      <c r="IIR21" s="7"/>
      <c r="IIS21" s="13"/>
      <c r="IIT21" s="8"/>
      <c r="IIU21" s="9"/>
      <c r="IIV21" s="10"/>
      <c r="IIW21" s="9"/>
      <c r="IIX21" s="9"/>
      <c r="IIY21" s="11"/>
      <c r="IIZ21" s="12"/>
      <c r="IJA21" s="13"/>
      <c r="IJB21" s="13"/>
      <c r="IJC21" s="8"/>
      <c r="IJD21" s="14"/>
      <c r="IJE21" s="13"/>
      <c r="IJF21" s="15"/>
      <c r="IJG21" s="9"/>
      <c r="IJH21" s="8"/>
      <c r="IJI21" s="9"/>
      <c r="IJJ21" s="12"/>
      <c r="IJK21" s="16"/>
      <c r="IJL21" s="7"/>
      <c r="IJM21" s="7"/>
      <c r="IJN21" s="13"/>
      <c r="IJO21" s="8"/>
      <c r="IJP21" s="9"/>
      <c r="IJQ21" s="10"/>
      <c r="IJR21" s="9"/>
      <c r="IJS21" s="9"/>
      <c r="IJT21" s="11"/>
      <c r="IJU21" s="12"/>
      <c r="IJV21" s="13"/>
      <c r="IJW21" s="13"/>
      <c r="IJX21" s="8"/>
      <c r="IJY21" s="14"/>
      <c r="IJZ21" s="13"/>
      <c r="IKA21" s="15"/>
      <c r="IKB21" s="9"/>
      <c r="IKC21" s="8"/>
      <c r="IKD21" s="9"/>
      <c r="IKE21" s="12"/>
      <c r="IKF21" s="16"/>
      <c r="IKG21" s="7"/>
      <c r="IKH21" s="7"/>
      <c r="IKI21" s="13"/>
      <c r="IKJ21" s="8"/>
      <c r="IKK21" s="9"/>
      <c r="IKL21" s="10"/>
      <c r="IKM21" s="9"/>
      <c r="IKN21" s="9"/>
      <c r="IKO21" s="11"/>
      <c r="IKP21" s="12"/>
      <c r="IKQ21" s="13"/>
      <c r="IKR21" s="13"/>
      <c r="IKS21" s="8"/>
      <c r="IKT21" s="14"/>
      <c r="IKU21" s="13"/>
      <c r="IKV21" s="15"/>
      <c r="IKW21" s="9"/>
      <c r="IKX21" s="8"/>
      <c r="IKY21" s="9"/>
      <c r="IKZ21" s="12"/>
      <c r="ILA21" s="16"/>
      <c r="ILB21" s="7"/>
      <c r="ILC21" s="7"/>
      <c r="ILD21" s="13"/>
      <c r="ILE21" s="8"/>
      <c r="ILF21" s="9"/>
      <c r="ILG21" s="10"/>
      <c r="ILH21" s="9"/>
      <c r="ILI21" s="9"/>
      <c r="ILJ21" s="11"/>
      <c r="ILK21" s="12"/>
      <c r="ILL21" s="13"/>
      <c r="ILM21" s="13"/>
      <c r="ILN21" s="8"/>
      <c r="ILO21" s="14"/>
      <c r="ILP21" s="13"/>
      <c r="ILQ21" s="15"/>
      <c r="ILR21" s="9"/>
      <c r="ILS21" s="8"/>
      <c r="ILT21" s="9"/>
      <c r="ILU21" s="12"/>
      <c r="ILV21" s="16"/>
      <c r="ILW21" s="7"/>
      <c r="ILX21" s="7"/>
      <c r="ILY21" s="13"/>
      <c r="ILZ21" s="8"/>
      <c r="IMA21" s="9"/>
      <c r="IMB21" s="10"/>
      <c r="IMC21" s="9"/>
      <c r="IMD21" s="9"/>
      <c r="IME21" s="11"/>
      <c r="IMF21" s="12"/>
      <c r="IMG21" s="13"/>
      <c r="IMH21" s="13"/>
      <c r="IMI21" s="8"/>
      <c r="IMJ21" s="14"/>
      <c r="IMK21" s="13"/>
      <c r="IML21" s="15"/>
      <c r="IMM21" s="9"/>
      <c r="IMN21" s="8"/>
      <c r="IMO21" s="9"/>
      <c r="IMP21" s="12"/>
      <c r="IMQ21" s="16"/>
      <c r="IMR21" s="7"/>
      <c r="IMS21" s="7"/>
      <c r="IMT21" s="13"/>
      <c r="IMU21" s="8"/>
      <c r="IMV21" s="9"/>
      <c r="IMW21" s="10"/>
      <c r="IMX21" s="9"/>
      <c r="IMY21" s="9"/>
      <c r="IMZ21" s="11"/>
      <c r="INA21" s="12"/>
      <c r="INB21" s="13"/>
      <c r="INC21" s="13"/>
      <c r="IND21" s="8"/>
      <c r="INE21" s="14"/>
      <c r="INF21" s="13"/>
      <c r="ING21" s="15"/>
      <c r="INH21" s="9"/>
      <c r="INI21" s="8"/>
      <c r="INJ21" s="9"/>
      <c r="INK21" s="12"/>
      <c r="INL21" s="16"/>
      <c r="INM21" s="7"/>
      <c r="INN21" s="7"/>
      <c r="INO21" s="13"/>
      <c r="INP21" s="8"/>
      <c r="INQ21" s="9"/>
      <c r="INR21" s="10"/>
      <c r="INS21" s="9"/>
      <c r="INT21" s="9"/>
      <c r="INU21" s="11"/>
      <c r="INV21" s="12"/>
      <c r="INW21" s="13"/>
      <c r="INX21" s="13"/>
      <c r="INY21" s="8"/>
      <c r="INZ21" s="14"/>
      <c r="IOA21" s="13"/>
      <c r="IOB21" s="15"/>
      <c r="IOC21" s="9"/>
      <c r="IOD21" s="8"/>
      <c r="IOE21" s="9"/>
      <c r="IOF21" s="12"/>
      <c r="IOG21" s="16"/>
      <c r="IOH21" s="7"/>
      <c r="IOI21" s="7"/>
      <c r="IOJ21" s="13"/>
      <c r="IOK21" s="8"/>
      <c r="IOL21" s="9"/>
      <c r="IOM21" s="10"/>
      <c r="ION21" s="9"/>
      <c r="IOO21" s="9"/>
      <c r="IOP21" s="11"/>
      <c r="IOQ21" s="12"/>
      <c r="IOR21" s="13"/>
      <c r="IOS21" s="13"/>
      <c r="IOT21" s="8"/>
      <c r="IOU21" s="14"/>
      <c r="IOV21" s="13"/>
      <c r="IOW21" s="15"/>
      <c r="IOX21" s="9"/>
      <c r="IOY21" s="8"/>
      <c r="IOZ21" s="9"/>
      <c r="IPA21" s="12"/>
      <c r="IPB21" s="16"/>
      <c r="IPC21" s="7"/>
      <c r="IPD21" s="7"/>
      <c r="IPE21" s="13"/>
      <c r="IPF21" s="8"/>
      <c r="IPG21" s="9"/>
      <c r="IPH21" s="10"/>
      <c r="IPI21" s="9"/>
      <c r="IPJ21" s="9"/>
      <c r="IPK21" s="11"/>
      <c r="IPL21" s="12"/>
      <c r="IPM21" s="13"/>
      <c r="IPN21" s="13"/>
      <c r="IPO21" s="8"/>
      <c r="IPP21" s="14"/>
      <c r="IPQ21" s="13"/>
      <c r="IPR21" s="15"/>
      <c r="IPS21" s="9"/>
      <c r="IPT21" s="8"/>
      <c r="IPU21" s="9"/>
      <c r="IPV21" s="12"/>
      <c r="IPW21" s="16"/>
      <c r="IPX21" s="7"/>
      <c r="IPY21" s="7"/>
      <c r="IPZ21" s="13"/>
      <c r="IQA21" s="8"/>
      <c r="IQB21" s="9"/>
      <c r="IQC21" s="10"/>
      <c r="IQD21" s="9"/>
      <c r="IQE21" s="9"/>
      <c r="IQF21" s="11"/>
      <c r="IQG21" s="12"/>
      <c r="IQH21" s="13"/>
      <c r="IQI21" s="13"/>
      <c r="IQJ21" s="8"/>
      <c r="IQK21" s="14"/>
      <c r="IQL21" s="13"/>
      <c r="IQM21" s="15"/>
      <c r="IQN21" s="9"/>
      <c r="IQO21" s="8"/>
      <c r="IQP21" s="9"/>
      <c r="IQQ21" s="12"/>
      <c r="IQR21" s="16"/>
      <c r="IQS21" s="7"/>
      <c r="IQT21" s="7"/>
      <c r="IQU21" s="13"/>
      <c r="IQV21" s="8"/>
      <c r="IQW21" s="9"/>
      <c r="IQX21" s="10"/>
      <c r="IQY21" s="9"/>
      <c r="IQZ21" s="9"/>
      <c r="IRA21" s="11"/>
      <c r="IRB21" s="12"/>
      <c r="IRC21" s="13"/>
      <c r="IRD21" s="13"/>
      <c r="IRE21" s="8"/>
      <c r="IRF21" s="14"/>
      <c r="IRG21" s="13"/>
      <c r="IRH21" s="15"/>
      <c r="IRI21" s="9"/>
      <c r="IRJ21" s="8"/>
      <c r="IRK21" s="9"/>
      <c r="IRL21" s="12"/>
      <c r="IRM21" s="16"/>
      <c r="IRN21" s="7"/>
      <c r="IRO21" s="7"/>
      <c r="IRP21" s="13"/>
      <c r="IRQ21" s="8"/>
      <c r="IRR21" s="9"/>
      <c r="IRS21" s="10"/>
      <c r="IRT21" s="9"/>
      <c r="IRU21" s="9"/>
      <c r="IRV21" s="11"/>
      <c r="IRW21" s="12"/>
      <c r="IRX21" s="13"/>
      <c r="IRY21" s="13"/>
      <c r="IRZ21" s="8"/>
      <c r="ISA21" s="14"/>
      <c r="ISB21" s="13"/>
      <c r="ISC21" s="15"/>
      <c r="ISD21" s="9"/>
      <c r="ISE21" s="8"/>
      <c r="ISF21" s="9"/>
      <c r="ISG21" s="12"/>
      <c r="ISH21" s="16"/>
      <c r="ISI21" s="7"/>
      <c r="ISJ21" s="7"/>
      <c r="ISK21" s="13"/>
      <c r="ISL21" s="8"/>
      <c r="ISM21" s="9"/>
      <c r="ISN21" s="10"/>
      <c r="ISO21" s="9"/>
      <c r="ISP21" s="9"/>
      <c r="ISQ21" s="11"/>
      <c r="ISR21" s="12"/>
      <c r="ISS21" s="13"/>
      <c r="IST21" s="13"/>
      <c r="ISU21" s="8"/>
      <c r="ISV21" s="14"/>
      <c r="ISW21" s="13"/>
      <c r="ISX21" s="15"/>
      <c r="ISY21" s="9"/>
      <c r="ISZ21" s="8"/>
      <c r="ITA21" s="9"/>
      <c r="ITB21" s="12"/>
      <c r="ITC21" s="16"/>
      <c r="ITD21" s="7"/>
      <c r="ITE21" s="7"/>
      <c r="ITF21" s="13"/>
      <c r="ITG21" s="8"/>
      <c r="ITH21" s="9"/>
      <c r="ITI21" s="10"/>
      <c r="ITJ21" s="9"/>
      <c r="ITK21" s="9"/>
      <c r="ITL21" s="11"/>
      <c r="ITM21" s="12"/>
      <c r="ITN21" s="13"/>
      <c r="ITO21" s="13"/>
      <c r="ITP21" s="8"/>
      <c r="ITQ21" s="14"/>
      <c r="ITR21" s="13"/>
      <c r="ITS21" s="15"/>
      <c r="ITT21" s="9"/>
      <c r="ITU21" s="8"/>
      <c r="ITV21" s="9"/>
      <c r="ITW21" s="12"/>
      <c r="ITX21" s="16"/>
      <c r="ITY21" s="7"/>
      <c r="ITZ21" s="7"/>
      <c r="IUA21" s="13"/>
      <c r="IUB21" s="8"/>
      <c r="IUC21" s="9"/>
      <c r="IUD21" s="10"/>
      <c r="IUE21" s="9"/>
      <c r="IUF21" s="9"/>
      <c r="IUG21" s="11"/>
      <c r="IUH21" s="12"/>
      <c r="IUI21" s="13"/>
      <c r="IUJ21" s="13"/>
      <c r="IUK21" s="8"/>
      <c r="IUL21" s="14"/>
      <c r="IUM21" s="13"/>
      <c r="IUN21" s="15"/>
      <c r="IUO21" s="9"/>
      <c r="IUP21" s="8"/>
      <c r="IUQ21" s="9"/>
      <c r="IUR21" s="12"/>
      <c r="IUS21" s="16"/>
      <c r="IUT21" s="7"/>
      <c r="IUU21" s="7"/>
      <c r="IUV21" s="13"/>
      <c r="IUW21" s="8"/>
      <c r="IUX21" s="9"/>
      <c r="IUY21" s="10"/>
      <c r="IUZ21" s="9"/>
      <c r="IVA21" s="9"/>
      <c r="IVB21" s="11"/>
      <c r="IVC21" s="12"/>
      <c r="IVD21" s="13"/>
      <c r="IVE21" s="13"/>
      <c r="IVF21" s="8"/>
      <c r="IVG21" s="14"/>
      <c r="IVH21" s="13"/>
      <c r="IVI21" s="15"/>
      <c r="IVJ21" s="9"/>
      <c r="IVK21" s="8"/>
      <c r="IVL21" s="9"/>
      <c r="IVM21" s="12"/>
      <c r="IVN21" s="16"/>
      <c r="IVO21" s="7"/>
      <c r="IVP21" s="7"/>
      <c r="IVQ21" s="13"/>
      <c r="IVR21" s="8"/>
      <c r="IVS21" s="9"/>
      <c r="IVT21" s="10"/>
      <c r="IVU21" s="9"/>
      <c r="IVV21" s="9"/>
      <c r="IVW21" s="11"/>
      <c r="IVX21" s="12"/>
      <c r="IVY21" s="13"/>
      <c r="IVZ21" s="13"/>
      <c r="IWA21" s="8"/>
      <c r="IWB21" s="14"/>
      <c r="IWC21" s="13"/>
      <c r="IWD21" s="15"/>
      <c r="IWE21" s="9"/>
      <c r="IWF21" s="8"/>
      <c r="IWG21" s="9"/>
      <c r="IWH21" s="12"/>
      <c r="IWI21" s="16"/>
      <c r="IWJ21" s="7"/>
      <c r="IWK21" s="7"/>
      <c r="IWL21" s="13"/>
      <c r="IWM21" s="8"/>
      <c r="IWN21" s="9"/>
      <c r="IWO21" s="10"/>
      <c r="IWP21" s="9"/>
      <c r="IWQ21" s="9"/>
      <c r="IWR21" s="11"/>
      <c r="IWS21" s="12"/>
      <c r="IWT21" s="13"/>
      <c r="IWU21" s="13"/>
      <c r="IWV21" s="8"/>
      <c r="IWW21" s="14"/>
      <c r="IWX21" s="13"/>
      <c r="IWY21" s="15"/>
      <c r="IWZ21" s="9"/>
      <c r="IXA21" s="8"/>
      <c r="IXB21" s="9"/>
      <c r="IXC21" s="12"/>
      <c r="IXD21" s="16"/>
      <c r="IXE21" s="7"/>
      <c r="IXF21" s="7"/>
      <c r="IXG21" s="13"/>
      <c r="IXH21" s="8"/>
      <c r="IXI21" s="9"/>
      <c r="IXJ21" s="10"/>
      <c r="IXK21" s="9"/>
      <c r="IXL21" s="9"/>
      <c r="IXM21" s="11"/>
      <c r="IXN21" s="12"/>
      <c r="IXO21" s="13"/>
      <c r="IXP21" s="13"/>
      <c r="IXQ21" s="8"/>
      <c r="IXR21" s="14"/>
      <c r="IXS21" s="13"/>
      <c r="IXT21" s="15"/>
      <c r="IXU21" s="9"/>
      <c r="IXV21" s="8"/>
      <c r="IXW21" s="9"/>
      <c r="IXX21" s="12"/>
      <c r="IXY21" s="16"/>
      <c r="IXZ21" s="7"/>
      <c r="IYA21" s="7"/>
      <c r="IYB21" s="13"/>
      <c r="IYC21" s="8"/>
      <c r="IYD21" s="9"/>
      <c r="IYE21" s="10"/>
      <c r="IYF21" s="9"/>
      <c r="IYG21" s="9"/>
      <c r="IYH21" s="11"/>
      <c r="IYI21" s="12"/>
      <c r="IYJ21" s="13"/>
      <c r="IYK21" s="13"/>
      <c r="IYL21" s="8"/>
      <c r="IYM21" s="14"/>
      <c r="IYN21" s="13"/>
      <c r="IYO21" s="15"/>
      <c r="IYP21" s="9"/>
      <c r="IYQ21" s="8"/>
      <c r="IYR21" s="9"/>
      <c r="IYS21" s="12"/>
      <c r="IYT21" s="16"/>
      <c r="IYU21" s="7"/>
      <c r="IYV21" s="7"/>
      <c r="IYW21" s="13"/>
      <c r="IYX21" s="8"/>
      <c r="IYY21" s="9"/>
      <c r="IYZ21" s="10"/>
      <c r="IZA21" s="9"/>
      <c r="IZB21" s="9"/>
      <c r="IZC21" s="11"/>
      <c r="IZD21" s="12"/>
      <c r="IZE21" s="13"/>
      <c r="IZF21" s="13"/>
      <c r="IZG21" s="8"/>
      <c r="IZH21" s="14"/>
      <c r="IZI21" s="13"/>
      <c r="IZJ21" s="15"/>
      <c r="IZK21" s="9"/>
      <c r="IZL21" s="8"/>
      <c r="IZM21" s="9"/>
      <c r="IZN21" s="12"/>
      <c r="IZO21" s="16"/>
      <c r="IZP21" s="7"/>
      <c r="IZQ21" s="7"/>
      <c r="IZR21" s="13"/>
      <c r="IZS21" s="8"/>
      <c r="IZT21" s="9"/>
      <c r="IZU21" s="10"/>
      <c r="IZV21" s="9"/>
      <c r="IZW21" s="9"/>
      <c r="IZX21" s="11"/>
      <c r="IZY21" s="12"/>
      <c r="IZZ21" s="13"/>
      <c r="JAA21" s="13"/>
      <c r="JAB21" s="8"/>
      <c r="JAC21" s="14"/>
      <c r="JAD21" s="13"/>
      <c r="JAE21" s="15"/>
      <c r="JAF21" s="9"/>
      <c r="JAG21" s="8"/>
      <c r="JAH21" s="9"/>
      <c r="JAI21" s="12"/>
      <c r="JAJ21" s="16"/>
      <c r="JAK21" s="7"/>
      <c r="JAL21" s="7"/>
      <c r="JAM21" s="13"/>
      <c r="JAN21" s="8"/>
      <c r="JAO21" s="9"/>
      <c r="JAP21" s="10"/>
      <c r="JAQ21" s="9"/>
      <c r="JAR21" s="9"/>
      <c r="JAS21" s="11"/>
      <c r="JAT21" s="12"/>
      <c r="JAU21" s="13"/>
      <c r="JAV21" s="13"/>
      <c r="JAW21" s="8"/>
      <c r="JAX21" s="14"/>
      <c r="JAY21" s="13"/>
      <c r="JAZ21" s="15"/>
      <c r="JBA21" s="9"/>
      <c r="JBB21" s="8"/>
      <c r="JBC21" s="9"/>
      <c r="JBD21" s="12"/>
      <c r="JBE21" s="16"/>
      <c r="JBF21" s="7"/>
      <c r="JBG21" s="7"/>
      <c r="JBH21" s="13"/>
      <c r="JBI21" s="8"/>
      <c r="JBJ21" s="9"/>
      <c r="JBK21" s="10"/>
      <c r="JBL21" s="9"/>
      <c r="JBM21" s="9"/>
      <c r="JBN21" s="11"/>
      <c r="JBO21" s="12"/>
      <c r="JBP21" s="13"/>
      <c r="JBQ21" s="13"/>
      <c r="JBR21" s="8"/>
      <c r="JBS21" s="14"/>
      <c r="JBT21" s="13"/>
      <c r="JBU21" s="15"/>
      <c r="JBV21" s="9"/>
      <c r="JBW21" s="8"/>
      <c r="JBX21" s="9"/>
      <c r="JBY21" s="12"/>
      <c r="JBZ21" s="16"/>
      <c r="JCA21" s="7"/>
      <c r="JCB21" s="7"/>
      <c r="JCC21" s="13"/>
      <c r="JCD21" s="8"/>
      <c r="JCE21" s="9"/>
      <c r="JCF21" s="10"/>
      <c r="JCG21" s="9"/>
      <c r="JCH21" s="9"/>
      <c r="JCI21" s="11"/>
      <c r="JCJ21" s="12"/>
      <c r="JCK21" s="13"/>
      <c r="JCL21" s="13"/>
      <c r="JCM21" s="8"/>
      <c r="JCN21" s="14"/>
      <c r="JCO21" s="13"/>
      <c r="JCP21" s="15"/>
      <c r="JCQ21" s="9"/>
      <c r="JCR21" s="8"/>
      <c r="JCS21" s="9"/>
      <c r="JCT21" s="12"/>
      <c r="JCU21" s="16"/>
      <c r="JCV21" s="7"/>
      <c r="JCW21" s="7"/>
      <c r="JCX21" s="13"/>
      <c r="JCY21" s="8"/>
      <c r="JCZ21" s="9"/>
      <c r="JDA21" s="10"/>
      <c r="JDB21" s="9"/>
      <c r="JDC21" s="9"/>
      <c r="JDD21" s="11"/>
      <c r="JDE21" s="12"/>
      <c r="JDF21" s="13"/>
      <c r="JDG21" s="13"/>
      <c r="JDH21" s="8"/>
      <c r="JDI21" s="14"/>
      <c r="JDJ21" s="13"/>
      <c r="JDK21" s="15"/>
      <c r="JDL21" s="9"/>
      <c r="JDM21" s="8"/>
      <c r="JDN21" s="9"/>
      <c r="JDO21" s="12"/>
      <c r="JDP21" s="16"/>
      <c r="JDQ21" s="7"/>
      <c r="JDR21" s="7"/>
      <c r="JDS21" s="13"/>
      <c r="JDT21" s="8"/>
      <c r="JDU21" s="9"/>
      <c r="JDV21" s="10"/>
      <c r="JDW21" s="9"/>
      <c r="JDX21" s="9"/>
      <c r="JDY21" s="11"/>
      <c r="JDZ21" s="12"/>
      <c r="JEA21" s="13"/>
      <c r="JEB21" s="13"/>
      <c r="JEC21" s="8"/>
      <c r="JED21" s="14"/>
      <c r="JEE21" s="13"/>
      <c r="JEF21" s="15"/>
      <c r="JEG21" s="9"/>
      <c r="JEH21" s="8"/>
      <c r="JEI21" s="9"/>
      <c r="JEJ21" s="12"/>
      <c r="JEK21" s="16"/>
      <c r="JEL21" s="7"/>
      <c r="JEM21" s="7"/>
      <c r="JEN21" s="13"/>
      <c r="JEO21" s="8"/>
      <c r="JEP21" s="9"/>
      <c r="JEQ21" s="10"/>
      <c r="JER21" s="9"/>
      <c r="JES21" s="9"/>
      <c r="JET21" s="11"/>
      <c r="JEU21" s="12"/>
      <c r="JEV21" s="13"/>
      <c r="JEW21" s="13"/>
      <c r="JEX21" s="8"/>
      <c r="JEY21" s="14"/>
      <c r="JEZ21" s="13"/>
      <c r="JFA21" s="15"/>
      <c r="JFB21" s="9"/>
      <c r="JFC21" s="8"/>
      <c r="JFD21" s="9"/>
      <c r="JFE21" s="12"/>
      <c r="JFF21" s="16"/>
      <c r="JFG21" s="7"/>
      <c r="JFH21" s="7"/>
      <c r="JFI21" s="13"/>
      <c r="JFJ21" s="8"/>
      <c r="JFK21" s="9"/>
      <c r="JFL21" s="10"/>
      <c r="JFM21" s="9"/>
      <c r="JFN21" s="9"/>
      <c r="JFO21" s="11"/>
      <c r="JFP21" s="12"/>
      <c r="JFQ21" s="13"/>
      <c r="JFR21" s="13"/>
      <c r="JFS21" s="8"/>
      <c r="JFT21" s="14"/>
      <c r="JFU21" s="13"/>
      <c r="JFV21" s="15"/>
      <c r="JFW21" s="9"/>
      <c r="JFX21" s="8"/>
      <c r="JFY21" s="9"/>
      <c r="JFZ21" s="12"/>
      <c r="JGA21" s="16"/>
      <c r="JGB21" s="7"/>
      <c r="JGC21" s="7"/>
      <c r="JGD21" s="13"/>
      <c r="JGE21" s="8"/>
      <c r="JGF21" s="9"/>
      <c r="JGG21" s="10"/>
      <c r="JGH21" s="9"/>
      <c r="JGI21" s="9"/>
      <c r="JGJ21" s="11"/>
      <c r="JGK21" s="12"/>
      <c r="JGL21" s="13"/>
      <c r="JGM21" s="13"/>
      <c r="JGN21" s="8"/>
      <c r="JGO21" s="14"/>
      <c r="JGP21" s="13"/>
      <c r="JGQ21" s="15"/>
      <c r="JGR21" s="9"/>
      <c r="JGS21" s="8"/>
      <c r="JGT21" s="9"/>
      <c r="JGU21" s="12"/>
      <c r="JGV21" s="16"/>
      <c r="JGW21" s="7"/>
      <c r="JGX21" s="7"/>
      <c r="JGY21" s="13"/>
      <c r="JGZ21" s="8"/>
      <c r="JHA21" s="9"/>
      <c r="JHB21" s="10"/>
      <c r="JHC21" s="9"/>
      <c r="JHD21" s="9"/>
      <c r="JHE21" s="11"/>
      <c r="JHF21" s="12"/>
      <c r="JHG21" s="13"/>
      <c r="JHH21" s="13"/>
      <c r="JHI21" s="8"/>
      <c r="JHJ21" s="14"/>
      <c r="JHK21" s="13"/>
      <c r="JHL21" s="15"/>
      <c r="JHM21" s="9"/>
      <c r="JHN21" s="8"/>
      <c r="JHO21" s="9"/>
      <c r="JHP21" s="12"/>
      <c r="JHQ21" s="16"/>
      <c r="JHR21" s="7"/>
      <c r="JHS21" s="7"/>
      <c r="JHT21" s="13"/>
      <c r="JHU21" s="8"/>
      <c r="JHV21" s="9"/>
      <c r="JHW21" s="10"/>
      <c r="JHX21" s="9"/>
      <c r="JHY21" s="9"/>
      <c r="JHZ21" s="11"/>
      <c r="JIA21" s="12"/>
      <c r="JIB21" s="13"/>
      <c r="JIC21" s="13"/>
      <c r="JID21" s="8"/>
      <c r="JIE21" s="14"/>
      <c r="JIF21" s="13"/>
      <c r="JIG21" s="15"/>
      <c r="JIH21" s="9"/>
      <c r="JII21" s="8"/>
      <c r="JIJ21" s="9"/>
      <c r="JIK21" s="12"/>
      <c r="JIL21" s="16"/>
      <c r="JIM21" s="7"/>
      <c r="JIN21" s="7"/>
      <c r="JIO21" s="13"/>
      <c r="JIP21" s="8"/>
      <c r="JIQ21" s="9"/>
      <c r="JIR21" s="10"/>
      <c r="JIS21" s="9"/>
      <c r="JIT21" s="9"/>
      <c r="JIU21" s="11"/>
      <c r="JIV21" s="12"/>
      <c r="JIW21" s="13"/>
      <c r="JIX21" s="13"/>
      <c r="JIY21" s="8"/>
      <c r="JIZ21" s="14"/>
      <c r="JJA21" s="13"/>
      <c r="JJB21" s="15"/>
      <c r="JJC21" s="9"/>
      <c r="JJD21" s="8"/>
      <c r="JJE21" s="9"/>
      <c r="JJF21" s="12"/>
      <c r="JJG21" s="16"/>
      <c r="JJH21" s="7"/>
      <c r="JJI21" s="7"/>
      <c r="JJJ21" s="13"/>
      <c r="JJK21" s="8"/>
      <c r="JJL21" s="9"/>
      <c r="JJM21" s="10"/>
      <c r="JJN21" s="9"/>
      <c r="JJO21" s="9"/>
      <c r="JJP21" s="11"/>
      <c r="JJQ21" s="12"/>
      <c r="JJR21" s="13"/>
      <c r="JJS21" s="13"/>
      <c r="JJT21" s="8"/>
      <c r="JJU21" s="14"/>
      <c r="JJV21" s="13"/>
      <c r="JJW21" s="15"/>
      <c r="JJX21" s="9"/>
      <c r="JJY21" s="8"/>
      <c r="JJZ21" s="9"/>
      <c r="JKA21" s="12"/>
      <c r="JKB21" s="16"/>
      <c r="JKC21" s="7"/>
      <c r="JKD21" s="7"/>
      <c r="JKE21" s="13"/>
      <c r="JKF21" s="8"/>
      <c r="JKG21" s="9"/>
      <c r="JKH21" s="10"/>
      <c r="JKI21" s="9"/>
      <c r="JKJ21" s="9"/>
      <c r="JKK21" s="11"/>
      <c r="JKL21" s="12"/>
      <c r="JKM21" s="13"/>
      <c r="JKN21" s="13"/>
      <c r="JKO21" s="8"/>
      <c r="JKP21" s="14"/>
      <c r="JKQ21" s="13"/>
      <c r="JKR21" s="15"/>
      <c r="JKS21" s="9"/>
      <c r="JKT21" s="8"/>
      <c r="JKU21" s="9"/>
      <c r="JKV21" s="12"/>
      <c r="JKW21" s="16"/>
      <c r="JKX21" s="7"/>
      <c r="JKY21" s="7"/>
      <c r="JKZ21" s="13"/>
      <c r="JLA21" s="8"/>
      <c r="JLB21" s="9"/>
      <c r="JLC21" s="10"/>
      <c r="JLD21" s="9"/>
      <c r="JLE21" s="9"/>
      <c r="JLF21" s="11"/>
      <c r="JLG21" s="12"/>
      <c r="JLH21" s="13"/>
      <c r="JLI21" s="13"/>
      <c r="JLJ21" s="8"/>
      <c r="JLK21" s="14"/>
      <c r="JLL21" s="13"/>
      <c r="JLM21" s="15"/>
      <c r="JLN21" s="9"/>
      <c r="JLO21" s="8"/>
      <c r="JLP21" s="9"/>
      <c r="JLQ21" s="12"/>
      <c r="JLR21" s="16"/>
      <c r="JLS21" s="7"/>
      <c r="JLT21" s="7"/>
      <c r="JLU21" s="13"/>
      <c r="JLV21" s="8"/>
      <c r="JLW21" s="9"/>
      <c r="JLX21" s="10"/>
      <c r="JLY21" s="9"/>
      <c r="JLZ21" s="9"/>
      <c r="JMA21" s="11"/>
      <c r="JMB21" s="12"/>
      <c r="JMC21" s="13"/>
      <c r="JMD21" s="13"/>
      <c r="JME21" s="8"/>
      <c r="JMF21" s="14"/>
      <c r="JMG21" s="13"/>
      <c r="JMH21" s="15"/>
      <c r="JMI21" s="9"/>
      <c r="JMJ21" s="8"/>
      <c r="JMK21" s="9"/>
      <c r="JML21" s="12"/>
      <c r="JMM21" s="16"/>
      <c r="JMN21" s="7"/>
      <c r="JMO21" s="7"/>
      <c r="JMP21" s="13"/>
      <c r="JMQ21" s="8"/>
      <c r="JMR21" s="9"/>
      <c r="JMS21" s="10"/>
      <c r="JMT21" s="9"/>
      <c r="JMU21" s="9"/>
      <c r="JMV21" s="11"/>
      <c r="JMW21" s="12"/>
      <c r="JMX21" s="13"/>
      <c r="JMY21" s="13"/>
      <c r="JMZ21" s="8"/>
      <c r="JNA21" s="14"/>
      <c r="JNB21" s="13"/>
      <c r="JNC21" s="15"/>
      <c r="JND21" s="9"/>
      <c r="JNE21" s="8"/>
      <c r="JNF21" s="9"/>
      <c r="JNG21" s="12"/>
      <c r="JNH21" s="16"/>
      <c r="JNI21" s="7"/>
      <c r="JNJ21" s="7"/>
      <c r="JNK21" s="13"/>
      <c r="JNL21" s="8"/>
      <c r="JNM21" s="9"/>
      <c r="JNN21" s="10"/>
      <c r="JNO21" s="9"/>
      <c r="JNP21" s="9"/>
      <c r="JNQ21" s="11"/>
      <c r="JNR21" s="12"/>
      <c r="JNS21" s="13"/>
      <c r="JNT21" s="13"/>
      <c r="JNU21" s="8"/>
      <c r="JNV21" s="14"/>
      <c r="JNW21" s="13"/>
      <c r="JNX21" s="15"/>
      <c r="JNY21" s="9"/>
      <c r="JNZ21" s="8"/>
      <c r="JOA21" s="9"/>
      <c r="JOB21" s="12"/>
      <c r="JOC21" s="16"/>
      <c r="JOD21" s="7"/>
      <c r="JOE21" s="7"/>
      <c r="JOF21" s="13"/>
      <c r="JOG21" s="8"/>
      <c r="JOH21" s="9"/>
      <c r="JOI21" s="10"/>
      <c r="JOJ21" s="9"/>
      <c r="JOK21" s="9"/>
      <c r="JOL21" s="11"/>
      <c r="JOM21" s="12"/>
      <c r="JON21" s="13"/>
      <c r="JOO21" s="13"/>
      <c r="JOP21" s="8"/>
      <c r="JOQ21" s="14"/>
      <c r="JOR21" s="13"/>
      <c r="JOS21" s="15"/>
      <c r="JOT21" s="9"/>
      <c r="JOU21" s="8"/>
      <c r="JOV21" s="9"/>
      <c r="JOW21" s="12"/>
      <c r="JOX21" s="16"/>
      <c r="JOY21" s="7"/>
      <c r="JOZ21" s="7"/>
      <c r="JPA21" s="13"/>
      <c r="JPB21" s="8"/>
      <c r="JPC21" s="9"/>
      <c r="JPD21" s="10"/>
      <c r="JPE21" s="9"/>
      <c r="JPF21" s="9"/>
      <c r="JPG21" s="11"/>
      <c r="JPH21" s="12"/>
      <c r="JPI21" s="13"/>
      <c r="JPJ21" s="13"/>
      <c r="JPK21" s="8"/>
      <c r="JPL21" s="14"/>
      <c r="JPM21" s="13"/>
      <c r="JPN21" s="15"/>
      <c r="JPO21" s="9"/>
      <c r="JPP21" s="8"/>
      <c r="JPQ21" s="9"/>
      <c r="JPR21" s="12"/>
      <c r="JPS21" s="16"/>
      <c r="JPT21" s="7"/>
      <c r="JPU21" s="7"/>
      <c r="JPV21" s="13"/>
      <c r="JPW21" s="8"/>
      <c r="JPX21" s="9"/>
      <c r="JPY21" s="10"/>
      <c r="JPZ21" s="9"/>
      <c r="JQA21" s="9"/>
      <c r="JQB21" s="11"/>
      <c r="JQC21" s="12"/>
      <c r="JQD21" s="13"/>
      <c r="JQE21" s="13"/>
      <c r="JQF21" s="8"/>
      <c r="JQG21" s="14"/>
      <c r="JQH21" s="13"/>
      <c r="JQI21" s="15"/>
      <c r="JQJ21" s="9"/>
      <c r="JQK21" s="8"/>
      <c r="JQL21" s="9"/>
      <c r="JQM21" s="12"/>
      <c r="JQN21" s="16"/>
      <c r="JQO21" s="7"/>
      <c r="JQP21" s="7"/>
      <c r="JQQ21" s="13"/>
      <c r="JQR21" s="8"/>
      <c r="JQS21" s="9"/>
      <c r="JQT21" s="10"/>
      <c r="JQU21" s="9"/>
      <c r="JQV21" s="9"/>
      <c r="JQW21" s="11"/>
      <c r="JQX21" s="12"/>
      <c r="JQY21" s="13"/>
      <c r="JQZ21" s="13"/>
      <c r="JRA21" s="8"/>
      <c r="JRB21" s="14"/>
      <c r="JRC21" s="13"/>
      <c r="JRD21" s="15"/>
      <c r="JRE21" s="9"/>
      <c r="JRF21" s="8"/>
      <c r="JRG21" s="9"/>
      <c r="JRH21" s="12"/>
      <c r="JRI21" s="16"/>
      <c r="JRJ21" s="7"/>
      <c r="JRK21" s="7"/>
      <c r="JRL21" s="13"/>
      <c r="JRM21" s="8"/>
      <c r="JRN21" s="9"/>
      <c r="JRO21" s="10"/>
      <c r="JRP21" s="9"/>
      <c r="JRQ21" s="9"/>
      <c r="JRR21" s="11"/>
      <c r="JRS21" s="12"/>
      <c r="JRT21" s="13"/>
      <c r="JRU21" s="13"/>
      <c r="JRV21" s="8"/>
      <c r="JRW21" s="14"/>
      <c r="JRX21" s="13"/>
      <c r="JRY21" s="15"/>
      <c r="JRZ21" s="9"/>
      <c r="JSA21" s="8"/>
      <c r="JSB21" s="9"/>
      <c r="JSC21" s="12"/>
      <c r="JSD21" s="16"/>
      <c r="JSE21" s="7"/>
      <c r="JSF21" s="7"/>
      <c r="JSG21" s="13"/>
      <c r="JSH21" s="8"/>
      <c r="JSI21" s="9"/>
      <c r="JSJ21" s="10"/>
      <c r="JSK21" s="9"/>
      <c r="JSL21" s="9"/>
      <c r="JSM21" s="11"/>
      <c r="JSN21" s="12"/>
      <c r="JSO21" s="13"/>
      <c r="JSP21" s="13"/>
      <c r="JSQ21" s="8"/>
      <c r="JSR21" s="14"/>
      <c r="JSS21" s="13"/>
      <c r="JST21" s="15"/>
      <c r="JSU21" s="9"/>
      <c r="JSV21" s="8"/>
      <c r="JSW21" s="9"/>
      <c r="JSX21" s="12"/>
      <c r="JSY21" s="16"/>
      <c r="JSZ21" s="7"/>
      <c r="JTA21" s="7"/>
      <c r="JTB21" s="13"/>
      <c r="JTC21" s="8"/>
      <c r="JTD21" s="9"/>
      <c r="JTE21" s="10"/>
      <c r="JTF21" s="9"/>
      <c r="JTG21" s="9"/>
      <c r="JTH21" s="11"/>
      <c r="JTI21" s="12"/>
      <c r="JTJ21" s="13"/>
      <c r="JTK21" s="13"/>
      <c r="JTL21" s="8"/>
      <c r="JTM21" s="14"/>
      <c r="JTN21" s="13"/>
      <c r="JTO21" s="15"/>
      <c r="JTP21" s="9"/>
      <c r="JTQ21" s="8"/>
      <c r="JTR21" s="9"/>
      <c r="JTS21" s="12"/>
      <c r="JTT21" s="16"/>
      <c r="JTU21" s="7"/>
      <c r="JTV21" s="7"/>
      <c r="JTW21" s="13"/>
      <c r="JTX21" s="8"/>
      <c r="JTY21" s="9"/>
      <c r="JTZ21" s="10"/>
      <c r="JUA21" s="9"/>
      <c r="JUB21" s="9"/>
      <c r="JUC21" s="11"/>
      <c r="JUD21" s="12"/>
      <c r="JUE21" s="13"/>
      <c r="JUF21" s="13"/>
      <c r="JUG21" s="8"/>
      <c r="JUH21" s="14"/>
      <c r="JUI21" s="13"/>
      <c r="JUJ21" s="15"/>
      <c r="JUK21" s="9"/>
      <c r="JUL21" s="8"/>
      <c r="JUM21" s="9"/>
      <c r="JUN21" s="12"/>
      <c r="JUO21" s="16"/>
      <c r="JUP21" s="7"/>
      <c r="JUQ21" s="7"/>
      <c r="JUR21" s="13"/>
      <c r="JUS21" s="8"/>
      <c r="JUT21" s="9"/>
      <c r="JUU21" s="10"/>
      <c r="JUV21" s="9"/>
      <c r="JUW21" s="9"/>
      <c r="JUX21" s="11"/>
      <c r="JUY21" s="12"/>
      <c r="JUZ21" s="13"/>
      <c r="JVA21" s="13"/>
      <c r="JVB21" s="8"/>
      <c r="JVC21" s="14"/>
      <c r="JVD21" s="13"/>
      <c r="JVE21" s="15"/>
      <c r="JVF21" s="9"/>
      <c r="JVG21" s="8"/>
      <c r="JVH21" s="9"/>
      <c r="JVI21" s="12"/>
      <c r="JVJ21" s="16"/>
      <c r="JVK21" s="7"/>
      <c r="JVL21" s="7"/>
      <c r="JVM21" s="13"/>
      <c r="JVN21" s="8"/>
      <c r="JVO21" s="9"/>
      <c r="JVP21" s="10"/>
      <c r="JVQ21" s="9"/>
      <c r="JVR21" s="9"/>
      <c r="JVS21" s="11"/>
      <c r="JVT21" s="12"/>
      <c r="JVU21" s="13"/>
      <c r="JVV21" s="13"/>
      <c r="JVW21" s="8"/>
      <c r="JVX21" s="14"/>
      <c r="JVY21" s="13"/>
      <c r="JVZ21" s="15"/>
      <c r="JWA21" s="9"/>
      <c r="JWB21" s="8"/>
      <c r="JWC21" s="9"/>
      <c r="JWD21" s="12"/>
      <c r="JWE21" s="16"/>
      <c r="JWF21" s="7"/>
      <c r="JWG21" s="7"/>
      <c r="JWH21" s="13"/>
      <c r="JWI21" s="8"/>
      <c r="JWJ21" s="9"/>
      <c r="JWK21" s="10"/>
      <c r="JWL21" s="9"/>
      <c r="JWM21" s="9"/>
      <c r="JWN21" s="11"/>
      <c r="JWO21" s="12"/>
      <c r="JWP21" s="13"/>
      <c r="JWQ21" s="13"/>
      <c r="JWR21" s="8"/>
      <c r="JWS21" s="14"/>
      <c r="JWT21" s="13"/>
      <c r="JWU21" s="15"/>
      <c r="JWV21" s="9"/>
      <c r="JWW21" s="8"/>
      <c r="JWX21" s="9"/>
      <c r="JWY21" s="12"/>
      <c r="JWZ21" s="16"/>
      <c r="JXA21" s="7"/>
      <c r="JXB21" s="7"/>
      <c r="JXC21" s="13"/>
      <c r="JXD21" s="8"/>
      <c r="JXE21" s="9"/>
      <c r="JXF21" s="10"/>
      <c r="JXG21" s="9"/>
      <c r="JXH21" s="9"/>
      <c r="JXI21" s="11"/>
      <c r="JXJ21" s="12"/>
      <c r="JXK21" s="13"/>
      <c r="JXL21" s="13"/>
      <c r="JXM21" s="8"/>
      <c r="JXN21" s="14"/>
      <c r="JXO21" s="13"/>
      <c r="JXP21" s="15"/>
      <c r="JXQ21" s="9"/>
      <c r="JXR21" s="8"/>
      <c r="JXS21" s="9"/>
      <c r="JXT21" s="12"/>
      <c r="JXU21" s="16"/>
      <c r="JXV21" s="7"/>
      <c r="JXW21" s="7"/>
      <c r="JXX21" s="13"/>
      <c r="JXY21" s="8"/>
      <c r="JXZ21" s="9"/>
      <c r="JYA21" s="10"/>
      <c r="JYB21" s="9"/>
      <c r="JYC21" s="9"/>
      <c r="JYD21" s="11"/>
      <c r="JYE21" s="12"/>
      <c r="JYF21" s="13"/>
      <c r="JYG21" s="13"/>
      <c r="JYH21" s="8"/>
      <c r="JYI21" s="14"/>
      <c r="JYJ21" s="13"/>
      <c r="JYK21" s="15"/>
      <c r="JYL21" s="9"/>
      <c r="JYM21" s="8"/>
      <c r="JYN21" s="9"/>
      <c r="JYO21" s="12"/>
      <c r="JYP21" s="16"/>
      <c r="JYQ21" s="7"/>
      <c r="JYR21" s="7"/>
      <c r="JYS21" s="13"/>
      <c r="JYT21" s="8"/>
      <c r="JYU21" s="9"/>
      <c r="JYV21" s="10"/>
      <c r="JYW21" s="9"/>
      <c r="JYX21" s="9"/>
      <c r="JYY21" s="11"/>
      <c r="JYZ21" s="12"/>
      <c r="JZA21" s="13"/>
      <c r="JZB21" s="13"/>
      <c r="JZC21" s="8"/>
      <c r="JZD21" s="14"/>
      <c r="JZE21" s="13"/>
      <c r="JZF21" s="15"/>
      <c r="JZG21" s="9"/>
      <c r="JZH21" s="8"/>
      <c r="JZI21" s="9"/>
      <c r="JZJ21" s="12"/>
      <c r="JZK21" s="16"/>
      <c r="JZL21" s="7"/>
      <c r="JZM21" s="7"/>
      <c r="JZN21" s="13"/>
      <c r="JZO21" s="8"/>
      <c r="JZP21" s="9"/>
      <c r="JZQ21" s="10"/>
      <c r="JZR21" s="9"/>
      <c r="JZS21" s="9"/>
      <c r="JZT21" s="11"/>
      <c r="JZU21" s="12"/>
      <c r="JZV21" s="13"/>
      <c r="JZW21" s="13"/>
      <c r="JZX21" s="8"/>
      <c r="JZY21" s="14"/>
      <c r="JZZ21" s="13"/>
      <c r="KAA21" s="15"/>
      <c r="KAB21" s="9"/>
      <c r="KAC21" s="8"/>
      <c r="KAD21" s="9"/>
      <c r="KAE21" s="12"/>
      <c r="KAF21" s="16"/>
      <c r="KAG21" s="7"/>
      <c r="KAH21" s="7"/>
      <c r="KAI21" s="13"/>
      <c r="KAJ21" s="8"/>
      <c r="KAK21" s="9"/>
      <c r="KAL21" s="10"/>
      <c r="KAM21" s="9"/>
      <c r="KAN21" s="9"/>
      <c r="KAO21" s="11"/>
      <c r="KAP21" s="12"/>
      <c r="KAQ21" s="13"/>
      <c r="KAR21" s="13"/>
      <c r="KAS21" s="8"/>
      <c r="KAT21" s="14"/>
      <c r="KAU21" s="13"/>
      <c r="KAV21" s="15"/>
      <c r="KAW21" s="9"/>
      <c r="KAX21" s="8"/>
      <c r="KAY21" s="9"/>
      <c r="KAZ21" s="12"/>
      <c r="KBA21" s="16"/>
      <c r="KBB21" s="7"/>
      <c r="KBC21" s="7"/>
      <c r="KBD21" s="13"/>
      <c r="KBE21" s="8"/>
      <c r="KBF21" s="9"/>
      <c r="KBG21" s="10"/>
      <c r="KBH21" s="9"/>
      <c r="KBI21" s="9"/>
      <c r="KBJ21" s="11"/>
      <c r="KBK21" s="12"/>
      <c r="KBL21" s="13"/>
      <c r="KBM21" s="13"/>
      <c r="KBN21" s="8"/>
      <c r="KBO21" s="14"/>
      <c r="KBP21" s="13"/>
      <c r="KBQ21" s="15"/>
      <c r="KBR21" s="9"/>
      <c r="KBS21" s="8"/>
      <c r="KBT21" s="9"/>
      <c r="KBU21" s="12"/>
      <c r="KBV21" s="16"/>
      <c r="KBW21" s="7"/>
      <c r="KBX21" s="7"/>
      <c r="KBY21" s="13"/>
      <c r="KBZ21" s="8"/>
      <c r="KCA21" s="9"/>
      <c r="KCB21" s="10"/>
      <c r="KCC21" s="9"/>
      <c r="KCD21" s="9"/>
      <c r="KCE21" s="11"/>
      <c r="KCF21" s="12"/>
      <c r="KCG21" s="13"/>
      <c r="KCH21" s="13"/>
      <c r="KCI21" s="8"/>
      <c r="KCJ21" s="14"/>
      <c r="KCK21" s="13"/>
      <c r="KCL21" s="15"/>
      <c r="KCM21" s="9"/>
      <c r="KCN21" s="8"/>
      <c r="KCO21" s="9"/>
      <c r="KCP21" s="12"/>
      <c r="KCQ21" s="16"/>
      <c r="KCR21" s="7"/>
      <c r="KCS21" s="7"/>
      <c r="KCT21" s="13"/>
      <c r="KCU21" s="8"/>
      <c r="KCV21" s="9"/>
      <c r="KCW21" s="10"/>
      <c r="KCX21" s="9"/>
      <c r="KCY21" s="9"/>
      <c r="KCZ21" s="11"/>
      <c r="KDA21" s="12"/>
      <c r="KDB21" s="13"/>
      <c r="KDC21" s="13"/>
      <c r="KDD21" s="8"/>
      <c r="KDE21" s="14"/>
      <c r="KDF21" s="13"/>
      <c r="KDG21" s="15"/>
      <c r="KDH21" s="9"/>
      <c r="KDI21" s="8"/>
      <c r="KDJ21" s="9"/>
      <c r="KDK21" s="12"/>
      <c r="KDL21" s="16"/>
      <c r="KDM21" s="7"/>
      <c r="KDN21" s="7"/>
      <c r="KDO21" s="13"/>
      <c r="KDP21" s="8"/>
      <c r="KDQ21" s="9"/>
      <c r="KDR21" s="10"/>
      <c r="KDS21" s="9"/>
      <c r="KDT21" s="9"/>
      <c r="KDU21" s="11"/>
      <c r="KDV21" s="12"/>
      <c r="KDW21" s="13"/>
      <c r="KDX21" s="13"/>
      <c r="KDY21" s="8"/>
      <c r="KDZ21" s="14"/>
      <c r="KEA21" s="13"/>
      <c r="KEB21" s="15"/>
      <c r="KEC21" s="9"/>
      <c r="KED21" s="8"/>
      <c r="KEE21" s="9"/>
      <c r="KEF21" s="12"/>
      <c r="KEG21" s="16"/>
      <c r="KEH21" s="7"/>
      <c r="KEI21" s="7"/>
      <c r="KEJ21" s="13"/>
      <c r="KEK21" s="8"/>
      <c r="KEL21" s="9"/>
      <c r="KEM21" s="10"/>
      <c r="KEN21" s="9"/>
      <c r="KEO21" s="9"/>
      <c r="KEP21" s="11"/>
      <c r="KEQ21" s="12"/>
      <c r="KER21" s="13"/>
      <c r="KES21" s="13"/>
      <c r="KET21" s="8"/>
      <c r="KEU21" s="14"/>
      <c r="KEV21" s="13"/>
      <c r="KEW21" s="15"/>
      <c r="KEX21" s="9"/>
      <c r="KEY21" s="8"/>
      <c r="KEZ21" s="9"/>
      <c r="KFA21" s="12"/>
      <c r="KFB21" s="16"/>
      <c r="KFC21" s="7"/>
      <c r="KFD21" s="7"/>
      <c r="KFE21" s="13"/>
      <c r="KFF21" s="8"/>
      <c r="KFG21" s="9"/>
      <c r="KFH21" s="10"/>
      <c r="KFI21" s="9"/>
      <c r="KFJ21" s="9"/>
      <c r="KFK21" s="11"/>
      <c r="KFL21" s="12"/>
      <c r="KFM21" s="13"/>
      <c r="KFN21" s="13"/>
      <c r="KFO21" s="8"/>
      <c r="KFP21" s="14"/>
      <c r="KFQ21" s="13"/>
      <c r="KFR21" s="15"/>
      <c r="KFS21" s="9"/>
      <c r="KFT21" s="8"/>
      <c r="KFU21" s="9"/>
      <c r="KFV21" s="12"/>
      <c r="KFW21" s="16"/>
      <c r="KFX21" s="7"/>
      <c r="KFY21" s="7"/>
      <c r="KFZ21" s="13"/>
      <c r="KGA21" s="8"/>
      <c r="KGB21" s="9"/>
      <c r="KGC21" s="10"/>
      <c r="KGD21" s="9"/>
      <c r="KGE21" s="9"/>
      <c r="KGF21" s="11"/>
      <c r="KGG21" s="12"/>
      <c r="KGH21" s="13"/>
      <c r="KGI21" s="13"/>
      <c r="KGJ21" s="8"/>
      <c r="KGK21" s="14"/>
      <c r="KGL21" s="13"/>
      <c r="KGM21" s="15"/>
      <c r="KGN21" s="9"/>
      <c r="KGO21" s="8"/>
      <c r="KGP21" s="9"/>
      <c r="KGQ21" s="12"/>
      <c r="KGR21" s="16"/>
      <c r="KGS21" s="7"/>
      <c r="KGT21" s="7"/>
      <c r="KGU21" s="13"/>
      <c r="KGV21" s="8"/>
      <c r="KGW21" s="9"/>
      <c r="KGX21" s="10"/>
      <c r="KGY21" s="9"/>
      <c r="KGZ21" s="9"/>
      <c r="KHA21" s="11"/>
      <c r="KHB21" s="12"/>
      <c r="KHC21" s="13"/>
      <c r="KHD21" s="13"/>
      <c r="KHE21" s="8"/>
      <c r="KHF21" s="14"/>
      <c r="KHG21" s="13"/>
      <c r="KHH21" s="15"/>
      <c r="KHI21" s="9"/>
      <c r="KHJ21" s="8"/>
      <c r="KHK21" s="9"/>
      <c r="KHL21" s="12"/>
      <c r="KHM21" s="16"/>
      <c r="KHN21" s="7"/>
      <c r="KHO21" s="7"/>
      <c r="KHP21" s="13"/>
      <c r="KHQ21" s="8"/>
      <c r="KHR21" s="9"/>
      <c r="KHS21" s="10"/>
      <c r="KHT21" s="9"/>
      <c r="KHU21" s="9"/>
      <c r="KHV21" s="11"/>
      <c r="KHW21" s="12"/>
      <c r="KHX21" s="13"/>
      <c r="KHY21" s="13"/>
      <c r="KHZ21" s="8"/>
      <c r="KIA21" s="14"/>
      <c r="KIB21" s="13"/>
      <c r="KIC21" s="15"/>
      <c r="KID21" s="9"/>
      <c r="KIE21" s="8"/>
      <c r="KIF21" s="9"/>
      <c r="KIG21" s="12"/>
      <c r="KIH21" s="16"/>
      <c r="KII21" s="7"/>
      <c r="KIJ21" s="7"/>
      <c r="KIK21" s="13"/>
      <c r="KIL21" s="8"/>
      <c r="KIM21" s="9"/>
      <c r="KIN21" s="10"/>
      <c r="KIO21" s="9"/>
      <c r="KIP21" s="9"/>
      <c r="KIQ21" s="11"/>
      <c r="KIR21" s="12"/>
      <c r="KIS21" s="13"/>
      <c r="KIT21" s="13"/>
      <c r="KIU21" s="8"/>
      <c r="KIV21" s="14"/>
      <c r="KIW21" s="13"/>
      <c r="KIX21" s="15"/>
      <c r="KIY21" s="9"/>
      <c r="KIZ21" s="8"/>
      <c r="KJA21" s="9"/>
      <c r="KJB21" s="12"/>
      <c r="KJC21" s="16"/>
      <c r="KJD21" s="7"/>
      <c r="KJE21" s="7"/>
      <c r="KJF21" s="13"/>
      <c r="KJG21" s="8"/>
      <c r="KJH21" s="9"/>
      <c r="KJI21" s="10"/>
      <c r="KJJ21" s="9"/>
      <c r="KJK21" s="9"/>
      <c r="KJL21" s="11"/>
      <c r="KJM21" s="12"/>
      <c r="KJN21" s="13"/>
      <c r="KJO21" s="13"/>
      <c r="KJP21" s="8"/>
      <c r="KJQ21" s="14"/>
      <c r="KJR21" s="13"/>
      <c r="KJS21" s="15"/>
      <c r="KJT21" s="9"/>
      <c r="KJU21" s="8"/>
      <c r="KJV21" s="9"/>
      <c r="KJW21" s="12"/>
      <c r="KJX21" s="16"/>
      <c r="KJY21" s="7"/>
      <c r="KJZ21" s="7"/>
      <c r="KKA21" s="13"/>
      <c r="KKB21" s="8"/>
      <c r="KKC21" s="9"/>
      <c r="KKD21" s="10"/>
      <c r="KKE21" s="9"/>
      <c r="KKF21" s="9"/>
      <c r="KKG21" s="11"/>
      <c r="KKH21" s="12"/>
      <c r="KKI21" s="13"/>
      <c r="KKJ21" s="13"/>
      <c r="KKK21" s="8"/>
      <c r="KKL21" s="14"/>
      <c r="KKM21" s="13"/>
      <c r="KKN21" s="15"/>
      <c r="KKO21" s="9"/>
      <c r="KKP21" s="8"/>
      <c r="KKQ21" s="9"/>
      <c r="KKR21" s="12"/>
      <c r="KKS21" s="16"/>
      <c r="KKT21" s="7"/>
      <c r="KKU21" s="7"/>
      <c r="KKV21" s="13"/>
      <c r="KKW21" s="8"/>
      <c r="KKX21" s="9"/>
      <c r="KKY21" s="10"/>
      <c r="KKZ21" s="9"/>
      <c r="KLA21" s="9"/>
      <c r="KLB21" s="11"/>
      <c r="KLC21" s="12"/>
      <c r="KLD21" s="13"/>
      <c r="KLE21" s="13"/>
      <c r="KLF21" s="8"/>
      <c r="KLG21" s="14"/>
      <c r="KLH21" s="13"/>
      <c r="KLI21" s="15"/>
      <c r="KLJ21" s="9"/>
      <c r="KLK21" s="8"/>
      <c r="KLL21" s="9"/>
      <c r="KLM21" s="12"/>
      <c r="KLN21" s="16"/>
      <c r="KLO21" s="7"/>
      <c r="KLP21" s="7"/>
      <c r="KLQ21" s="13"/>
      <c r="KLR21" s="8"/>
      <c r="KLS21" s="9"/>
      <c r="KLT21" s="10"/>
      <c r="KLU21" s="9"/>
      <c r="KLV21" s="9"/>
      <c r="KLW21" s="11"/>
      <c r="KLX21" s="12"/>
      <c r="KLY21" s="13"/>
      <c r="KLZ21" s="13"/>
      <c r="KMA21" s="8"/>
      <c r="KMB21" s="14"/>
      <c r="KMC21" s="13"/>
      <c r="KMD21" s="15"/>
      <c r="KME21" s="9"/>
      <c r="KMF21" s="8"/>
      <c r="KMG21" s="9"/>
      <c r="KMH21" s="12"/>
      <c r="KMI21" s="16"/>
      <c r="KMJ21" s="7"/>
      <c r="KMK21" s="7"/>
      <c r="KML21" s="13"/>
      <c r="KMM21" s="8"/>
      <c r="KMN21" s="9"/>
      <c r="KMO21" s="10"/>
      <c r="KMP21" s="9"/>
      <c r="KMQ21" s="9"/>
      <c r="KMR21" s="11"/>
      <c r="KMS21" s="12"/>
      <c r="KMT21" s="13"/>
      <c r="KMU21" s="13"/>
      <c r="KMV21" s="8"/>
      <c r="KMW21" s="14"/>
      <c r="KMX21" s="13"/>
      <c r="KMY21" s="15"/>
      <c r="KMZ21" s="9"/>
      <c r="KNA21" s="8"/>
      <c r="KNB21" s="9"/>
      <c r="KNC21" s="12"/>
      <c r="KND21" s="16"/>
      <c r="KNE21" s="7"/>
      <c r="KNF21" s="7"/>
      <c r="KNG21" s="13"/>
      <c r="KNH21" s="8"/>
      <c r="KNI21" s="9"/>
      <c r="KNJ21" s="10"/>
      <c r="KNK21" s="9"/>
      <c r="KNL21" s="9"/>
      <c r="KNM21" s="11"/>
      <c r="KNN21" s="12"/>
      <c r="KNO21" s="13"/>
      <c r="KNP21" s="13"/>
      <c r="KNQ21" s="8"/>
      <c r="KNR21" s="14"/>
      <c r="KNS21" s="13"/>
      <c r="KNT21" s="15"/>
      <c r="KNU21" s="9"/>
      <c r="KNV21" s="8"/>
      <c r="KNW21" s="9"/>
      <c r="KNX21" s="12"/>
      <c r="KNY21" s="16"/>
      <c r="KNZ21" s="7"/>
      <c r="KOA21" s="7"/>
      <c r="KOB21" s="13"/>
      <c r="KOC21" s="8"/>
      <c r="KOD21" s="9"/>
      <c r="KOE21" s="10"/>
      <c r="KOF21" s="9"/>
      <c r="KOG21" s="9"/>
      <c r="KOH21" s="11"/>
      <c r="KOI21" s="12"/>
      <c r="KOJ21" s="13"/>
      <c r="KOK21" s="13"/>
      <c r="KOL21" s="8"/>
      <c r="KOM21" s="14"/>
      <c r="KON21" s="13"/>
      <c r="KOO21" s="15"/>
      <c r="KOP21" s="9"/>
      <c r="KOQ21" s="8"/>
      <c r="KOR21" s="9"/>
      <c r="KOS21" s="12"/>
      <c r="KOT21" s="16"/>
      <c r="KOU21" s="7"/>
      <c r="KOV21" s="7"/>
      <c r="KOW21" s="13"/>
      <c r="KOX21" s="8"/>
      <c r="KOY21" s="9"/>
      <c r="KOZ21" s="10"/>
      <c r="KPA21" s="9"/>
      <c r="KPB21" s="9"/>
      <c r="KPC21" s="11"/>
      <c r="KPD21" s="12"/>
      <c r="KPE21" s="13"/>
      <c r="KPF21" s="13"/>
      <c r="KPG21" s="8"/>
      <c r="KPH21" s="14"/>
      <c r="KPI21" s="13"/>
      <c r="KPJ21" s="15"/>
      <c r="KPK21" s="9"/>
      <c r="KPL21" s="8"/>
      <c r="KPM21" s="9"/>
      <c r="KPN21" s="12"/>
      <c r="KPO21" s="16"/>
      <c r="KPP21" s="7"/>
      <c r="KPQ21" s="7"/>
      <c r="KPR21" s="13"/>
      <c r="KPS21" s="8"/>
      <c r="KPT21" s="9"/>
      <c r="KPU21" s="10"/>
      <c r="KPV21" s="9"/>
      <c r="KPW21" s="9"/>
      <c r="KPX21" s="11"/>
      <c r="KPY21" s="12"/>
      <c r="KPZ21" s="13"/>
      <c r="KQA21" s="13"/>
      <c r="KQB21" s="8"/>
      <c r="KQC21" s="14"/>
      <c r="KQD21" s="13"/>
      <c r="KQE21" s="15"/>
      <c r="KQF21" s="9"/>
      <c r="KQG21" s="8"/>
      <c r="KQH21" s="9"/>
      <c r="KQI21" s="12"/>
      <c r="KQJ21" s="16"/>
      <c r="KQK21" s="7"/>
      <c r="KQL21" s="7"/>
      <c r="KQM21" s="13"/>
      <c r="KQN21" s="8"/>
      <c r="KQO21" s="9"/>
      <c r="KQP21" s="10"/>
      <c r="KQQ21" s="9"/>
      <c r="KQR21" s="9"/>
      <c r="KQS21" s="11"/>
      <c r="KQT21" s="12"/>
      <c r="KQU21" s="13"/>
      <c r="KQV21" s="13"/>
      <c r="KQW21" s="8"/>
      <c r="KQX21" s="14"/>
      <c r="KQY21" s="13"/>
      <c r="KQZ21" s="15"/>
      <c r="KRA21" s="9"/>
      <c r="KRB21" s="8"/>
      <c r="KRC21" s="9"/>
      <c r="KRD21" s="12"/>
      <c r="KRE21" s="16"/>
      <c r="KRF21" s="7"/>
      <c r="KRG21" s="7"/>
      <c r="KRH21" s="13"/>
      <c r="KRI21" s="8"/>
      <c r="KRJ21" s="9"/>
      <c r="KRK21" s="10"/>
      <c r="KRL21" s="9"/>
      <c r="KRM21" s="9"/>
      <c r="KRN21" s="11"/>
      <c r="KRO21" s="12"/>
      <c r="KRP21" s="13"/>
      <c r="KRQ21" s="13"/>
      <c r="KRR21" s="8"/>
      <c r="KRS21" s="14"/>
      <c r="KRT21" s="13"/>
      <c r="KRU21" s="15"/>
      <c r="KRV21" s="9"/>
      <c r="KRW21" s="8"/>
      <c r="KRX21" s="9"/>
      <c r="KRY21" s="12"/>
      <c r="KRZ21" s="16"/>
      <c r="KSA21" s="7"/>
      <c r="KSB21" s="7"/>
      <c r="KSC21" s="13"/>
      <c r="KSD21" s="8"/>
      <c r="KSE21" s="9"/>
      <c r="KSF21" s="10"/>
      <c r="KSG21" s="9"/>
      <c r="KSH21" s="9"/>
      <c r="KSI21" s="11"/>
      <c r="KSJ21" s="12"/>
      <c r="KSK21" s="13"/>
      <c r="KSL21" s="13"/>
      <c r="KSM21" s="8"/>
      <c r="KSN21" s="14"/>
      <c r="KSO21" s="13"/>
      <c r="KSP21" s="15"/>
      <c r="KSQ21" s="9"/>
      <c r="KSR21" s="8"/>
      <c r="KSS21" s="9"/>
      <c r="KST21" s="12"/>
      <c r="KSU21" s="16"/>
      <c r="KSV21" s="7"/>
      <c r="KSW21" s="7"/>
      <c r="KSX21" s="13"/>
      <c r="KSY21" s="8"/>
      <c r="KSZ21" s="9"/>
      <c r="KTA21" s="10"/>
      <c r="KTB21" s="9"/>
      <c r="KTC21" s="9"/>
      <c r="KTD21" s="11"/>
      <c r="KTE21" s="12"/>
      <c r="KTF21" s="13"/>
      <c r="KTG21" s="13"/>
      <c r="KTH21" s="8"/>
      <c r="KTI21" s="14"/>
      <c r="KTJ21" s="13"/>
      <c r="KTK21" s="15"/>
      <c r="KTL21" s="9"/>
      <c r="KTM21" s="8"/>
      <c r="KTN21" s="9"/>
      <c r="KTO21" s="12"/>
      <c r="KTP21" s="16"/>
      <c r="KTQ21" s="7"/>
      <c r="KTR21" s="7"/>
      <c r="KTS21" s="13"/>
      <c r="KTT21" s="8"/>
      <c r="KTU21" s="9"/>
      <c r="KTV21" s="10"/>
      <c r="KTW21" s="9"/>
      <c r="KTX21" s="9"/>
      <c r="KTY21" s="11"/>
      <c r="KTZ21" s="12"/>
      <c r="KUA21" s="13"/>
      <c r="KUB21" s="13"/>
      <c r="KUC21" s="8"/>
      <c r="KUD21" s="14"/>
      <c r="KUE21" s="13"/>
      <c r="KUF21" s="15"/>
      <c r="KUG21" s="9"/>
      <c r="KUH21" s="8"/>
      <c r="KUI21" s="9"/>
      <c r="KUJ21" s="12"/>
      <c r="KUK21" s="16"/>
      <c r="KUL21" s="7"/>
      <c r="KUM21" s="7"/>
      <c r="KUN21" s="13"/>
      <c r="KUO21" s="8"/>
      <c r="KUP21" s="9"/>
      <c r="KUQ21" s="10"/>
      <c r="KUR21" s="9"/>
      <c r="KUS21" s="9"/>
      <c r="KUT21" s="11"/>
      <c r="KUU21" s="12"/>
      <c r="KUV21" s="13"/>
      <c r="KUW21" s="13"/>
      <c r="KUX21" s="8"/>
      <c r="KUY21" s="14"/>
      <c r="KUZ21" s="13"/>
      <c r="KVA21" s="15"/>
      <c r="KVB21" s="9"/>
      <c r="KVC21" s="8"/>
      <c r="KVD21" s="9"/>
      <c r="KVE21" s="12"/>
      <c r="KVF21" s="16"/>
      <c r="KVG21" s="7"/>
      <c r="KVH21" s="7"/>
      <c r="KVI21" s="13"/>
      <c r="KVJ21" s="8"/>
      <c r="KVK21" s="9"/>
      <c r="KVL21" s="10"/>
      <c r="KVM21" s="9"/>
      <c r="KVN21" s="9"/>
      <c r="KVO21" s="11"/>
      <c r="KVP21" s="12"/>
      <c r="KVQ21" s="13"/>
      <c r="KVR21" s="13"/>
      <c r="KVS21" s="8"/>
      <c r="KVT21" s="14"/>
      <c r="KVU21" s="13"/>
      <c r="KVV21" s="15"/>
      <c r="KVW21" s="9"/>
      <c r="KVX21" s="8"/>
      <c r="KVY21" s="9"/>
      <c r="KVZ21" s="12"/>
      <c r="KWA21" s="16"/>
      <c r="KWB21" s="7"/>
      <c r="KWC21" s="7"/>
      <c r="KWD21" s="13"/>
      <c r="KWE21" s="8"/>
      <c r="KWF21" s="9"/>
      <c r="KWG21" s="10"/>
      <c r="KWH21" s="9"/>
      <c r="KWI21" s="9"/>
      <c r="KWJ21" s="11"/>
      <c r="KWK21" s="12"/>
      <c r="KWL21" s="13"/>
      <c r="KWM21" s="13"/>
      <c r="KWN21" s="8"/>
      <c r="KWO21" s="14"/>
      <c r="KWP21" s="13"/>
      <c r="KWQ21" s="15"/>
      <c r="KWR21" s="9"/>
      <c r="KWS21" s="8"/>
      <c r="KWT21" s="9"/>
      <c r="KWU21" s="12"/>
      <c r="KWV21" s="16"/>
      <c r="KWW21" s="7"/>
      <c r="KWX21" s="7"/>
      <c r="KWY21" s="13"/>
      <c r="KWZ21" s="8"/>
      <c r="KXA21" s="9"/>
      <c r="KXB21" s="10"/>
      <c r="KXC21" s="9"/>
      <c r="KXD21" s="9"/>
      <c r="KXE21" s="11"/>
      <c r="KXF21" s="12"/>
      <c r="KXG21" s="13"/>
      <c r="KXH21" s="13"/>
      <c r="KXI21" s="8"/>
      <c r="KXJ21" s="14"/>
      <c r="KXK21" s="13"/>
      <c r="KXL21" s="15"/>
      <c r="KXM21" s="9"/>
      <c r="KXN21" s="8"/>
      <c r="KXO21" s="9"/>
      <c r="KXP21" s="12"/>
      <c r="KXQ21" s="16"/>
      <c r="KXR21" s="7"/>
      <c r="KXS21" s="7"/>
      <c r="KXT21" s="13"/>
      <c r="KXU21" s="8"/>
      <c r="KXV21" s="9"/>
      <c r="KXW21" s="10"/>
      <c r="KXX21" s="9"/>
      <c r="KXY21" s="9"/>
      <c r="KXZ21" s="11"/>
      <c r="KYA21" s="12"/>
      <c r="KYB21" s="13"/>
      <c r="KYC21" s="13"/>
      <c r="KYD21" s="8"/>
      <c r="KYE21" s="14"/>
      <c r="KYF21" s="13"/>
      <c r="KYG21" s="15"/>
      <c r="KYH21" s="9"/>
      <c r="KYI21" s="8"/>
      <c r="KYJ21" s="9"/>
      <c r="KYK21" s="12"/>
      <c r="KYL21" s="16"/>
      <c r="KYM21" s="7"/>
      <c r="KYN21" s="7"/>
      <c r="KYO21" s="13"/>
      <c r="KYP21" s="8"/>
      <c r="KYQ21" s="9"/>
      <c r="KYR21" s="10"/>
      <c r="KYS21" s="9"/>
      <c r="KYT21" s="9"/>
      <c r="KYU21" s="11"/>
      <c r="KYV21" s="12"/>
      <c r="KYW21" s="13"/>
      <c r="KYX21" s="13"/>
      <c r="KYY21" s="8"/>
      <c r="KYZ21" s="14"/>
      <c r="KZA21" s="13"/>
      <c r="KZB21" s="15"/>
      <c r="KZC21" s="9"/>
      <c r="KZD21" s="8"/>
      <c r="KZE21" s="9"/>
      <c r="KZF21" s="12"/>
      <c r="KZG21" s="16"/>
      <c r="KZH21" s="7"/>
      <c r="KZI21" s="7"/>
      <c r="KZJ21" s="13"/>
      <c r="KZK21" s="8"/>
      <c r="KZL21" s="9"/>
      <c r="KZM21" s="10"/>
      <c r="KZN21" s="9"/>
      <c r="KZO21" s="9"/>
      <c r="KZP21" s="11"/>
      <c r="KZQ21" s="12"/>
      <c r="KZR21" s="13"/>
      <c r="KZS21" s="13"/>
      <c r="KZT21" s="8"/>
      <c r="KZU21" s="14"/>
      <c r="KZV21" s="13"/>
      <c r="KZW21" s="15"/>
      <c r="KZX21" s="9"/>
      <c r="KZY21" s="8"/>
      <c r="KZZ21" s="9"/>
      <c r="LAA21" s="12"/>
      <c r="LAB21" s="16"/>
      <c r="LAC21" s="7"/>
      <c r="LAD21" s="7"/>
      <c r="LAE21" s="13"/>
      <c r="LAF21" s="8"/>
      <c r="LAG21" s="9"/>
      <c r="LAH21" s="10"/>
      <c r="LAI21" s="9"/>
      <c r="LAJ21" s="9"/>
      <c r="LAK21" s="11"/>
      <c r="LAL21" s="12"/>
      <c r="LAM21" s="13"/>
      <c r="LAN21" s="13"/>
      <c r="LAO21" s="8"/>
      <c r="LAP21" s="14"/>
      <c r="LAQ21" s="13"/>
      <c r="LAR21" s="15"/>
      <c r="LAS21" s="9"/>
      <c r="LAT21" s="8"/>
      <c r="LAU21" s="9"/>
      <c r="LAV21" s="12"/>
      <c r="LAW21" s="16"/>
      <c r="LAX21" s="7"/>
      <c r="LAY21" s="7"/>
      <c r="LAZ21" s="13"/>
      <c r="LBA21" s="8"/>
      <c r="LBB21" s="9"/>
      <c r="LBC21" s="10"/>
      <c r="LBD21" s="9"/>
      <c r="LBE21" s="9"/>
      <c r="LBF21" s="11"/>
      <c r="LBG21" s="12"/>
      <c r="LBH21" s="13"/>
      <c r="LBI21" s="13"/>
      <c r="LBJ21" s="8"/>
      <c r="LBK21" s="14"/>
      <c r="LBL21" s="13"/>
      <c r="LBM21" s="15"/>
      <c r="LBN21" s="9"/>
      <c r="LBO21" s="8"/>
      <c r="LBP21" s="9"/>
      <c r="LBQ21" s="12"/>
      <c r="LBR21" s="16"/>
      <c r="LBS21" s="7"/>
      <c r="LBT21" s="7"/>
      <c r="LBU21" s="13"/>
      <c r="LBV21" s="8"/>
      <c r="LBW21" s="9"/>
      <c r="LBX21" s="10"/>
      <c r="LBY21" s="9"/>
      <c r="LBZ21" s="9"/>
      <c r="LCA21" s="11"/>
      <c r="LCB21" s="12"/>
      <c r="LCC21" s="13"/>
      <c r="LCD21" s="13"/>
      <c r="LCE21" s="8"/>
      <c r="LCF21" s="14"/>
      <c r="LCG21" s="13"/>
      <c r="LCH21" s="15"/>
      <c r="LCI21" s="9"/>
      <c r="LCJ21" s="8"/>
      <c r="LCK21" s="9"/>
      <c r="LCL21" s="12"/>
      <c r="LCM21" s="16"/>
      <c r="LCN21" s="7"/>
      <c r="LCO21" s="7"/>
      <c r="LCP21" s="13"/>
      <c r="LCQ21" s="8"/>
      <c r="LCR21" s="9"/>
      <c r="LCS21" s="10"/>
      <c r="LCT21" s="9"/>
      <c r="LCU21" s="9"/>
      <c r="LCV21" s="11"/>
      <c r="LCW21" s="12"/>
      <c r="LCX21" s="13"/>
      <c r="LCY21" s="13"/>
      <c r="LCZ21" s="8"/>
      <c r="LDA21" s="14"/>
      <c r="LDB21" s="13"/>
      <c r="LDC21" s="15"/>
      <c r="LDD21" s="9"/>
      <c r="LDE21" s="8"/>
      <c r="LDF21" s="9"/>
      <c r="LDG21" s="12"/>
      <c r="LDH21" s="16"/>
      <c r="LDI21" s="7"/>
      <c r="LDJ21" s="7"/>
      <c r="LDK21" s="13"/>
      <c r="LDL21" s="8"/>
      <c r="LDM21" s="9"/>
      <c r="LDN21" s="10"/>
      <c r="LDO21" s="9"/>
      <c r="LDP21" s="9"/>
      <c r="LDQ21" s="11"/>
      <c r="LDR21" s="12"/>
      <c r="LDS21" s="13"/>
      <c r="LDT21" s="13"/>
      <c r="LDU21" s="8"/>
      <c r="LDV21" s="14"/>
      <c r="LDW21" s="13"/>
      <c r="LDX21" s="15"/>
      <c r="LDY21" s="9"/>
      <c r="LDZ21" s="8"/>
      <c r="LEA21" s="9"/>
      <c r="LEB21" s="12"/>
      <c r="LEC21" s="16"/>
      <c r="LED21" s="7"/>
      <c r="LEE21" s="7"/>
      <c r="LEF21" s="13"/>
      <c r="LEG21" s="8"/>
      <c r="LEH21" s="9"/>
      <c r="LEI21" s="10"/>
      <c r="LEJ21" s="9"/>
      <c r="LEK21" s="9"/>
      <c r="LEL21" s="11"/>
      <c r="LEM21" s="12"/>
      <c r="LEN21" s="13"/>
      <c r="LEO21" s="13"/>
      <c r="LEP21" s="8"/>
      <c r="LEQ21" s="14"/>
      <c r="LER21" s="13"/>
      <c r="LES21" s="15"/>
      <c r="LET21" s="9"/>
      <c r="LEU21" s="8"/>
      <c r="LEV21" s="9"/>
      <c r="LEW21" s="12"/>
      <c r="LEX21" s="16"/>
      <c r="LEY21" s="7"/>
      <c r="LEZ21" s="7"/>
      <c r="LFA21" s="13"/>
      <c r="LFB21" s="8"/>
      <c r="LFC21" s="9"/>
      <c r="LFD21" s="10"/>
      <c r="LFE21" s="9"/>
      <c r="LFF21" s="9"/>
      <c r="LFG21" s="11"/>
      <c r="LFH21" s="12"/>
      <c r="LFI21" s="13"/>
      <c r="LFJ21" s="13"/>
      <c r="LFK21" s="8"/>
      <c r="LFL21" s="14"/>
      <c r="LFM21" s="13"/>
      <c r="LFN21" s="15"/>
      <c r="LFO21" s="9"/>
      <c r="LFP21" s="8"/>
      <c r="LFQ21" s="9"/>
      <c r="LFR21" s="12"/>
      <c r="LFS21" s="16"/>
      <c r="LFT21" s="7"/>
      <c r="LFU21" s="7"/>
      <c r="LFV21" s="13"/>
      <c r="LFW21" s="8"/>
      <c r="LFX21" s="9"/>
      <c r="LFY21" s="10"/>
      <c r="LFZ21" s="9"/>
      <c r="LGA21" s="9"/>
      <c r="LGB21" s="11"/>
      <c r="LGC21" s="12"/>
      <c r="LGD21" s="13"/>
      <c r="LGE21" s="13"/>
      <c r="LGF21" s="8"/>
      <c r="LGG21" s="14"/>
      <c r="LGH21" s="13"/>
      <c r="LGI21" s="15"/>
      <c r="LGJ21" s="9"/>
      <c r="LGK21" s="8"/>
      <c r="LGL21" s="9"/>
      <c r="LGM21" s="12"/>
      <c r="LGN21" s="16"/>
      <c r="LGO21" s="7"/>
      <c r="LGP21" s="7"/>
      <c r="LGQ21" s="13"/>
      <c r="LGR21" s="8"/>
      <c r="LGS21" s="9"/>
      <c r="LGT21" s="10"/>
      <c r="LGU21" s="9"/>
      <c r="LGV21" s="9"/>
      <c r="LGW21" s="11"/>
      <c r="LGX21" s="12"/>
      <c r="LGY21" s="13"/>
      <c r="LGZ21" s="13"/>
      <c r="LHA21" s="8"/>
      <c r="LHB21" s="14"/>
      <c r="LHC21" s="13"/>
      <c r="LHD21" s="15"/>
      <c r="LHE21" s="9"/>
      <c r="LHF21" s="8"/>
      <c r="LHG21" s="9"/>
      <c r="LHH21" s="12"/>
      <c r="LHI21" s="16"/>
      <c r="LHJ21" s="7"/>
      <c r="LHK21" s="7"/>
      <c r="LHL21" s="13"/>
      <c r="LHM21" s="8"/>
      <c r="LHN21" s="9"/>
      <c r="LHO21" s="10"/>
      <c r="LHP21" s="9"/>
      <c r="LHQ21" s="9"/>
      <c r="LHR21" s="11"/>
      <c r="LHS21" s="12"/>
      <c r="LHT21" s="13"/>
      <c r="LHU21" s="13"/>
      <c r="LHV21" s="8"/>
      <c r="LHW21" s="14"/>
      <c r="LHX21" s="13"/>
      <c r="LHY21" s="15"/>
      <c r="LHZ21" s="9"/>
      <c r="LIA21" s="8"/>
      <c r="LIB21" s="9"/>
      <c r="LIC21" s="12"/>
      <c r="LID21" s="16"/>
      <c r="LIE21" s="7"/>
      <c r="LIF21" s="7"/>
      <c r="LIG21" s="13"/>
      <c r="LIH21" s="8"/>
      <c r="LII21" s="9"/>
      <c r="LIJ21" s="10"/>
      <c r="LIK21" s="9"/>
      <c r="LIL21" s="9"/>
      <c r="LIM21" s="11"/>
      <c r="LIN21" s="12"/>
      <c r="LIO21" s="13"/>
      <c r="LIP21" s="13"/>
      <c r="LIQ21" s="8"/>
      <c r="LIR21" s="14"/>
      <c r="LIS21" s="13"/>
      <c r="LIT21" s="15"/>
      <c r="LIU21" s="9"/>
      <c r="LIV21" s="8"/>
      <c r="LIW21" s="9"/>
      <c r="LIX21" s="12"/>
      <c r="LIY21" s="16"/>
      <c r="LIZ21" s="7"/>
      <c r="LJA21" s="7"/>
      <c r="LJB21" s="13"/>
      <c r="LJC21" s="8"/>
      <c r="LJD21" s="9"/>
      <c r="LJE21" s="10"/>
      <c r="LJF21" s="9"/>
      <c r="LJG21" s="9"/>
      <c r="LJH21" s="11"/>
      <c r="LJI21" s="12"/>
      <c r="LJJ21" s="13"/>
      <c r="LJK21" s="13"/>
      <c r="LJL21" s="8"/>
      <c r="LJM21" s="14"/>
      <c r="LJN21" s="13"/>
      <c r="LJO21" s="15"/>
      <c r="LJP21" s="9"/>
      <c r="LJQ21" s="8"/>
      <c r="LJR21" s="9"/>
      <c r="LJS21" s="12"/>
      <c r="LJT21" s="16"/>
      <c r="LJU21" s="7"/>
      <c r="LJV21" s="7"/>
      <c r="LJW21" s="13"/>
      <c r="LJX21" s="8"/>
      <c r="LJY21" s="9"/>
      <c r="LJZ21" s="10"/>
      <c r="LKA21" s="9"/>
      <c r="LKB21" s="9"/>
      <c r="LKC21" s="11"/>
      <c r="LKD21" s="12"/>
      <c r="LKE21" s="13"/>
      <c r="LKF21" s="13"/>
      <c r="LKG21" s="8"/>
      <c r="LKH21" s="14"/>
      <c r="LKI21" s="13"/>
      <c r="LKJ21" s="15"/>
      <c r="LKK21" s="9"/>
      <c r="LKL21" s="8"/>
      <c r="LKM21" s="9"/>
      <c r="LKN21" s="12"/>
      <c r="LKO21" s="16"/>
      <c r="LKP21" s="7"/>
      <c r="LKQ21" s="7"/>
      <c r="LKR21" s="13"/>
      <c r="LKS21" s="8"/>
      <c r="LKT21" s="9"/>
      <c r="LKU21" s="10"/>
      <c r="LKV21" s="9"/>
      <c r="LKW21" s="9"/>
      <c r="LKX21" s="11"/>
      <c r="LKY21" s="12"/>
      <c r="LKZ21" s="13"/>
      <c r="LLA21" s="13"/>
      <c r="LLB21" s="8"/>
      <c r="LLC21" s="14"/>
      <c r="LLD21" s="13"/>
      <c r="LLE21" s="15"/>
      <c r="LLF21" s="9"/>
      <c r="LLG21" s="8"/>
      <c r="LLH21" s="9"/>
      <c r="LLI21" s="12"/>
      <c r="LLJ21" s="16"/>
      <c r="LLK21" s="7"/>
      <c r="LLL21" s="7"/>
      <c r="LLM21" s="13"/>
      <c r="LLN21" s="8"/>
      <c r="LLO21" s="9"/>
      <c r="LLP21" s="10"/>
      <c r="LLQ21" s="9"/>
      <c r="LLR21" s="9"/>
      <c r="LLS21" s="11"/>
      <c r="LLT21" s="12"/>
      <c r="LLU21" s="13"/>
      <c r="LLV21" s="13"/>
      <c r="LLW21" s="8"/>
      <c r="LLX21" s="14"/>
      <c r="LLY21" s="13"/>
      <c r="LLZ21" s="15"/>
      <c r="LMA21" s="9"/>
      <c r="LMB21" s="8"/>
      <c r="LMC21" s="9"/>
      <c r="LMD21" s="12"/>
      <c r="LME21" s="16"/>
      <c r="LMF21" s="7"/>
      <c r="LMG21" s="7"/>
      <c r="LMH21" s="13"/>
      <c r="LMI21" s="8"/>
      <c r="LMJ21" s="9"/>
      <c r="LMK21" s="10"/>
      <c r="LML21" s="9"/>
      <c r="LMM21" s="9"/>
      <c r="LMN21" s="11"/>
      <c r="LMO21" s="12"/>
      <c r="LMP21" s="13"/>
      <c r="LMQ21" s="13"/>
      <c r="LMR21" s="8"/>
      <c r="LMS21" s="14"/>
      <c r="LMT21" s="13"/>
      <c r="LMU21" s="15"/>
      <c r="LMV21" s="9"/>
      <c r="LMW21" s="8"/>
      <c r="LMX21" s="9"/>
      <c r="LMY21" s="12"/>
      <c r="LMZ21" s="16"/>
      <c r="LNA21" s="7"/>
      <c r="LNB21" s="7"/>
      <c r="LNC21" s="13"/>
      <c r="LND21" s="8"/>
      <c r="LNE21" s="9"/>
      <c r="LNF21" s="10"/>
      <c r="LNG21" s="9"/>
      <c r="LNH21" s="9"/>
      <c r="LNI21" s="11"/>
      <c r="LNJ21" s="12"/>
      <c r="LNK21" s="13"/>
      <c r="LNL21" s="13"/>
      <c r="LNM21" s="8"/>
      <c r="LNN21" s="14"/>
      <c r="LNO21" s="13"/>
      <c r="LNP21" s="15"/>
      <c r="LNQ21" s="9"/>
      <c r="LNR21" s="8"/>
      <c r="LNS21" s="9"/>
      <c r="LNT21" s="12"/>
      <c r="LNU21" s="16"/>
      <c r="LNV21" s="7"/>
      <c r="LNW21" s="7"/>
      <c r="LNX21" s="13"/>
      <c r="LNY21" s="8"/>
      <c r="LNZ21" s="9"/>
      <c r="LOA21" s="10"/>
      <c r="LOB21" s="9"/>
      <c r="LOC21" s="9"/>
      <c r="LOD21" s="11"/>
      <c r="LOE21" s="12"/>
      <c r="LOF21" s="13"/>
      <c r="LOG21" s="13"/>
      <c r="LOH21" s="8"/>
      <c r="LOI21" s="14"/>
      <c r="LOJ21" s="13"/>
      <c r="LOK21" s="15"/>
      <c r="LOL21" s="9"/>
      <c r="LOM21" s="8"/>
      <c r="LON21" s="9"/>
      <c r="LOO21" s="12"/>
      <c r="LOP21" s="16"/>
      <c r="LOQ21" s="7"/>
      <c r="LOR21" s="7"/>
      <c r="LOS21" s="13"/>
      <c r="LOT21" s="8"/>
      <c r="LOU21" s="9"/>
      <c r="LOV21" s="10"/>
      <c r="LOW21" s="9"/>
      <c r="LOX21" s="9"/>
      <c r="LOY21" s="11"/>
      <c r="LOZ21" s="12"/>
      <c r="LPA21" s="13"/>
      <c r="LPB21" s="13"/>
      <c r="LPC21" s="8"/>
      <c r="LPD21" s="14"/>
      <c r="LPE21" s="13"/>
      <c r="LPF21" s="15"/>
      <c r="LPG21" s="9"/>
      <c r="LPH21" s="8"/>
      <c r="LPI21" s="9"/>
      <c r="LPJ21" s="12"/>
      <c r="LPK21" s="16"/>
      <c r="LPL21" s="7"/>
      <c r="LPM21" s="7"/>
      <c r="LPN21" s="13"/>
      <c r="LPO21" s="8"/>
      <c r="LPP21" s="9"/>
      <c r="LPQ21" s="10"/>
      <c r="LPR21" s="9"/>
      <c r="LPS21" s="9"/>
      <c r="LPT21" s="11"/>
      <c r="LPU21" s="12"/>
      <c r="LPV21" s="13"/>
      <c r="LPW21" s="13"/>
      <c r="LPX21" s="8"/>
      <c r="LPY21" s="14"/>
      <c r="LPZ21" s="13"/>
      <c r="LQA21" s="15"/>
      <c r="LQB21" s="9"/>
      <c r="LQC21" s="8"/>
      <c r="LQD21" s="9"/>
      <c r="LQE21" s="12"/>
      <c r="LQF21" s="16"/>
      <c r="LQG21" s="7"/>
      <c r="LQH21" s="7"/>
      <c r="LQI21" s="13"/>
      <c r="LQJ21" s="8"/>
      <c r="LQK21" s="9"/>
      <c r="LQL21" s="10"/>
      <c r="LQM21" s="9"/>
      <c r="LQN21" s="9"/>
      <c r="LQO21" s="11"/>
      <c r="LQP21" s="12"/>
      <c r="LQQ21" s="13"/>
      <c r="LQR21" s="13"/>
      <c r="LQS21" s="8"/>
      <c r="LQT21" s="14"/>
      <c r="LQU21" s="13"/>
      <c r="LQV21" s="15"/>
      <c r="LQW21" s="9"/>
      <c r="LQX21" s="8"/>
      <c r="LQY21" s="9"/>
      <c r="LQZ21" s="12"/>
      <c r="LRA21" s="16"/>
      <c r="LRB21" s="7"/>
      <c r="LRC21" s="7"/>
      <c r="LRD21" s="13"/>
      <c r="LRE21" s="8"/>
      <c r="LRF21" s="9"/>
      <c r="LRG21" s="10"/>
      <c r="LRH21" s="9"/>
      <c r="LRI21" s="9"/>
      <c r="LRJ21" s="11"/>
      <c r="LRK21" s="12"/>
      <c r="LRL21" s="13"/>
      <c r="LRM21" s="13"/>
      <c r="LRN21" s="8"/>
      <c r="LRO21" s="14"/>
      <c r="LRP21" s="13"/>
      <c r="LRQ21" s="15"/>
      <c r="LRR21" s="9"/>
      <c r="LRS21" s="8"/>
      <c r="LRT21" s="9"/>
      <c r="LRU21" s="12"/>
      <c r="LRV21" s="16"/>
      <c r="LRW21" s="7"/>
      <c r="LRX21" s="7"/>
      <c r="LRY21" s="13"/>
      <c r="LRZ21" s="8"/>
      <c r="LSA21" s="9"/>
      <c r="LSB21" s="10"/>
      <c r="LSC21" s="9"/>
      <c r="LSD21" s="9"/>
      <c r="LSE21" s="11"/>
      <c r="LSF21" s="12"/>
      <c r="LSG21" s="13"/>
      <c r="LSH21" s="13"/>
      <c r="LSI21" s="8"/>
      <c r="LSJ21" s="14"/>
      <c r="LSK21" s="13"/>
      <c r="LSL21" s="15"/>
      <c r="LSM21" s="9"/>
      <c r="LSN21" s="8"/>
      <c r="LSO21" s="9"/>
      <c r="LSP21" s="12"/>
      <c r="LSQ21" s="16"/>
      <c r="LSR21" s="7"/>
      <c r="LSS21" s="7"/>
      <c r="LST21" s="13"/>
      <c r="LSU21" s="8"/>
      <c r="LSV21" s="9"/>
      <c r="LSW21" s="10"/>
      <c r="LSX21" s="9"/>
      <c r="LSY21" s="9"/>
      <c r="LSZ21" s="11"/>
      <c r="LTA21" s="12"/>
      <c r="LTB21" s="13"/>
      <c r="LTC21" s="13"/>
      <c r="LTD21" s="8"/>
      <c r="LTE21" s="14"/>
      <c r="LTF21" s="13"/>
      <c r="LTG21" s="15"/>
      <c r="LTH21" s="9"/>
      <c r="LTI21" s="8"/>
      <c r="LTJ21" s="9"/>
      <c r="LTK21" s="12"/>
      <c r="LTL21" s="16"/>
      <c r="LTM21" s="7"/>
      <c r="LTN21" s="7"/>
      <c r="LTO21" s="13"/>
      <c r="LTP21" s="8"/>
      <c r="LTQ21" s="9"/>
      <c r="LTR21" s="10"/>
      <c r="LTS21" s="9"/>
      <c r="LTT21" s="9"/>
      <c r="LTU21" s="11"/>
      <c r="LTV21" s="12"/>
      <c r="LTW21" s="13"/>
      <c r="LTX21" s="13"/>
      <c r="LTY21" s="8"/>
      <c r="LTZ21" s="14"/>
      <c r="LUA21" s="13"/>
      <c r="LUB21" s="15"/>
      <c r="LUC21" s="9"/>
      <c r="LUD21" s="8"/>
      <c r="LUE21" s="9"/>
      <c r="LUF21" s="12"/>
      <c r="LUG21" s="16"/>
      <c r="LUH21" s="7"/>
      <c r="LUI21" s="7"/>
      <c r="LUJ21" s="13"/>
      <c r="LUK21" s="8"/>
      <c r="LUL21" s="9"/>
      <c r="LUM21" s="10"/>
      <c r="LUN21" s="9"/>
      <c r="LUO21" s="9"/>
      <c r="LUP21" s="11"/>
      <c r="LUQ21" s="12"/>
      <c r="LUR21" s="13"/>
      <c r="LUS21" s="13"/>
      <c r="LUT21" s="8"/>
      <c r="LUU21" s="14"/>
      <c r="LUV21" s="13"/>
      <c r="LUW21" s="15"/>
      <c r="LUX21" s="9"/>
      <c r="LUY21" s="8"/>
      <c r="LUZ21" s="9"/>
      <c r="LVA21" s="12"/>
      <c r="LVB21" s="16"/>
      <c r="LVC21" s="7"/>
      <c r="LVD21" s="7"/>
      <c r="LVE21" s="13"/>
      <c r="LVF21" s="8"/>
      <c r="LVG21" s="9"/>
      <c r="LVH21" s="10"/>
      <c r="LVI21" s="9"/>
      <c r="LVJ21" s="9"/>
      <c r="LVK21" s="11"/>
      <c r="LVL21" s="12"/>
      <c r="LVM21" s="13"/>
      <c r="LVN21" s="13"/>
      <c r="LVO21" s="8"/>
      <c r="LVP21" s="14"/>
      <c r="LVQ21" s="13"/>
      <c r="LVR21" s="15"/>
      <c r="LVS21" s="9"/>
      <c r="LVT21" s="8"/>
      <c r="LVU21" s="9"/>
      <c r="LVV21" s="12"/>
      <c r="LVW21" s="16"/>
      <c r="LVX21" s="7"/>
      <c r="LVY21" s="7"/>
      <c r="LVZ21" s="13"/>
      <c r="LWA21" s="8"/>
      <c r="LWB21" s="9"/>
      <c r="LWC21" s="10"/>
      <c r="LWD21" s="9"/>
      <c r="LWE21" s="9"/>
      <c r="LWF21" s="11"/>
      <c r="LWG21" s="12"/>
      <c r="LWH21" s="13"/>
      <c r="LWI21" s="13"/>
      <c r="LWJ21" s="8"/>
      <c r="LWK21" s="14"/>
      <c r="LWL21" s="13"/>
      <c r="LWM21" s="15"/>
      <c r="LWN21" s="9"/>
      <c r="LWO21" s="8"/>
      <c r="LWP21" s="9"/>
      <c r="LWQ21" s="12"/>
      <c r="LWR21" s="16"/>
      <c r="LWS21" s="7"/>
      <c r="LWT21" s="7"/>
      <c r="LWU21" s="13"/>
      <c r="LWV21" s="8"/>
      <c r="LWW21" s="9"/>
      <c r="LWX21" s="10"/>
      <c r="LWY21" s="9"/>
      <c r="LWZ21" s="9"/>
      <c r="LXA21" s="11"/>
      <c r="LXB21" s="12"/>
      <c r="LXC21" s="13"/>
      <c r="LXD21" s="13"/>
      <c r="LXE21" s="8"/>
      <c r="LXF21" s="14"/>
      <c r="LXG21" s="13"/>
      <c r="LXH21" s="15"/>
      <c r="LXI21" s="9"/>
      <c r="LXJ21" s="8"/>
      <c r="LXK21" s="9"/>
      <c r="LXL21" s="12"/>
      <c r="LXM21" s="16"/>
      <c r="LXN21" s="7"/>
      <c r="LXO21" s="7"/>
      <c r="LXP21" s="13"/>
      <c r="LXQ21" s="8"/>
      <c r="LXR21" s="9"/>
      <c r="LXS21" s="10"/>
      <c r="LXT21" s="9"/>
      <c r="LXU21" s="9"/>
      <c r="LXV21" s="11"/>
      <c r="LXW21" s="12"/>
      <c r="LXX21" s="13"/>
      <c r="LXY21" s="13"/>
      <c r="LXZ21" s="8"/>
      <c r="LYA21" s="14"/>
      <c r="LYB21" s="13"/>
      <c r="LYC21" s="15"/>
      <c r="LYD21" s="9"/>
      <c r="LYE21" s="8"/>
      <c r="LYF21" s="9"/>
      <c r="LYG21" s="12"/>
      <c r="LYH21" s="16"/>
      <c r="LYI21" s="7"/>
      <c r="LYJ21" s="7"/>
      <c r="LYK21" s="13"/>
      <c r="LYL21" s="8"/>
      <c r="LYM21" s="9"/>
      <c r="LYN21" s="10"/>
      <c r="LYO21" s="9"/>
      <c r="LYP21" s="9"/>
      <c r="LYQ21" s="11"/>
      <c r="LYR21" s="12"/>
      <c r="LYS21" s="13"/>
      <c r="LYT21" s="13"/>
      <c r="LYU21" s="8"/>
      <c r="LYV21" s="14"/>
      <c r="LYW21" s="13"/>
      <c r="LYX21" s="15"/>
      <c r="LYY21" s="9"/>
      <c r="LYZ21" s="8"/>
      <c r="LZA21" s="9"/>
      <c r="LZB21" s="12"/>
      <c r="LZC21" s="16"/>
      <c r="LZD21" s="7"/>
      <c r="LZE21" s="7"/>
      <c r="LZF21" s="13"/>
      <c r="LZG21" s="8"/>
      <c r="LZH21" s="9"/>
      <c r="LZI21" s="10"/>
      <c r="LZJ21" s="9"/>
      <c r="LZK21" s="9"/>
      <c r="LZL21" s="11"/>
      <c r="LZM21" s="12"/>
      <c r="LZN21" s="13"/>
      <c r="LZO21" s="13"/>
      <c r="LZP21" s="8"/>
      <c r="LZQ21" s="14"/>
      <c r="LZR21" s="13"/>
      <c r="LZS21" s="15"/>
      <c r="LZT21" s="9"/>
      <c r="LZU21" s="8"/>
      <c r="LZV21" s="9"/>
      <c r="LZW21" s="12"/>
      <c r="LZX21" s="16"/>
      <c r="LZY21" s="7"/>
      <c r="LZZ21" s="7"/>
      <c r="MAA21" s="13"/>
      <c r="MAB21" s="8"/>
      <c r="MAC21" s="9"/>
      <c r="MAD21" s="10"/>
      <c r="MAE21" s="9"/>
      <c r="MAF21" s="9"/>
      <c r="MAG21" s="11"/>
      <c r="MAH21" s="12"/>
      <c r="MAI21" s="13"/>
      <c r="MAJ21" s="13"/>
      <c r="MAK21" s="8"/>
      <c r="MAL21" s="14"/>
      <c r="MAM21" s="13"/>
      <c r="MAN21" s="15"/>
      <c r="MAO21" s="9"/>
      <c r="MAP21" s="8"/>
      <c r="MAQ21" s="9"/>
      <c r="MAR21" s="12"/>
      <c r="MAS21" s="16"/>
      <c r="MAT21" s="7"/>
      <c r="MAU21" s="7"/>
      <c r="MAV21" s="13"/>
      <c r="MAW21" s="8"/>
      <c r="MAX21" s="9"/>
      <c r="MAY21" s="10"/>
      <c r="MAZ21" s="9"/>
      <c r="MBA21" s="9"/>
      <c r="MBB21" s="11"/>
      <c r="MBC21" s="12"/>
      <c r="MBD21" s="13"/>
      <c r="MBE21" s="13"/>
      <c r="MBF21" s="8"/>
      <c r="MBG21" s="14"/>
      <c r="MBH21" s="13"/>
      <c r="MBI21" s="15"/>
      <c r="MBJ21" s="9"/>
      <c r="MBK21" s="8"/>
      <c r="MBL21" s="9"/>
      <c r="MBM21" s="12"/>
      <c r="MBN21" s="16"/>
      <c r="MBO21" s="7"/>
      <c r="MBP21" s="7"/>
      <c r="MBQ21" s="13"/>
      <c r="MBR21" s="8"/>
      <c r="MBS21" s="9"/>
      <c r="MBT21" s="10"/>
      <c r="MBU21" s="9"/>
      <c r="MBV21" s="9"/>
      <c r="MBW21" s="11"/>
      <c r="MBX21" s="12"/>
      <c r="MBY21" s="13"/>
      <c r="MBZ21" s="13"/>
      <c r="MCA21" s="8"/>
      <c r="MCB21" s="14"/>
      <c r="MCC21" s="13"/>
      <c r="MCD21" s="15"/>
      <c r="MCE21" s="9"/>
      <c r="MCF21" s="8"/>
      <c r="MCG21" s="9"/>
      <c r="MCH21" s="12"/>
      <c r="MCI21" s="16"/>
      <c r="MCJ21" s="7"/>
      <c r="MCK21" s="7"/>
      <c r="MCL21" s="13"/>
      <c r="MCM21" s="8"/>
      <c r="MCN21" s="9"/>
      <c r="MCO21" s="10"/>
      <c r="MCP21" s="9"/>
      <c r="MCQ21" s="9"/>
      <c r="MCR21" s="11"/>
      <c r="MCS21" s="12"/>
      <c r="MCT21" s="13"/>
      <c r="MCU21" s="13"/>
      <c r="MCV21" s="8"/>
      <c r="MCW21" s="14"/>
      <c r="MCX21" s="13"/>
      <c r="MCY21" s="15"/>
      <c r="MCZ21" s="9"/>
      <c r="MDA21" s="8"/>
      <c r="MDB21" s="9"/>
      <c r="MDC21" s="12"/>
      <c r="MDD21" s="16"/>
      <c r="MDE21" s="7"/>
      <c r="MDF21" s="7"/>
      <c r="MDG21" s="13"/>
      <c r="MDH21" s="8"/>
      <c r="MDI21" s="9"/>
      <c r="MDJ21" s="10"/>
      <c r="MDK21" s="9"/>
      <c r="MDL21" s="9"/>
      <c r="MDM21" s="11"/>
      <c r="MDN21" s="12"/>
      <c r="MDO21" s="13"/>
      <c r="MDP21" s="13"/>
      <c r="MDQ21" s="8"/>
      <c r="MDR21" s="14"/>
      <c r="MDS21" s="13"/>
      <c r="MDT21" s="15"/>
      <c r="MDU21" s="9"/>
      <c r="MDV21" s="8"/>
      <c r="MDW21" s="9"/>
      <c r="MDX21" s="12"/>
      <c r="MDY21" s="16"/>
      <c r="MDZ21" s="7"/>
      <c r="MEA21" s="7"/>
      <c r="MEB21" s="13"/>
      <c r="MEC21" s="8"/>
      <c r="MED21" s="9"/>
      <c r="MEE21" s="10"/>
      <c r="MEF21" s="9"/>
      <c r="MEG21" s="9"/>
      <c r="MEH21" s="11"/>
      <c r="MEI21" s="12"/>
      <c r="MEJ21" s="13"/>
      <c r="MEK21" s="13"/>
      <c r="MEL21" s="8"/>
      <c r="MEM21" s="14"/>
      <c r="MEN21" s="13"/>
      <c r="MEO21" s="15"/>
      <c r="MEP21" s="9"/>
      <c r="MEQ21" s="8"/>
      <c r="MER21" s="9"/>
      <c r="MES21" s="12"/>
      <c r="MET21" s="16"/>
      <c r="MEU21" s="7"/>
      <c r="MEV21" s="7"/>
      <c r="MEW21" s="13"/>
      <c r="MEX21" s="8"/>
      <c r="MEY21" s="9"/>
      <c r="MEZ21" s="10"/>
      <c r="MFA21" s="9"/>
      <c r="MFB21" s="9"/>
      <c r="MFC21" s="11"/>
      <c r="MFD21" s="12"/>
      <c r="MFE21" s="13"/>
      <c r="MFF21" s="13"/>
      <c r="MFG21" s="8"/>
      <c r="MFH21" s="14"/>
      <c r="MFI21" s="13"/>
      <c r="MFJ21" s="15"/>
      <c r="MFK21" s="9"/>
      <c r="MFL21" s="8"/>
      <c r="MFM21" s="9"/>
      <c r="MFN21" s="12"/>
      <c r="MFO21" s="16"/>
      <c r="MFP21" s="7"/>
      <c r="MFQ21" s="7"/>
      <c r="MFR21" s="13"/>
      <c r="MFS21" s="8"/>
      <c r="MFT21" s="9"/>
      <c r="MFU21" s="10"/>
      <c r="MFV21" s="9"/>
      <c r="MFW21" s="9"/>
      <c r="MFX21" s="11"/>
      <c r="MFY21" s="12"/>
      <c r="MFZ21" s="13"/>
      <c r="MGA21" s="13"/>
      <c r="MGB21" s="8"/>
      <c r="MGC21" s="14"/>
      <c r="MGD21" s="13"/>
      <c r="MGE21" s="15"/>
      <c r="MGF21" s="9"/>
      <c r="MGG21" s="8"/>
      <c r="MGH21" s="9"/>
      <c r="MGI21" s="12"/>
      <c r="MGJ21" s="16"/>
      <c r="MGK21" s="7"/>
      <c r="MGL21" s="7"/>
      <c r="MGM21" s="13"/>
      <c r="MGN21" s="8"/>
      <c r="MGO21" s="9"/>
      <c r="MGP21" s="10"/>
      <c r="MGQ21" s="9"/>
      <c r="MGR21" s="9"/>
      <c r="MGS21" s="11"/>
      <c r="MGT21" s="12"/>
      <c r="MGU21" s="13"/>
      <c r="MGV21" s="13"/>
      <c r="MGW21" s="8"/>
      <c r="MGX21" s="14"/>
      <c r="MGY21" s="13"/>
      <c r="MGZ21" s="15"/>
      <c r="MHA21" s="9"/>
      <c r="MHB21" s="8"/>
      <c r="MHC21" s="9"/>
      <c r="MHD21" s="12"/>
      <c r="MHE21" s="16"/>
      <c r="MHF21" s="7"/>
      <c r="MHG21" s="7"/>
      <c r="MHH21" s="13"/>
      <c r="MHI21" s="8"/>
      <c r="MHJ21" s="9"/>
      <c r="MHK21" s="10"/>
      <c r="MHL21" s="9"/>
      <c r="MHM21" s="9"/>
      <c r="MHN21" s="11"/>
      <c r="MHO21" s="12"/>
      <c r="MHP21" s="13"/>
      <c r="MHQ21" s="13"/>
      <c r="MHR21" s="8"/>
      <c r="MHS21" s="14"/>
      <c r="MHT21" s="13"/>
      <c r="MHU21" s="15"/>
      <c r="MHV21" s="9"/>
      <c r="MHW21" s="8"/>
      <c r="MHX21" s="9"/>
      <c r="MHY21" s="12"/>
      <c r="MHZ21" s="16"/>
      <c r="MIA21" s="7"/>
      <c r="MIB21" s="7"/>
      <c r="MIC21" s="13"/>
      <c r="MID21" s="8"/>
      <c r="MIE21" s="9"/>
      <c r="MIF21" s="10"/>
      <c r="MIG21" s="9"/>
      <c r="MIH21" s="9"/>
      <c r="MII21" s="11"/>
      <c r="MIJ21" s="12"/>
      <c r="MIK21" s="13"/>
      <c r="MIL21" s="13"/>
      <c r="MIM21" s="8"/>
      <c r="MIN21" s="14"/>
      <c r="MIO21" s="13"/>
      <c r="MIP21" s="15"/>
      <c r="MIQ21" s="9"/>
      <c r="MIR21" s="8"/>
      <c r="MIS21" s="9"/>
      <c r="MIT21" s="12"/>
      <c r="MIU21" s="16"/>
      <c r="MIV21" s="7"/>
      <c r="MIW21" s="7"/>
      <c r="MIX21" s="13"/>
      <c r="MIY21" s="8"/>
      <c r="MIZ21" s="9"/>
      <c r="MJA21" s="10"/>
      <c r="MJB21" s="9"/>
      <c r="MJC21" s="9"/>
      <c r="MJD21" s="11"/>
      <c r="MJE21" s="12"/>
      <c r="MJF21" s="13"/>
      <c r="MJG21" s="13"/>
      <c r="MJH21" s="8"/>
      <c r="MJI21" s="14"/>
      <c r="MJJ21" s="13"/>
      <c r="MJK21" s="15"/>
      <c r="MJL21" s="9"/>
      <c r="MJM21" s="8"/>
      <c r="MJN21" s="9"/>
      <c r="MJO21" s="12"/>
      <c r="MJP21" s="16"/>
      <c r="MJQ21" s="7"/>
      <c r="MJR21" s="7"/>
      <c r="MJS21" s="13"/>
      <c r="MJT21" s="8"/>
      <c r="MJU21" s="9"/>
      <c r="MJV21" s="10"/>
      <c r="MJW21" s="9"/>
      <c r="MJX21" s="9"/>
      <c r="MJY21" s="11"/>
      <c r="MJZ21" s="12"/>
      <c r="MKA21" s="13"/>
      <c r="MKB21" s="13"/>
      <c r="MKC21" s="8"/>
      <c r="MKD21" s="14"/>
      <c r="MKE21" s="13"/>
      <c r="MKF21" s="15"/>
      <c r="MKG21" s="9"/>
      <c r="MKH21" s="8"/>
      <c r="MKI21" s="9"/>
      <c r="MKJ21" s="12"/>
      <c r="MKK21" s="16"/>
      <c r="MKL21" s="7"/>
      <c r="MKM21" s="7"/>
      <c r="MKN21" s="13"/>
      <c r="MKO21" s="8"/>
      <c r="MKP21" s="9"/>
      <c r="MKQ21" s="10"/>
      <c r="MKR21" s="9"/>
      <c r="MKS21" s="9"/>
      <c r="MKT21" s="11"/>
      <c r="MKU21" s="12"/>
      <c r="MKV21" s="13"/>
      <c r="MKW21" s="13"/>
      <c r="MKX21" s="8"/>
      <c r="MKY21" s="14"/>
      <c r="MKZ21" s="13"/>
      <c r="MLA21" s="15"/>
      <c r="MLB21" s="9"/>
      <c r="MLC21" s="8"/>
      <c r="MLD21" s="9"/>
      <c r="MLE21" s="12"/>
      <c r="MLF21" s="16"/>
      <c r="MLG21" s="7"/>
      <c r="MLH21" s="7"/>
      <c r="MLI21" s="13"/>
      <c r="MLJ21" s="8"/>
      <c r="MLK21" s="9"/>
      <c r="MLL21" s="10"/>
      <c r="MLM21" s="9"/>
      <c r="MLN21" s="9"/>
      <c r="MLO21" s="11"/>
      <c r="MLP21" s="12"/>
      <c r="MLQ21" s="13"/>
      <c r="MLR21" s="13"/>
      <c r="MLS21" s="8"/>
      <c r="MLT21" s="14"/>
      <c r="MLU21" s="13"/>
      <c r="MLV21" s="15"/>
      <c r="MLW21" s="9"/>
      <c r="MLX21" s="8"/>
      <c r="MLY21" s="9"/>
      <c r="MLZ21" s="12"/>
      <c r="MMA21" s="16"/>
      <c r="MMB21" s="7"/>
      <c r="MMC21" s="7"/>
      <c r="MMD21" s="13"/>
      <c r="MME21" s="8"/>
      <c r="MMF21" s="9"/>
      <c r="MMG21" s="10"/>
      <c r="MMH21" s="9"/>
      <c r="MMI21" s="9"/>
      <c r="MMJ21" s="11"/>
      <c r="MMK21" s="12"/>
      <c r="MML21" s="13"/>
      <c r="MMM21" s="13"/>
      <c r="MMN21" s="8"/>
      <c r="MMO21" s="14"/>
      <c r="MMP21" s="13"/>
      <c r="MMQ21" s="15"/>
      <c r="MMR21" s="9"/>
      <c r="MMS21" s="8"/>
      <c r="MMT21" s="9"/>
      <c r="MMU21" s="12"/>
      <c r="MMV21" s="16"/>
      <c r="MMW21" s="7"/>
      <c r="MMX21" s="7"/>
      <c r="MMY21" s="13"/>
      <c r="MMZ21" s="8"/>
      <c r="MNA21" s="9"/>
      <c r="MNB21" s="10"/>
      <c r="MNC21" s="9"/>
      <c r="MND21" s="9"/>
      <c r="MNE21" s="11"/>
      <c r="MNF21" s="12"/>
      <c r="MNG21" s="13"/>
      <c r="MNH21" s="13"/>
      <c r="MNI21" s="8"/>
      <c r="MNJ21" s="14"/>
      <c r="MNK21" s="13"/>
      <c r="MNL21" s="15"/>
      <c r="MNM21" s="9"/>
      <c r="MNN21" s="8"/>
      <c r="MNO21" s="9"/>
      <c r="MNP21" s="12"/>
      <c r="MNQ21" s="16"/>
      <c r="MNR21" s="7"/>
      <c r="MNS21" s="7"/>
      <c r="MNT21" s="13"/>
      <c r="MNU21" s="8"/>
      <c r="MNV21" s="9"/>
      <c r="MNW21" s="10"/>
      <c r="MNX21" s="9"/>
      <c r="MNY21" s="9"/>
      <c r="MNZ21" s="11"/>
      <c r="MOA21" s="12"/>
      <c r="MOB21" s="13"/>
      <c r="MOC21" s="13"/>
      <c r="MOD21" s="8"/>
      <c r="MOE21" s="14"/>
      <c r="MOF21" s="13"/>
      <c r="MOG21" s="15"/>
      <c r="MOH21" s="9"/>
      <c r="MOI21" s="8"/>
      <c r="MOJ21" s="9"/>
      <c r="MOK21" s="12"/>
      <c r="MOL21" s="16"/>
      <c r="MOM21" s="7"/>
      <c r="MON21" s="7"/>
      <c r="MOO21" s="13"/>
      <c r="MOP21" s="8"/>
      <c r="MOQ21" s="9"/>
      <c r="MOR21" s="10"/>
      <c r="MOS21" s="9"/>
      <c r="MOT21" s="9"/>
      <c r="MOU21" s="11"/>
      <c r="MOV21" s="12"/>
      <c r="MOW21" s="13"/>
      <c r="MOX21" s="13"/>
      <c r="MOY21" s="8"/>
      <c r="MOZ21" s="14"/>
      <c r="MPA21" s="13"/>
      <c r="MPB21" s="15"/>
      <c r="MPC21" s="9"/>
      <c r="MPD21" s="8"/>
      <c r="MPE21" s="9"/>
      <c r="MPF21" s="12"/>
      <c r="MPG21" s="16"/>
      <c r="MPH21" s="7"/>
      <c r="MPI21" s="7"/>
      <c r="MPJ21" s="13"/>
      <c r="MPK21" s="8"/>
      <c r="MPL21" s="9"/>
      <c r="MPM21" s="10"/>
      <c r="MPN21" s="9"/>
      <c r="MPO21" s="9"/>
      <c r="MPP21" s="11"/>
      <c r="MPQ21" s="12"/>
      <c r="MPR21" s="13"/>
      <c r="MPS21" s="13"/>
      <c r="MPT21" s="8"/>
      <c r="MPU21" s="14"/>
      <c r="MPV21" s="13"/>
      <c r="MPW21" s="15"/>
      <c r="MPX21" s="9"/>
      <c r="MPY21" s="8"/>
      <c r="MPZ21" s="9"/>
      <c r="MQA21" s="12"/>
      <c r="MQB21" s="16"/>
      <c r="MQC21" s="7"/>
      <c r="MQD21" s="7"/>
      <c r="MQE21" s="13"/>
      <c r="MQF21" s="8"/>
      <c r="MQG21" s="9"/>
      <c r="MQH21" s="10"/>
      <c r="MQI21" s="9"/>
      <c r="MQJ21" s="9"/>
      <c r="MQK21" s="11"/>
      <c r="MQL21" s="12"/>
      <c r="MQM21" s="13"/>
      <c r="MQN21" s="13"/>
      <c r="MQO21" s="8"/>
      <c r="MQP21" s="14"/>
      <c r="MQQ21" s="13"/>
      <c r="MQR21" s="15"/>
      <c r="MQS21" s="9"/>
      <c r="MQT21" s="8"/>
      <c r="MQU21" s="9"/>
      <c r="MQV21" s="12"/>
      <c r="MQW21" s="16"/>
      <c r="MQX21" s="7"/>
      <c r="MQY21" s="7"/>
      <c r="MQZ21" s="13"/>
      <c r="MRA21" s="8"/>
      <c r="MRB21" s="9"/>
      <c r="MRC21" s="10"/>
      <c r="MRD21" s="9"/>
      <c r="MRE21" s="9"/>
      <c r="MRF21" s="11"/>
      <c r="MRG21" s="12"/>
      <c r="MRH21" s="13"/>
      <c r="MRI21" s="13"/>
      <c r="MRJ21" s="8"/>
      <c r="MRK21" s="14"/>
      <c r="MRL21" s="13"/>
      <c r="MRM21" s="15"/>
      <c r="MRN21" s="9"/>
      <c r="MRO21" s="8"/>
      <c r="MRP21" s="9"/>
      <c r="MRQ21" s="12"/>
      <c r="MRR21" s="16"/>
      <c r="MRS21" s="7"/>
      <c r="MRT21" s="7"/>
      <c r="MRU21" s="13"/>
      <c r="MRV21" s="8"/>
      <c r="MRW21" s="9"/>
      <c r="MRX21" s="10"/>
      <c r="MRY21" s="9"/>
      <c r="MRZ21" s="9"/>
      <c r="MSA21" s="11"/>
      <c r="MSB21" s="12"/>
      <c r="MSC21" s="13"/>
      <c r="MSD21" s="13"/>
      <c r="MSE21" s="8"/>
      <c r="MSF21" s="14"/>
      <c r="MSG21" s="13"/>
      <c r="MSH21" s="15"/>
      <c r="MSI21" s="9"/>
      <c r="MSJ21" s="8"/>
      <c r="MSK21" s="9"/>
      <c r="MSL21" s="12"/>
      <c r="MSM21" s="16"/>
      <c r="MSN21" s="7"/>
      <c r="MSO21" s="7"/>
      <c r="MSP21" s="13"/>
      <c r="MSQ21" s="8"/>
      <c r="MSR21" s="9"/>
      <c r="MSS21" s="10"/>
      <c r="MST21" s="9"/>
      <c r="MSU21" s="9"/>
      <c r="MSV21" s="11"/>
      <c r="MSW21" s="12"/>
      <c r="MSX21" s="13"/>
      <c r="MSY21" s="13"/>
      <c r="MSZ21" s="8"/>
      <c r="MTA21" s="14"/>
      <c r="MTB21" s="13"/>
      <c r="MTC21" s="15"/>
      <c r="MTD21" s="9"/>
      <c r="MTE21" s="8"/>
      <c r="MTF21" s="9"/>
      <c r="MTG21" s="12"/>
      <c r="MTH21" s="16"/>
      <c r="MTI21" s="7"/>
      <c r="MTJ21" s="7"/>
      <c r="MTK21" s="13"/>
      <c r="MTL21" s="8"/>
      <c r="MTM21" s="9"/>
      <c r="MTN21" s="10"/>
      <c r="MTO21" s="9"/>
      <c r="MTP21" s="9"/>
      <c r="MTQ21" s="11"/>
      <c r="MTR21" s="12"/>
      <c r="MTS21" s="13"/>
      <c r="MTT21" s="13"/>
      <c r="MTU21" s="8"/>
      <c r="MTV21" s="14"/>
      <c r="MTW21" s="13"/>
      <c r="MTX21" s="15"/>
      <c r="MTY21" s="9"/>
      <c r="MTZ21" s="8"/>
      <c r="MUA21" s="9"/>
      <c r="MUB21" s="12"/>
      <c r="MUC21" s="16"/>
      <c r="MUD21" s="7"/>
      <c r="MUE21" s="7"/>
      <c r="MUF21" s="13"/>
      <c r="MUG21" s="8"/>
      <c r="MUH21" s="9"/>
      <c r="MUI21" s="10"/>
      <c r="MUJ21" s="9"/>
      <c r="MUK21" s="9"/>
      <c r="MUL21" s="11"/>
      <c r="MUM21" s="12"/>
      <c r="MUN21" s="13"/>
      <c r="MUO21" s="13"/>
      <c r="MUP21" s="8"/>
      <c r="MUQ21" s="14"/>
      <c r="MUR21" s="13"/>
      <c r="MUS21" s="15"/>
      <c r="MUT21" s="9"/>
      <c r="MUU21" s="8"/>
      <c r="MUV21" s="9"/>
      <c r="MUW21" s="12"/>
      <c r="MUX21" s="16"/>
      <c r="MUY21" s="7"/>
      <c r="MUZ21" s="7"/>
      <c r="MVA21" s="13"/>
      <c r="MVB21" s="8"/>
      <c r="MVC21" s="9"/>
      <c r="MVD21" s="10"/>
      <c r="MVE21" s="9"/>
      <c r="MVF21" s="9"/>
      <c r="MVG21" s="11"/>
      <c r="MVH21" s="12"/>
      <c r="MVI21" s="13"/>
      <c r="MVJ21" s="13"/>
      <c r="MVK21" s="8"/>
      <c r="MVL21" s="14"/>
      <c r="MVM21" s="13"/>
      <c r="MVN21" s="15"/>
      <c r="MVO21" s="9"/>
      <c r="MVP21" s="8"/>
      <c r="MVQ21" s="9"/>
      <c r="MVR21" s="12"/>
      <c r="MVS21" s="16"/>
      <c r="MVT21" s="7"/>
      <c r="MVU21" s="7"/>
      <c r="MVV21" s="13"/>
      <c r="MVW21" s="8"/>
      <c r="MVX21" s="9"/>
      <c r="MVY21" s="10"/>
      <c r="MVZ21" s="9"/>
      <c r="MWA21" s="9"/>
      <c r="MWB21" s="11"/>
      <c r="MWC21" s="12"/>
      <c r="MWD21" s="13"/>
      <c r="MWE21" s="13"/>
      <c r="MWF21" s="8"/>
      <c r="MWG21" s="14"/>
      <c r="MWH21" s="13"/>
      <c r="MWI21" s="15"/>
      <c r="MWJ21" s="9"/>
      <c r="MWK21" s="8"/>
      <c r="MWL21" s="9"/>
      <c r="MWM21" s="12"/>
      <c r="MWN21" s="16"/>
      <c r="MWO21" s="7"/>
      <c r="MWP21" s="7"/>
      <c r="MWQ21" s="13"/>
      <c r="MWR21" s="8"/>
      <c r="MWS21" s="9"/>
      <c r="MWT21" s="10"/>
      <c r="MWU21" s="9"/>
      <c r="MWV21" s="9"/>
      <c r="MWW21" s="11"/>
      <c r="MWX21" s="12"/>
      <c r="MWY21" s="13"/>
      <c r="MWZ21" s="13"/>
      <c r="MXA21" s="8"/>
      <c r="MXB21" s="14"/>
      <c r="MXC21" s="13"/>
      <c r="MXD21" s="15"/>
      <c r="MXE21" s="9"/>
      <c r="MXF21" s="8"/>
      <c r="MXG21" s="9"/>
      <c r="MXH21" s="12"/>
      <c r="MXI21" s="16"/>
      <c r="MXJ21" s="7"/>
      <c r="MXK21" s="7"/>
      <c r="MXL21" s="13"/>
      <c r="MXM21" s="8"/>
      <c r="MXN21" s="9"/>
      <c r="MXO21" s="10"/>
      <c r="MXP21" s="9"/>
      <c r="MXQ21" s="9"/>
      <c r="MXR21" s="11"/>
      <c r="MXS21" s="12"/>
      <c r="MXT21" s="13"/>
      <c r="MXU21" s="13"/>
      <c r="MXV21" s="8"/>
      <c r="MXW21" s="14"/>
      <c r="MXX21" s="13"/>
      <c r="MXY21" s="15"/>
      <c r="MXZ21" s="9"/>
      <c r="MYA21" s="8"/>
      <c r="MYB21" s="9"/>
      <c r="MYC21" s="12"/>
      <c r="MYD21" s="16"/>
      <c r="MYE21" s="7"/>
      <c r="MYF21" s="7"/>
      <c r="MYG21" s="13"/>
      <c r="MYH21" s="8"/>
      <c r="MYI21" s="9"/>
      <c r="MYJ21" s="10"/>
      <c r="MYK21" s="9"/>
      <c r="MYL21" s="9"/>
      <c r="MYM21" s="11"/>
      <c r="MYN21" s="12"/>
      <c r="MYO21" s="13"/>
      <c r="MYP21" s="13"/>
      <c r="MYQ21" s="8"/>
      <c r="MYR21" s="14"/>
      <c r="MYS21" s="13"/>
      <c r="MYT21" s="15"/>
      <c r="MYU21" s="9"/>
      <c r="MYV21" s="8"/>
      <c r="MYW21" s="9"/>
      <c r="MYX21" s="12"/>
      <c r="MYY21" s="16"/>
      <c r="MYZ21" s="7"/>
      <c r="MZA21" s="7"/>
      <c r="MZB21" s="13"/>
      <c r="MZC21" s="8"/>
      <c r="MZD21" s="9"/>
      <c r="MZE21" s="10"/>
      <c r="MZF21" s="9"/>
      <c r="MZG21" s="9"/>
      <c r="MZH21" s="11"/>
      <c r="MZI21" s="12"/>
      <c r="MZJ21" s="13"/>
      <c r="MZK21" s="13"/>
      <c r="MZL21" s="8"/>
      <c r="MZM21" s="14"/>
      <c r="MZN21" s="13"/>
      <c r="MZO21" s="15"/>
      <c r="MZP21" s="9"/>
      <c r="MZQ21" s="8"/>
      <c r="MZR21" s="9"/>
      <c r="MZS21" s="12"/>
      <c r="MZT21" s="16"/>
      <c r="MZU21" s="7"/>
      <c r="MZV21" s="7"/>
      <c r="MZW21" s="13"/>
      <c r="MZX21" s="8"/>
      <c r="MZY21" s="9"/>
      <c r="MZZ21" s="10"/>
      <c r="NAA21" s="9"/>
      <c r="NAB21" s="9"/>
      <c r="NAC21" s="11"/>
      <c r="NAD21" s="12"/>
      <c r="NAE21" s="13"/>
      <c r="NAF21" s="13"/>
      <c r="NAG21" s="8"/>
      <c r="NAH21" s="14"/>
      <c r="NAI21" s="13"/>
      <c r="NAJ21" s="15"/>
      <c r="NAK21" s="9"/>
      <c r="NAL21" s="8"/>
      <c r="NAM21" s="9"/>
      <c r="NAN21" s="12"/>
      <c r="NAO21" s="16"/>
      <c r="NAP21" s="7"/>
      <c r="NAQ21" s="7"/>
      <c r="NAR21" s="13"/>
      <c r="NAS21" s="8"/>
      <c r="NAT21" s="9"/>
      <c r="NAU21" s="10"/>
      <c r="NAV21" s="9"/>
      <c r="NAW21" s="9"/>
      <c r="NAX21" s="11"/>
      <c r="NAY21" s="12"/>
      <c r="NAZ21" s="13"/>
      <c r="NBA21" s="13"/>
      <c r="NBB21" s="8"/>
      <c r="NBC21" s="14"/>
      <c r="NBD21" s="13"/>
      <c r="NBE21" s="15"/>
      <c r="NBF21" s="9"/>
      <c r="NBG21" s="8"/>
      <c r="NBH21" s="9"/>
      <c r="NBI21" s="12"/>
      <c r="NBJ21" s="16"/>
      <c r="NBK21" s="7"/>
      <c r="NBL21" s="7"/>
      <c r="NBM21" s="13"/>
      <c r="NBN21" s="8"/>
      <c r="NBO21" s="9"/>
      <c r="NBP21" s="10"/>
      <c r="NBQ21" s="9"/>
      <c r="NBR21" s="9"/>
      <c r="NBS21" s="11"/>
      <c r="NBT21" s="12"/>
      <c r="NBU21" s="13"/>
      <c r="NBV21" s="13"/>
      <c r="NBW21" s="8"/>
      <c r="NBX21" s="14"/>
      <c r="NBY21" s="13"/>
      <c r="NBZ21" s="15"/>
      <c r="NCA21" s="9"/>
      <c r="NCB21" s="8"/>
      <c r="NCC21" s="9"/>
      <c r="NCD21" s="12"/>
      <c r="NCE21" s="16"/>
      <c r="NCF21" s="7"/>
      <c r="NCG21" s="7"/>
      <c r="NCH21" s="13"/>
      <c r="NCI21" s="8"/>
      <c r="NCJ21" s="9"/>
      <c r="NCK21" s="10"/>
      <c r="NCL21" s="9"/>
      <c r="NCM21" s="9"/>
      <c r="NCN21" s="11"/>
      <c r="NCO21" s="12"/>
      <c r="NCP21" s="13"/>
      <c r="NCQ21" s="13"/>
      <c r="NCR21" s="8"/>
      <c r="NCS21" s="14"/>
      <c r="NCT21" s="13"/>
      <c r="NCU21" s="15"/>
      <c r="NCV21" s="9"/>
      <c r="NCW21" s="8"/>
      <c r="NCX21" s="9"/>
      <c r="NCY21" s="12"/>
      <c r="NCZ21" s="16"/>
      <c r="NDA21" s="7"/>
      <c r="NDB21" s="7"/>
      <c r="NDC21" s="13"/>
      <c r="NDD21" s="8"/>
      <c r="NDE21" s="9"/>
      <c r="NDF21" s="10"/>
      <c r="NDG21" s="9"/>
      <c r="NDH21" s="9"/>
      <c r="NDI21" s="11"/>
      <c r="NDJ21" s="12"/>
      <c r="NDK21" s="13"/>
      <c r="NDL21" s="13"/>
      <c r="NDM21" s="8"/>
      <c r="NDN21" s="14"/>
      <c r="NDO21" s="13"/>
      <c r="NDP21" s="15"/>
      <c r="NDQ21" s="9"/>
      <c r="NDR21" s="8"/>
      <c r="NDS21" s="9"/>
      <c r="NDT21" s="12"/>
      <c r="NDU21" s="16"/>
      <c r="NDV21" s="7"/>
      <c r="NDW21" s="7"/>
      <c r="NDX21" s="13"/>
      <c r="NDY21" s="8"/>
      <c r="NDZ21" s="9"/>
      <c r="NEA21" s="10"/>
      <c r="NEB21" s="9"/>
      <c r="NEC21" s="9"/>
      <c r="NED21" s="11"/>
      <c r="NEE21" s="12"/>
      <c r="NEF21" s="13"/>
      <c r="NEG21" s="13"/>
      <c r="NEH21" s="8"/>
      <c r="NEI21" s="14"/>
      <c r="NEJ21" s="13"/>
      <c r="NEK21" s="15"/>
      <c r="NEL21" s="9"/>
      <c r="NEM21" s="8"/>
      <c r="NEN21" s="9"/>
      <c r="NEO21" s="12"/>
      <c r="NEP21" s="16"/>
      <c r="NEQ21" s="7"/>
      <c r="NER21" s="7"/>
      <c r="NES21" s="13"/>
      <c r="NET21" s="8"/>
      <c r="NEU21" s="9"/>
      <c r="NEV21" s="10"/>
      <c r="NEW21" s="9"/>
      <c r="NEX21" s="9"/>
      <c r="NEY21" s="11"/>
      <c r="NEZ21" s="12"/>
      <c r="NFA21" s="13"/>
      <c r="NFB21" s="13"/>
      <c r="NFC21" s="8"/>
      <c r="NFD21" s="14"/>
      <c r="NFE21" s="13"/>
      <c r="NFF21" s="15"/>
      <c r="NFG21" s="9"/>
      <c r="NFH21" s="8"/>
      <c r="NFI21" s="9"/>
      <c r="NFJ21" s="12"/>
      <c r="NFK21" s="16"/>
      <c r="NFL21" s="7"/>
      <c r="NFM21" s="7"/>
      <c r="NFN21" s="13"/>
      <c r="NFO21" s="8"/>
      <c r="NFP21" s="9"/>
      <c r="NFQ21" s="10"/>
      <c r="NFR21" s="9"/>
      <c r="NFS21" s="9"/>
      <c r="NFT21" s="11"/>
      <c r="NFU21" s="12"/>
      <c r="NFV21" s="13"/>
      <c r="NFW21" s="13"/>
      <c r="NFX21" s="8"/>
      <c r="NFY21" s="14"/>
      <c r="NFZ21" s="13"/>
      <c r="NGA21" s="15"/>
      <c r="NGB21" s="9"/>
      <c r="NGC21" s="8"/>
      <c r="NGD21" s="9"/>
      <c r="NGE21" s="12"/>
      <c r="NGF21" s="16"/>
      <c r="NGG21" s="7"/>
      <c r="NGH21" s="7"/>
      <c r="NGI21" s="13"/>
      <c r="NGJ21" s="8"/>
      <c r="NGK21" s="9"/>
      <c r="NGL21" s="10"/>
      <c r="NGM21" s="9"/>
      <c r="NGN21" s="9"/>
      <c r="NGO21" s="11"/>
      <c r="NGP21" s="12"/>
      <c r="NGQ21" s="13"/>
      <c r="NGR21" s="13"/>
      <c r="NGS21" s="8"/>
      <c r="NGT21" s="14"/>
      <c r="NGU21" s="13"/>
      <c r="NGV21" s="15"/>
      <c r="NGW21" s="9"/>
      <c r="NGX21" s="8"/>
      <c r="NGY21" s="9"/>
      <c r="NGZ21" s="12"/>
      <c r="NHA21" s="16"/>
      <c r="NHB21" s="7"/>
      <c r="NHC21" s="7"/>
      <c r="NHD21" s="13"/>
      <c r="NHE21" s="8"/>
      <c r="NHF21" s="9"/>
      <c r="NHG21" s="10"/>
      <c r="NHH21" s="9"/>
      <c r="NHI21" s="9"/>
      <c r="NHJ21" s="11"/>
      <c r="NHK21" s="12"/>
      <c r="NHL21" s="13"/>
      <c r="NHM21" s="13"/>
      <c r="NHN21" s="8"/>
      <c r="NHO21" s="14"/>
      <c r="NHP21" s="13"/>
      <c r="NHQ21" s="15"/>
      <c r="NHR21" s="9"/>
      <c r="NHS21" s="8"/>
      <c r="NHT21" s="9"/>
      <c r="NHU21" s="12"/>
      <c r="NHV21" s="16"/>
      <c r="NHW21" s="7"/>
      <c r="NHX21" s="7"/>
      <c r="NHY21" s="13"/>
      <c r="NHZ21" s="8"/>
      <c r="NIA21" s="9"/>
      <c r="NIB21" s="10"/>
      <c r="NIC21" s="9"/>
      <c r="NID21" s="9"/>
      <c r="NIE21" s="11"/>
      <c r="NIF21" s="12"/>
      <c r="NIG21" s="13"/>
      <c r="NIH21" s="13"/>
      <c r="NII21" s="8"/>
      <c r="NIJ21" s="14"/>
      <c r="NIK21" s="13"/>
      <c r="NIL21" s="15"/>
      <c r="NIM21" s="9"/>
      <c r="NIN21" s="8"/>
      <c r="NIO21" s="9"/>
      <c r="NIP21" s="12"/>
      <c r="NIQ21" s="16"/>
      <c r="NIR21" s="7"/>
      <c r="NIS21" s="7"/>
      <c r="NIT21" s="13"/>
      <c r="NIU21" s="8"/>
      <c r="NIV21" s="9"/>
      <c r="NIW21" s="10"/>
      <c r="NIX21" s="9"/>
      <c r="NIY21" s="9"/>
      <c r="NIZ21" s="11"/>
      <c r="NJA21" s="12"/>
      <c r="NJB21" s="13"/>
      <c r="NJC21" s="13"/>
      <c r="NJD21" s="8"/>
      <c r="NJE21" s="14"/>
      <c r="NJF21" s="13"/>
      <c r="NJG21" s="15"/>
      <c r="NJH21" s="9"/>
      <c r="NJI21" s="8"/>
      <c r="NJJ21" s="9"/>
      <c r="NJK21" s="12"/>
      <c r="NJL21" s="16"/>
      <c r="NJM21" s="7"/>
      <c r="NJN21" s="7"/>
      <c r="NJO21" s="13"/>
      <c r="NJP21" s="8"/>
      <c r="NJQ21" s="9"/>
      <c r="NJR21" s="10"/>
      <c r="NJS21" s="9"/>
      <c r="NJT21" s="9"/>
      <c r="NJU21" s="11"/>
      <c r="NJV21" s="12"/>
      <c r="NJW21" s="13"/>
      <c r="NJX21" s="13"/>
      <c r="NJY21" s="8"/>
      <c r="NJZ21" s="14"/>
      <c r="NKA21" s="13"/>
      <c r="NKB21" s="15"/>
      <c r="NKC21" s="9"/>
      <c r="NKD21" s="8"/>
      <c r="NKE21" s="9"/>
      <c r="NKF21" s="12"/>
      <c r="NKG21" s="16"/>
      <c r="NKH21" s="7"/>
      <c r="NKI21" s="7"/>
      <c r="NKJ21" s="13"/>
      <c r="NKK21" s="8"/>
      <c r="NKL21" s="9"/>
      <c r="NKM21" s="10"/>
      <c r="NKN21" s="9"/>
      <c r="NKO21" s="9"/>
      <c r="NKP21" s="11"/>
      <c r="NKQ21" s="12"/>
      <c r="NKR21" s="13"/>
      <c r="NKS21" s="13"/>
      <c r="NKT21" s="8"/>
      <c r="NKU21" s="14"/>
      <c r="NKV21" s="13"/>
      <c r="NKW21" s="15"/>
      <c r="NKX21" s="9"/>
      <c r="NKY21" s="8"/>
      <c r="NKZ21" s="9"/>
      <c r="NLA21" s="12"/>
      <c r="NLB21" s="16"/>
      <c r="NLC21" s="7"/>
      <c r="NLD21" s="7"/>
      <c r="NLE21" s="13"/>
      <c r="NLF21" s="8"/>
      <c r="NLG21" s="9"/>
      <c r="NLH21" s="10"/>
      <c r="NLI21" s="9"/>
      <c r="NLJ21" s="9"/>
      <c r="NLK21" s="11"/>
      <c r="NLL21" s="12"/>
      <c r="NLM21" s="13"/>
      <c r="NLN21" s="13"/>
      <c r="NLO21" s="8"/>
      <c r="NLP21" s="14"/>
      <c r="NLQ21" s="13"/>
      <c r="NLR21" s="15"/>
      <c r="NLS21" s="9"/>
      <c r="NLT21" s="8"/>
      <c r="NLU21" s="9"/>
      <c r="NLV21" s="12"/>
      <c r="NLW21" s="16"/>
      <c r="NLX21" s="7"/>
      <c r="NLY21" s="7"/>
      <c r="NLZ21" s="13"/>
      <c r="NMA21" s="8"/>
      <c r="NMB21" s="9"/>
      <c r="NMC21" s="10"/>
      <c r="NMD21" s="9"/>
      <c r="NME21" s="9"/>
      <c r="NMF21" s="11"/>
      <c r="NMG21" s="12"/>
      <c r="NMH21" s="13"/>
      <c r="NMI21" s="13"/>
      <c r="NMJ21" s="8"/>
      <c r="NMK21" s="14"/>
      <c r="NML21" s="13"/>
      <c r="NMM21" s="15"/>
      <c r="NMN21" s="9"/>
      <c r="NMO21" s="8"/>
      <c r="NMP21" s="9"/>
      <c r="NMQ21" s="12"/>
      <c r="NMR21" s="16"/>
      <c r="NMS21" s="7"/>
      <c r="NMT21" s="7"/>
      <c r="NMU21" s="13"/>
      <c r="NMV21" s="8"/>
      <c r="NMW21" s="9"/>
      <c r="NMX21" s="10"/>
      <c r="NMY21" s="9"/>
      <c r="NMZ21" s="9"/>
      <c r="NNA21" s="11"/>
      <c r="NNB21" s="12"/>
      <c r="NNC21" s="13"/>
      <c r="NND21" s="13"/>
      <c r="NNE21" s="8"/>
      <c r="NNF21" s="14"/>
      <c r="NNG21" s="13"/>
      <c r="NNH21" s="15"/>
      <c r="NNI21" s="9"/>
      <c r="NNJ21" s="8"/>
      <c r="NNK21" s="9"/>
      <c r="NNL21" s="12"/>
      <c r="NNM21" s="16"/>
      <c r="NNN21" s="7"/>
      <c r="NNO21" s="7"/>
      <c r="NNP21" s="13"/>
      <c r="NNQ21" s="8"/>
      <c r="NNR21" s="9"/>
      <c r="NNS21" s="10"/>
      <c r="NNT21" s="9"/>
      <c r="NNU21" s="9"/>
      <c r="NNV21" s="11"/>
      <c r="NNW21" s="12"/>
      <c r="NNX21" s="13"/>
      <c r="NNY21" s="13"/>
      <c r="NNZ21" s="8"/>
      <c r="NOA21" s="14"/>
      <c r="NOB21" s="13"/>
      <c r="NOC21" s="15"/>
      <c r="NOD21" s="9"/>
      <c r="NOE21" s="8"/>
      <c r="NOF21" s="9"/>
      <c r="NOG21" s="12"/>
      <c r="NOH21" s="16"/>
      <c r="NOI21" s="7"/>
      <c r="NOJ21" s="7"/>
      <c r="NOK21" s="13"/>
      <c r="NOL21" s="8"/>
      <c r="NOM21" s="9"/>
      <c r="NON21" s="10"/>
      <c r="NOO21" s="9"/>
      <c r="NOP21" s="9"/>
      <c r="NOQ21" s="11"/>
      <c r="NOR21" s="12"/>
      <c r="NOS21" s="13"/>
      <c r="NOT21" s="13"/>
      <c r="NOU21" s="8"/>
      <c r="NOV21" s="14"/>
      <c r="NOW21" s="13"/>
      <c r="NOX21" s="15"/>
      <c r="NOY21" s="9"/>
      <c r="NOZ21" s="8"/>
      <c r="NPA21" s="9"/>
      <c r="NPB21" s="12"/>
      <c r="NPC21" s="16"/>
      <c r="NPD21" s="7"/>
      <c r="NPE21" s="7"/>
      <c r="NPF21" s="13"/>
      <c r="NPG21" s="8"/>
      <c r="NPH21" s="9"/>
      <c r="NPI21" s="10"/>
      <c r="NPJ21" s="9"/>
      <c r="NPK21" s="9"/>
      <c r="NPL21" s="11"/>
      <c r="NPM21" s="12"/>
      <c r="NPN21" s="13"/>
      <c r="NPO21" s="13"/>
      <c r="NPP21" s="8"/>
      <c r="NPQ21" s="14"/>
      <c r="NPR21" s="13"/>
      <c r="NPS21" s="15"/>
      <c r="NPT21" s="9"/>
      <c r="NPU21" s="8"/>
      <c r="NPV21" s="9"/>
      <c r="NPW21" s="12"/>
      <c r="NPX21" s="16"/>
      <c r="NPY21" s="7"/>
      <c r="NPZ21" s="7"/>
      <c r="NQA21" s="13"/>
      <c r="NQB21" s="8"/>
      <c r="NQC21" s="9"/>
      <c r="NQD21" s="10"/>
      <c r="NQE21" s="9"/>
      <c r="NQF21" s="9"/>
      <c r="NQG21" s="11"/>
      <c r="NQH21" s="12"/>
      <c r="NQI21" s="13"/>
      <c r="NQJ21" s="13"/>
      <c r="NQK21" s="8"/>
      <c r="NQL21" s="14"/>
      <c r="NQM21" s="13"/>
      <c r="NQN21" s="15"/>
      <c r="NQO21" s="9"/>
      <c r="NQP21" s="8"/>
      <c r="NQQ21" s="9"/>
      <c r="NQR21" s="12"/>
      <c r="NQS21" s="16"/>
      <c r="NQT21" s="7"/>
      <c r="NQU21" s="7"/>
      <c r="NQV21" s="13"/>
      <c r="NQW21" s="8"/>
      <c r="NQX21" s="9"/>
      <c r="NQY21" s="10"/>
      <c r="NQZ21" s="9"/>
      <c r="NRA21" s="9"/>
      <c r="NRB21" s="11"/>
      <c r="NRC21" s="12"/>
      <c r="NRD21" s="13"/>
      <c r="NRE21" s="13"/>
      <c r="NRF21" s="8"/>
      <c r="NRG21" s="14"/>
      <c r="NRH21" s="13"/>
      <c r="NRI21" s="15"/>
      <c r="NRJ21" s="9"/>
      <c r="NRK21" s="8"/>
      <c r="NRL21" s="9"/>
      <c r="NRM21" s="12"/>
      <c r="NRN21" s="16"/>
      <c r="NRO21" s="7"/>
      <c r="NRP21" s="7"/>
      <c r="NRQ21" s="13"/>
      <c r="NRR21" s="8"/>
      <c r="NRS21" s="9"/>
      <c r="NRT21" s="10"/>
      <c r="NRU21" s="9"/>
      <c r="NRV21" s="9"/>
      <c r="NRW21" s="11"/>
      <c r="NRX21" s="12"/>
      <c r="NRY21" s="13"/>
      <c r="NRZ21" s="13"/>
      <c r="NSA21" s="8"/>
      <c r="NSB21" s="14"/>
      <c r="NSC21" s="13"/>
      <c r="NSD21" s="15"/>
      <c r="NSE21" s="9"/>
      <c r="NSF21" s="8"/>
      <c r="NSG21" s="9"/>
      <c r="NSH21" s="12"/>
      <c r="NSI21" s="16"/>
      <c r="NSJ21" s="7"/>
      <c r="NSK21" s="7"/>
      <c r="NSL21" s="13"/>
      <c r="NSM21" s="8"/>
      <c r="NSN21" s="9"/>
      <c r="NSO21" s="10"/>
      <c r="NSP21" s="9"/>
      <c r="NSQ21" s="9"/>
      <c r="NSR21" s="11"/>
      <c r="NSS21" s="12"/>
      <c r="NST21" s="13"/>
      <c r="NSU21" s="13"/>
      <c r="NSV21" s="8"/>
      <c r="NSW21" s="14"/>
      <c r="NSX21" s="13"/>
      <c r="NSY21" s="15"/>
      <c r="NSZ21" s="9"/>
      <c r="NTA21" s="8"/>
      <c r="NTB21" s="9"/>
      <c r="NTC21" s="12"/>
      <c r="NTD21" s="16"/>
      <c r="NTE21" s="7"/>
      <c r="NTF21" s="7"/>
      <c r="NTG21" s="13"/>
      <c r="NTH21" s="8"/>
      <c r="NTI21" s="9"/>
      <c r="NTJ21" s="10"/>
      <c r="NTK21" s="9"/>
      <c r="NTL21" s="9"/>
      <c r="NTM21" s="11"/>
      <c r="NTN21" s="12"/>
      <c r="NTO21" s="13"/>
      <c r="NTP21" s="13"/>
      <c r="NTQ21" s="8"/>
      <c r="NTR21" s="14"/>
      <c r="NTS21" s="13"/>
      <c r="NTT21" s="15"/>
      <c r="NTU21" s="9"/>
      <c r="NTV21" s="8"/>
      <c r="NTW21" s="9"/>
      <c r="NTX21" s="12"/>
      <c r="NTY21" s="16"/>
      <c r="NTZ21" s="7"/>
      <c r="NUA21" s="7"/>
      <c r="NUB21" s="13"/>
      <c r="NUC21" s="8"/>
      <c r="NUD21" s="9"/>
      <c r="NUE21" s="10"/>
      <c r="NUF21" s="9"/>
      <c r="NUG21" s="9"/>
      <c r="NUH21" s="11"/>
      <c r="NUI21" s="12"/>
      <c r="NUJ21" s="13"/>
      <c r="NUK21" s="13"/>
      <c r="NUL21" s="8"/>
      <c r="NUM21" s="14"/>
      <c r="NUN21" s="13"/>
      <c r="NUO21" s="15"/>
      <c r="NUP21" s="9"/>
      <c r="NUQ21" s="8"/>
      <c r="NUR21" s="9"/>
      <c r="NUS21" s="12"/>
      <c r="NUT21" s="16"/>
      <c r="NUU21" s="7"/>
      <c r="NUV21" s="7"/>
      <c r="NUW21" s="13"/>
      <c r="NUX21" s="8"/>
      <c r="NUY21" s="9"/>
      <c r="NUZ21" s="10"/>
      <c r="NVA21" s="9"/>
      <c r="NVB21" s="9"/>
      <c r="NVC21" s="11"/>
      <c r="NVD21" s="12"/>
      <c r="NVE21" s="13"/>
      <c r="NVF21" s="13"/>
      <c r="NVG21" s="8"/>
      <c r="NVH21" s="14"/>
      <c r="NVI21" s="13"/>
      <c r="NVJ21" s="15"/>
      <c r="NVK21" s="9"/>
      <c r="NVL21" s="8"/>
      <c r="NVM21" s="9"/>
      <c r="NVN21" s="12"/>
      <c r="NVO21" s="16"/>
      <c r="NVP21" s="7"/>
      <c r="NVQ21" s="7"/>
      <c r="NVR21" s="13"/>
      <c r="NVS21" s="8"/>
      <c r="NVT21" s="9"/>
      <c r="NVU21" s="10"/>
      <c r="NVV21" s="9"/>
      <c r="NVW21" s="9"/>
      <c r="NVX21" s="11"/>
      <c r="NVY21" s="12"/>
      <c r="NVZ21" s="13"/>
      <c r="NWA21" s="13"/>
      <c r="NWB21" s="8"/>
      <c r="NWC21" s="14"/>
      <c r="NWD21" s="13"/>
      <c r="NWE21" s="15"/>
      <c r="NWF21" s="9"/>
      <c r="NWG21" s="8"/>
      <c r="NWH21" s="9"/>
      <c r="NWI21" s="12"/>
      <c r="NWJ21" s="16"/>
      <c r="NWK21" s="7"/>
      <c r="NWL21" s="7"/>
      <c r="NWM21" s="13"/>
      <c r="NWN21" s="8"/>
      <c r="NWO21" s="9"/>
      <c r="NWP21" s="10"/>
      <c r="NWQ21" s="9"/>
      <c r="NWR21" s="9"/>
      <c r="NWS21" s="11"/>
      <c r="NWT21" s="12"/>
      <c r="NWU21" s="13"/>
      <c r="NWV21" s="13"/>
      <c r="NWW21" s="8"/>
      <c r="NWX21" s="14"/>
      <c r="NWY21" s="13"/>
      <c r="NWZ21" s="15"/>
      <c r="NXA21" s="9"/>
      <c r="NXB21" s="8"/>
      <c r="NXC21" s="9"/>
      <c r="NXD21" s="12"/>
      <c r="NXE21" s="16"/>
      <c r="NXF21" s="7"/>
      <c r="NXG21" s="7"/>
      <c r="NXH21" s="13"/>
      <c r="NXI21" s="8"/>
      <c r="NXJ21" s="9"/>
      <c r="NXK21" s="10"/>
      <c r="NXL21" s="9"/>
      <c r="NXM21" s="9"/>
      <c r="NXN21" s="11"/>
      <c r="NXO21" s="12"/>
      <c r="NXP21" s="13"/>
      <c r="NXQ21" s="13"/>
      <c r="NXR21" s="8"/>
      <c r="NXS21" s="14"/>
      <c r="NXT21" s="13"/>
      <c r="NXU21" s="15"/>
      <c r="NXV21" s="9"/>
      <c r="NXW21" s="8"/>
      <c r="NXX21" s="9"/>
      <c r="NXY21" s="12"/>
      <c r="NXZ21" s="16"/>
      <c r="NYA21" s="7"/>
      <c r="NYB21" s="7"/>
      <c r="NYC21" s="13"/>
      <c r="NYD21" s="8"/>
      <c r="NYE21" s="9"/>
      <c r="NYF21" s="10"/>
      <c r="NYG21" s="9"/>
      <c r="NYH21" s="9"/>
      <c r="NYI21" s="11"/>
      <c r="NYJ21" s="12"/>
      <c r="NYK21" s="13"/>
      <c r="NYL21" s="13"/>
      <c r="NYM21" s="8"/>
      <c r="NYN21" s="14"/>
      <c r="NYO21" s="13"/>
      <c r="NYP21" s="15"/>
      <c r="NYQ21" s="9"/>
      <c r="NYR21" s="8"/>
      <c r="NYS21" s="9"/>
      <c r="NYT21" s="12"/>
      <c r="NYU21" s="16"/>
      <c r="NYV21" s="7"/>
      <c r="NYW21" s="7"/>
      <c r="NYX21" s="13"/>
      <c r="NYY21" s="8"/>
      <c r="NYZ21" s="9"/>
      <c r="NZA21" s="10"/>
      <c r="NZB21" s="9"/>
      <c r="NZC21" s="9"/>
      <c r="NZD21" s="11"/>
      <c r="NZE21" s="12"/>
      <c r="NZF21" s="13"/>
      <c r="NZG21" s="13"/>
      <c r="NZH21" s="8"/>
      <c r="NZI21" s="14"/>
      <c r="NZJ21" s="13"/>
      <c r="NZK21" s="15"/>
      <c r="NZL21" s="9"/>
      <c r="NZM21" s="8"/>
      <c r="NZN21" s="9"/>
      <c r="NZO21" s="12"/>
      <c r="NZP21" s="16"/>
      <c r="NZQ21" s="7"/>
      <c r="NZR21" s="7"/>
      <c r="NZS21" s="13"/>
      <c r="NZT21" s="8"/>
      <c r="NZU21" s="9"/>
      <c r="NZV21" s="10"/>
      <c r="NZW21" s="9"/>
      <c r="NZX21" s="9"/>
      <c r="NZY21" s="11"/>
      <c r="NZZ21" s="12"/>
      <c r="OAA21" s="13"/>
      <c r="OAB21" s="13"/>
      <c r="OAC21" s="8"/>
      <c r="OAD21" s="14"/>
      <c r="OAE21" s="13"/>
      <c r="OAF21" s="15"/>
      <c r="OAG21" s="9"/>
      <c r="OAH21" s="8"/>
      <c r="OAI21" s="9"/>
      <c r="OAJ21" s="12"/>
      <c r="OAK21" s="16"/>
      <c r="OAL21" s="7"/>
      <c r="OAM21" s="7"/>
      <c r="OAN21" s="13"/>
      <c r="OAO21" s="8"/>
      <c r="OAP21" s="9"/>
      <c r="OAQ21" s="10"/>
      <c r="OAR21" s="9"/>
      <c r="OAS21" s="9"/>
      <c r="OAT21" s="11"/>
      <c r="OAU21" s="12"/>
      <c r="OAV21" s="13"/>
      <c r="OAW21" s="13"/>
      <c r="OAX21" s="8"/>
      <c r="OAY21" s="14"/>
      <c r="OAZ21" s="13"/>
      <c r="OBA21" s="15"/>
      <c r="OBB21" s="9"/>
      <c r="OBC21" s="8"/>
      <c r="OBD21" s="9"/>
      <c r="OBE21" s="12"/>
      <c r="OBF21" s="16"/>
      <c r="OBG21" s="7"/>
      <c r="OBH21" s="7"/>
      <c r="OBI21" s="13"/>
      <c r="OBJ21" s="8"/>
      <c r="OBK21" s="9"/>
      <c r="OBL21" s="10"/>
      <c r="OBM21" s="9"/>
      <c r="OBN21" s="9"/>
      <c r="OBO21" s="11"/>
      <c r="OBP21" s="12"/>
      <c r="OBQ21" s="13"/>
      <c r="OBR21" s="13"/>
      <c r="OBS21" s="8"/>
      <c r="OBT21" s="14"/>
      <c r="OBU21" s="13"/>
      <c r="OBV21" s="15"/>
      <c r="OBW21" s="9"/>
      <c r="OBX21" s="8"/>
      <c r="OBY21" s="9"/>
      <c r="OBZ21" s="12"/>
      <c r="OCA21" s="16"/>
      <c r="OCB21" s="7"/>
      <c r="OCC21" s="7"/>
      <c r="OCD21" s="13"/>
      <c r="OCE21" s="8"/>
      <c r="OCF21" s="9"/>
      <c r="OCG21" s="10"/>
      <c r="OCH21" s="9"/>
      <c r="OCI21" s="9"/>
      <c r="OCJ21" s="11"/>
      <c r="OCK21" s="12"/>
      <c r="OCL21" s="13"/>
      <c r="OCM21" s="13"/>
      <c r="OCN21" s="8"/>
      <c r="OCO21" s="14"/>
      <c r="OCP21" s="13"/>
      <c r="OCQ21" s="15"/>
      <c r="OCR21" s="9"/>
      <c r="OCS21" s="8"/>
      <c r="OCT21" s="9"/>
      <c r="OCU21" s="12"/>
      <c r="OCV21" s="16"/>
      <c r="OCW21" s="7"/>
      <c r="OCX21" s="7"/>
      <c r="OCY21" s="13"/>
      <c r="OCZ21" s="8"/>
      <c r="ODA21" s="9"/>
      <c r="ODB21" s="10"/>
      <c r="ODC21" s="9"/>
      <c r="ODD21" s="9"/>
      <c r="ODE21" s="11"/>
      <c r="ODF21" s="12"/>
      <c r="ODG21" s="13"/>
      <c r="ODH21" s="13"/>
      <c r="ODI21" s="8"/>
      <c r="ODJ21" s="14"/>
      <c r="ODK21" s="13"/>
      <c r="ODL21" s="15"/>
      <c r="ODM21" s="9"/>
      <c r="ODN21" s="8"/>
      <c r="ODO21" s="9"/>
      <c r="ODP21" s="12"/>
      <c r="ODQ21" s="16"/>
      <c r="ODR21" s="7"/>
      <c r="ODS21" s="7"/>
      <c r="ODT21" s="13"/>
      <c r="ODU21" s="8"/>
      <c r="ODV21" s="9"/>
      <c r="ODW21" s="10"/>
      <c r="ODX21" s="9"/>
      <c r="ODY21" s="9"/>
      <c r="ODZ21" s="11"/>
      <c r="OEA21" s="12"/>
      <c r="OEB21" s="13"/>
      <c r="OEC21" s="13"/>
      <c r="OED21" s="8"/>
      <c r="OEE21" s="14"/>
      <c r="OEF21" s="13"/>
      <c r="OEG21" s="15"/>
      <c r="OEH21" s="9"/>
      <c r="OEI21" s="8"/>
      <c r="OEJ21" s="9"/>
      <c r="OEK21" s="12"/>
      <c r="OEL21" s="16"/>
      <c r="OEM21" s="7"/>
      <c r="OEN21" s="7"/>
      <c r="OEO21" s="13"/>
      <c r="OEP21" s="8"/>
      <c r="OEQ21" s="9"/>
      <c r="OER21" s="10"/>
      <c r="OES21" s="9"/>
      <c r="OET21" s="9"/>
      <c r="OEU21" s="11"/>
      <c r="OEV21" s="12"/>
      <c r="OEW21" s="13"/>
      <c r="OEX21" s="13"/>
      <c r="OEY21" s="8"/>
      <c r="OEZ21" s="14"/>
      <c r="OFA21" s="13"/>
      <c r="OFB21" s="15"/>
      <c r="OFC21" s="9"/>
      <c r="OFD21" s="8"/>
      <c r="OFE21" s="9"/>
      <c r="OFF21" s="12"/>
      <c r="OFG21" s="16"/>
      <c r="OFH21" s="7"/>
      <c r="OFI21" s="7"/>
      <c r="OFJ21" s="13"/>
      <c r="OFK21" s="8"/>
      <c r="OFL21" s="9"/>
      <c r="OFM21" s="10"/>
      <c r="OFN21" s="9"/>
      <c r="OFO21" s="9"/>
      <c r="OFP21" s="11"/>
      <c r="OFQ21" s="12"/>
      <c r="OFR21" s="13"/>
      <c r="OFS21" s="13"/>
      <c r="OFT21" s="8"/>
      <c r="OFU21" s="14"/>
      <c r="OFV21" s="13"/>
      <c r="OFW21" s="15"/>
      <c r="OFX21" s="9"/>
      <c r="OFY21" s="8"/>
      <c r="OFZ21" s="9"/>
      <c r="OGA21" s="12"/>
      <c r="OGB21" s="16"/>
      <c r="OGC21" s="7"/>
      <c r="OGD21" s="7"/>
      <c r="OGE21" s="13"/>
      <c r="OGF21" s="8"/>
      <c r="OGG21" s="9"/>
      <c r="OGH21" s="10"/>
      <c r="OGI21" s="9"/>
      <c r="OGJ21" s="9"/>
      <c r="OGK21" s="11"/>
      <c r="OGL21" s="12"/>
      <c r="OGM21" s="13"/>
      <c r="OGN21" s="13"/>
      <c r="OGO21" s="8"/>
      <c r="OGP21" s="14"/>
      <c r="OGQ21" s="13"/>
      <c r="OGR21" s="15"/>
      <c r="OGS21" s="9"/>
      <c r="OGT21" s="8"/>
      <c r="OGU21" s="9"/>
      <c r="OGV21" s="12"/>
      <c r="OGW21" s="16"/>
      <c r="OGX21" s="7"/>
      <c r="OGY21" s="7"/>
      <c r="OGZ21" s="13"/>
      <c r="OHA21" s="8"/>
      <c r="OHB21" s="9"/>
      <c r="OHC21" s="10"/>
      <c r="OHD21" s="9"/>
      <c r="OHE21" s="9"/>
      <c r="OHF21" s="11"/>
      <c r="OHG21" s="12"/>
      <c r="OHH21" s="13"/>
      <c r="OHI21" s="13"/>
      <c r="OHJ21" s="8"/>
      <c r="OHK21" s="14"/>
      <c r="OHL21" s="13"/>
      <c r="OHM21" s="15"/>
      <c r="OHN21" s="9"/>
      <c r="OHO21" s="8"/>
      <c r="OHP21" s="9"/>
      <c r="OHQ21" s="12"/>
      <c r="OHR21" s="16"/>
      <c r="OHS21" s="7"/>
      <c r="OHT21" s="7"/>
      <c r="OHU21" s="13"/>
      <c r="OHV21" s="8"/>
      <c r="OHW21" s="9"/>
      <c r="OHX21" s="10"/>
      <c r="OHY21" s="9"/>
      <c r="OHZ21" s="9"/>
      <c r="OIA21" s="11"/>
      <c r="OIB21" s="12"/>
      <c r="OIC21" s="13"/>
      <c r="OID21" s="13"/>
      <c r="OIE21" s="8"/>
      <c r="OIF21" s="14"/>
      <c r="OIG21" s="13"/>
      <c r="OIH21" s="15"/>
      <c r="OII21" s="9"/>
      <c r="OIJ21" s="8"/>
      <c r="OIK21" s="9"/>
      <c r="OIL21" s="12"/>
      <c r="OIM21" s="16"/>
      <c r="OIN21" s="7"/>
      <c r="OIO21" s="7"/>
      <c r="OIP21" s="13"/>
      <c r="OIQ21" s="8"/>
      <c r="OIR21" s="9"/>
      <c r="OIS21" s="10"/>
      <c r="OIT21" s="9"/>
      <c r="OIU21" s="9"/>
      <c r="OIV21" s="11"/>
      <c r="OIW21" s="12"/>
      <c r="OIX21" s="13"/>
      <c r="OIY21" s="13"/>
      <c r="OIZ21" s="8"/>
      <c r="OJA21" s="14"/>
      <c r="OJB21" s="13"/>
      <c r="OJC21" s="15"/>
      <c r="OJD21" s="9"/>
      <c r="OJE21" s="8"/>
      <c r="OJF21" s="9"/>
      <c r="OJG21" s="12"/>
      <c r="OJH21" s="16"/>
      <c r="OJI21" s="7"/>
      <c r="OJJ21" s="7"/>
      <c r="OJK21" s="13"/>
      <c r="OJL21" s="8"/>
      <c r="OJM21" s="9"/>
      <c r="OJN21" s="10"/>
      <c r="OJO21" s="9"/>
      <c r="OJP21" s="9"/>
      <c r="OJQ21" s="11"/>
      <c r="OJR21" s="12"/>
      <c r="OJS21" s="13"/>
      <c r="OJT21" s="13"/>
      <c r="OJU21" s="8"/>
      <c r="OJV21" s="14"/>
      <c r="OJW21" s="13"/>
      <c r="OJX21" s="15"/>
      <c r="OJY21" s="9"/>
      <c r="OJZ21" s="8"/>
      <c r="OKA21" s="9"/>
      <c r="OKB21" s="12"/>
      <c r="OKC21" s="16"/>
      <c r="OKD21" s="7"/>
      <c r="OKE21" s="7"/>
      <c r="OKF21" s="13"/>
      <c r="OKG21" s="8"/>
      <c r="OKH21" s="9"/>
      <c r="OKI21" s="10"/>
      <c r="OKJ21" s="9"/>
      <c r="OKK21" s="9"/>
      <c r="OKL21" s="11"/>
      <c r="OKM21" s="12"/>
      <c r="OKN21" s="13"/>
      <c r="OKO21" s="13"/>
      <c r="OKP21" s="8"/>
      <c r="OKQ21" s="14"/>
      <c r="OKR21" s="13"/>
      <c r="OKS21" s="15"/>
      <c r="OKT21" s="9"/>
      <c r="OKU21" s="8"/>
      <c r="OKV21" s="9"/>
      <c r="OKW21" s="12"/>
      <c r="OKX21" s="16"/>
      <c r="OKY21" s="7"/>
      <c r="OKZ21" s="7"/>
      <c r="OLA21" s="13"/>
      <c r="OLB21" s="8"/>
      <c r="OLC21" s="9"/>
      <c r="OLD21" s="10"/>
      <c r="OLE21" s="9"/>
      <c r="OLF21" s="9"/>
      <c r="OLG21" s="11"/>
      <c r="OLH21" s="12"/>
      <c r="OLI21" s="13"/>
      <c r="OLJ21" s="13"/>
      <c r="OLK21" s="8"/>
      <c r="OLL21" s="14"/>
      <c r="OLM21" s="13"/>
      <c r="OLN21" s="15"/>
      <c r="OLO21" s="9"/>
      <c r="OLP21" s="8"/>
      <c r="OLQ21" s="9"/>
      <c r="OLR21" s="12"/>
      <c r="OLS21" s="16"/>
      <c r="OLT21" s="7"/>
      <c r="OLU21" s="7"/>
      <c r="OLV21" s="13"/>
      <c r="OLW21" s="8"/>
      <c r="OLX21" s="9"/>
      <c r="OLY21" s="10"/>
      <c r="OLZ21" s="9"/>
      <c r="OMA21" s="9"/>
      <c r="OMB21" s="11"/>
      <c r="OMC21" s="12"/>
      <c r="OMD21" s="13"/>
      <c r="OME21" s="13"/>
      <c r="OMF21" s="8"/>
      <c r="OMG21" s="14"/>
      <c r="OMH21" s="13"/>
      <c r="OMI21" s="15"/>
      <c r="OMJ21" s="9"/>
      <c r="OMK21" s="8"/>
      <c r="OML21" s="9"/>
      <c r="OMM21" s="12"/>
      <c r="OMN21" s="16"/>
      <c r="OMO21" s="7"/>
      <c r="OMP21" s="7"/>
      <c r="OMQ21" s="13"/>
      <c r="OMR21" s="8"/>
      <c r="OMS21" s="9"/>
      <c r="OMT21" s="10"/>
      <c r="OMU21" s="9"/>
      <c r="OMV21" s="9"/>
      <c r="OMW21" s="11"/>
      <c r="OMX21" s="12"/>
      <c r="OMY21" s="13"/>
      <c r="OMZ21" s="13"/>
      <c r="ONA21" s="8"/>
      <c r="ONB21" s="14"/>
      <c r="ONC21" s="13"/>
      <c r="OND21" s="15"/>
      <c r="ONE21" s="9"/>
      <c r="ONF21" s="8"/>
      <c r="ONG21" s="9"/>
      <c r="ONH21" s="12"/>
      <c r="ONI21" s="16"/>
      <c r="ONJ21" s="7"/>
      <c r="ONK21" s="7"/>
      <c r="ONL21" s="13"/>
      <c r="ONM21" s="8"/>
      <c r="ONN21" s="9"/>
      <c r="ONO21" s="10"/>
      <c r="ONP21" s="9"/>
      <c r="ONQ21" s="9"/>
      <c r="ONR21" s="11"/>
      <c r="ONS21" s="12"/>
      <c r="ONT21" s="13"/>
      <c r="ONU21" s="13"/>
      <c r="ONV21" s="8"/>
      <c r="ONW21" s="14"/>
      <c r="ONX21" s="13"/>
      <c r="ONY21" s="15"/>
      <c r="ONZ21" s="9"/>
      <c r="OOA21" s="8"/>
      <c r="OOB21" s="9"/>
      <c r="OOC21" s="12"/>
      <c r="OOD21" s="16"/>
      <c r="OOE21" s="7"/>
      <c r="OOF21" s="7"/>
      <c r="OOG21" s="13"/>
      <c r="OOH21" s="8"/>
      <c r="OOI21" s="9"/>
      <c r="OOJ21" s="10"/>
      <c r="OOK21" s="9"/>
      <c r="OOL21" s="9"/>
      <c r="OOM21" s="11"/>
      <c r="OON21" s="12"/>
      <c r="OOO21" s="13"/>
      <c r="OOP21" s="13"/>
      <c r="OOQ21" s="8"/>
      <c r="OOR21" s="14"/>
      <c r="OOS21" s="13"/>
      <c r="OOT21" s="15"/>
      <c r="OOU21" s="9"/>
      <c r="OOV21" s="8"/>
      <c r="OOW21" s="9"/>
      <c r="OOX21" s="12"/>
      <c r="OOY21" s="16"/>
      <c r="OOZ21" s="7"/>
      <c r="OPA21" s="7"/>
      <c r="OPB21" s="13"/>
      <c r="OPC21" s="8"/>
      <c r="OPD21" s="9"/>
      <c r="OPE21" s="10"/>
      <c r="OPF21" s="9"/>
      <c r="OPG21" s="9"/>
      <c r="OPH21" s="11"/>
      <c r="OPI21" s="12"/>
      <c r="OPJ21" s="13"/>
      <c r="OPK21" s="13"/>
      <c r="OPL21" s="8"/>
      <c r="OPM21" s="14"/>
      <c r="OPN21" s="13"/>
      <c r="OPO21" s="15"/>
      <c r="OPP21" s="9"/>
      <c r="OPQ21" s="8"/>
      <c r="OPR21" s="9"/>
      <c r="OPS21" s="12"/>
      <c r="OPT21" s="16"/>
      <c r="OPU21" s="7"/>
      <c r="OPV21" s="7"/>
      <c r="OPW21" s="13"/>
      <c r="OPX21" s="8"/>
      <c r="OPY21" s="9"/>
      <c r="OPZ21" s="10"/>
      <c r="OQA21" s="9"/>
      <c r="OQB21" s="9"/>
      <c r="OQC21" s="11"/>
      <c r="OQD21" s="12"/>
      <c r="OQE21" s="13"/>
      <c r="OQF21" s="13"/>
      <c r="OQG21" s="8"/>
      <c r="OQH21" s="14"/>
      <c r="OQI21" s="13"/>
      <c r="OQJ21" s="15"/>
      <c r="OQK21" s="9"/>
      <c r="OQL21" s="8"/>
      <c r="OQM21" s="9"/>
      <c r="OQN21" s="12"/>
      <c r="OQO21" s="16"/>
      <c r="OQP21" s="7"/>
      <c r="OQQ21" s="7"/>
      <c r="OQR21" s="13"/>
      <c r="OQS21" s="8"/>
      <c r="OQT21" s="9"/>
      <c r="OQU21" s="10"/>
      <c r="OQV21" s="9"/>
      <c r="OQW21" s="9"/>
      <c r="OQX21" s="11"/>
      <c r="OQY21" s="12"/>
      <c r="OQZ21" s="13"/>
      <c r="ORA21" s="13"/>
      <c r="ORB21" s="8"/>
      <c r="ORC21" s="14"/>
      <c r="ORD21" s="13"/>
      <c r="ORE21" s="15"/>
      <c r="ORF21" s="9"/>
      <c r="ORG21" s="8"/>
      <c r="ORH21" s="9"/>
      <c r="ORI21" s="12"/>
      <c r="ORJ21" s="16"/>
      <c r="ORK21" s="7"/>
      <c r="ORL21" s="7"/>
      <c r="ORM21" s="13"/>
      <c r="ORN21" s="8"/>
      <c r="ORO21" s="9"/>
      <c r="ORP21" s="10"/>
      <c r="ORQ21" s="9"/>
      <c r="ORR21" s="9"/>
      <c r="ORS21" s="11"/>
      <c r="ORT21" s="12"/>
      <c r="ORU21" s="13"/>
      <c r="ORV21" s="13"/>
      <c r="ORW21" s="8"/>
      <c r="ORX21" s="14"/>
      <c r="ORY21" s="13"/>
      <c r="ORZ21" s="15"/>
      <c r="OSA21" s="9"/>
      <c r="OSB21" s="8"/>
      <c r="OSC21" s="9"/>
      <c r="OSD21" s="12"/>
      <c r="OSE21" s="16"/>
      <c r="OSF21" s="7"/>
      <c r="OSG21" s="7"/>
      <c r="OSH21" s="13"/>
      <c r="OSI21" s="8"/>
      <c r="OSJ21" s="9"/>
      <c r="OSK21" s="10"/>
      <c r="OSL21" s="9"/>
      <c r="OSM21" s="9"/>
      <c r="OSN21" s="11"/>
      <c r="OSO21" s="12"/>
      <c r="OSP21" s="13"/>
      <c r="OSQ21" s="13"/>
      <c r="OSR21" s="8"/>
      <c r="OSS21" s="14"/>
      <c r="OST21" s="13"/>
      <c r="OSU21" s="15"/>
      <c r="OSV21" s="9"/>
      <c r="OSW21" s="8"/>
      <c r="OSX21" s="9"/>
      <c r="OSY21" s="12"/>
      <c r="OSZ21" s="16"/>
      <c r="OTA21" s="7"/>
      <c r="OTB21" s="7"/>
      <c r="OTC21" s="13"/>
      <c r="OTD21" s="8"/>
      <c r="OTE21" s="9"/>
      <c r="OTF21" s="10"/>
      <c r="OTG21" s="9"/>
      <c r="OTH21" s="9"/>
      <c r="OTI21" s="11"/>
      <c r="OTJ21" s="12"/>
      <c r="OTK21" s="13"/>
      <c r="OTL21" s="13"/>
      <c r="OTM21" s="8"/>
      <c r="OTN21" s="14"/>
      <c r="OTO21" s="13"/>
      <c r="OTP21" s="15"/>
      <c r="OTQ21" s="9"/>
      <c r="OTR21" s="8"/>
      <c r="OTS21" s="9"/>
      <c r="OTT21" s="12"/>
      <c r="OTU21" s="16"/>
      <c r="OTV21" s="7"/>
      <c r="OTW21" s="7"/>
      <c r="OTX21" s="13"/>
      <c r="OTY21" s="8"/>
      <c r="OTZ21" s="9"/>
      <c r="OUA21" s="10"/>
      <c r="OUB21" s="9"/>
      <c r="OUC21" s="9"/>
      <c r="OUD21" s="11"/>
      <c r="OUE21" s="12"/>
      <c r="OUF21" s="13"/>
      <c r="OUG21" s="13"/>
      <c r="OUH21" s="8"/>
      <c r="OUI21" s="14"/>
      <c r="OUJ21" s="13"/>
      <c r="OUK21" s="15"/>
      <c r="OUL21" s="9"/>
      <c r="OUM21" s="8"/>
      <c r="OUN21" s="9"/>
      <c r="OUO21" s="12"/>
      <c r="OUP21" s="16"/>
      <c r="OUQ21" s="7"/>
      <c r="OUR21" s="7"/>
      <c r="OUS21" s="13"/>
      <c r="OUT21" s="8"/>
      <c r="OUU21" s="9"/>
      <c r="OUV21" s="10"/>
      <c r="OUW21" s="9"/>
      <c r="OUX21" s="9"/>
      <c r="OUY21" s="11"/>
      <c r="OUZ21" s="12"/>
      <c r="OVA21" s="13"/>
      <c r="OVB21" s="13"/>
      <c r="OVC21" s="8"/>
      <c r="OVD21" s="14"/>
      <c r="OVE21" s="13"/>
      <c r="OVF21" s="15"/>
      <c r="OVG21" s="9"/>
      <c r="OVH21" s="8"/>
      <c r="OVI21" s="9"/>
      <c r="OVJ21" s="12"/>
      <c r="OVK21" s="16"/>
      <c r="OVL21" s="7"/>
      <c r="OVM21" s="7"/>
      <c r="OVN21" s="13"/>
      <c r="OVO21" s="8"/>
      <c r="OVP21" s="9"/>
      <c r="OVQ21" s="10"/>
      <c r="OVR21" s="9"/>
      <c r="OVS21" s="9"/>
      <c r="OVT21" s="11"/>
      <c r="OVU21" s="12"/>
      <c r="OVV21" s="13"/>
      <c r="OVW21" s="13"/>
      <c r="OVX21" s="8"/>
      <c r="OVY21" s="14"/>
      <c r="OVZ21" s="13"/>
      <c r="OWA21" s="15"/>
      <c r="OWB21" s="9"/>
      <c r="OWC21" s="8"/>
      <c r="OWD21" s="9"/>
      <c r="OWE21" s="12"/>
      <c r="OWF21" s="16"/>
      <c r="OWG21" s="7"/>
      <c r="OWH21" s="7"/>
      <c r="OWI21" s="13"/>
      <c r="OWJ21" s="8"/>
      <c r="OWK21" s="9"/>
      <c r="OWL21" s="10"/>
      <c r="OWM21" s="9"/>
      <c r="OWN21" s="9"/>
      <c r="OWO21" s="11"/>
      <c r="OWP21" s="12"/>
      <c r="OWQ21" s="13"/>
      <c r="OWR21" s="13"/>
      <c r="OWS21" s="8"/>
      <c r="OWT21" s="14"/>
      <c r="OWU21" s="13"/>
      <c r="OWV21" s="15"/>
      <c r="OWW21" s="9"/>
      <c r="OWX21" s="8"/>
      <c r="OWY21" s="9"/>
      <c r="OWZ21" s="12"/>
      <c r="OXA21" s="16"/>
      <c r="OXB21" s="7"/>
      <c r="OXC21" s="7"/>
      <c r="OXD21" s="13"/>
      <c r="OXE21" s="8"/>
      <c r="OXF21" s="9"/>
      <c r="OXG21" s="10"/>
      <c r="OXH21" s="9"/>
      <c r="OXI21" s="9"/>
      <c r="OXJ21" s="11"/>
      <c r="OXK21" s="12"/>
      <c r="OXL21" s="13"/>
      <c r="OXM21" s="13"/>
      <c r="OXN21" s="8"/>
      <c r="OXO21" s="14"/>
      <c r="OXP21" s="13"/>
      <c r="OXQ21" s="15"/>
      <c r="OXR21" s="9"/>
      <c r="OXS21" s="8"/>
      <c r="OXT21" s="9"/>
      <c r="OXU21" s="12"/>
      <c r="OXV21" s="16"/>
      <c r="OXW21" s="7"/>
      <c r="OXX21" s="7"/>
      <c r="OXY21" s="13"/>
      <c r="OXZ21" s="8"/>
      <c r="OYA21" s="9"/>
      <c r="OYB21" s="10"/>
      <c r="OYC21" s="9"/>
      <c r="OYD21" s="9"/>
      <c r="OYE21" s="11"/>
      <c r="OYF21" s="12"/>
      <c r="OYG21" s="13"/>
      <c r="OYH21" s="13"/>
      <c r="OYI21" s="8"/>
      <c r="OYJ21" s="14"/>
      <c r="OYK21" s="13"/>
      <c r="OYL21" s="15"/>
      <c r="OYM21" s="9"/>
      <c r="OYN21" s="8"/>
      <c r="OYO21" s="9"/>
      <c r="OYP21" s="12"/>
      <c r="OYQ21" s="16"/>
      <c r="OYR21" s="7"/>
      <c r="OYS21" s="7"/>
      <c r="OYT21" s="13"/>
      <c r="OYU21" s="8"/>
      <c r="OYV21" s="9"/>
      <c r="OYW21" s="10"/>
      <c r="OYX21" s="9"/>
      <c r="OYY21" s="9"/>
      <c r="OYZ21" s="11"/>
      <c r="OZA21" s="12"/>
      <c r="OZB21" s="13"/>
      <c r="OZC21" s="13"/>
      <c r="OZD21" s="8"/>
      <c r="OZE21" s="14"/>
      <c r="OZF21" s="13"/>
      <c r="OZG21" s="15"/>
      <c r="OZH21" s="9"/>
      <c r="OZI21" s="8"/>
      <c r="OZJ21" s="9"/>
      <c r="OZK21" s="12"/>
      <c r="OZL21" s="16"/>
      <c r="OZM21" s="7"/>
      <c r="OZN21" s="7"/>
      <c r="OZO21" s="13"/>
      <c r="OZP21" s="8"/>
      <c r="OZQ21" s="9"/>
      <c r="OZR21" s="10"/>
      <c r="OZS21" s="9"/>
      <c r="OZT21" s="9"/>
      <c r="OZU21" s="11"/>
      <c r="OZV21" s="12"/>
      <c r="OZW21" s="13"/>
      <c r="OZX21" s="13"/>
      <c r="OZY21" s="8"/>
      <c r="OZZ21" s="14"/>
      <c r="PAA21" s="13"/>
      <c r="PAB21" s="15"/>
      <c r="PAC21" s="9"/>
      <c r="PAD21" s="8"/>
      <c r="PAE21" s="9"/>
      <c r="PAF21" s="12"/>
      <c r="PAG21" s="16"/>
      <c r="PAH21" s="7"/>
      <c r="PAI21" s="7"/>
      <c r="PAJ21" s="13"/>
      <c r="PAK21" s="8"/>
      <c r="PAL21" s="9"/>
      <c r="PAM21" s="10"/>
      <c r="PAN21" s="9"/>
      <c r="PAO21" s="9"/>
      <c r="PAP21" s="11"/>
      <c r="PAQ21" s="12"/>
      <c r="PAR21" s="13"/>
      <c r="PAS21" s="13"/>
      <c r="PAT21" s="8"/>
      <c r="PAU21" s="14"/>
      <c r="PAV21" s="13"/>
      <c r="PAW21" s="15"/>
      <c r="PAX21" s="9"/>
      <c r="PAY21" s="8"/>
      <c r="PAZ21" s="9"/>
      <c r="PBA21" s="12"/>
      <c r="PBB21" s="16"/>
      <c r="PBC21" s="7"/>
      <c r="PBD21" s="7"/>
      <c r="PBE21" s="13"/>
      <c r="PBF21" s="8"/>
      <c r="PBG21" s="9"/>
      <c r="PBH21" s="10"/>
      <c r="PBI21" s="9"/>
      <c r="PBJ21" s="9"/>
      <c r="PBK21" s="11"/>
      <c r="PBL21" s="12"/>
      <c r="PBM21" s="13"/>
      <c r="PBN21" s="13"/>
      <c r="PBO21" s="8"/>
      <c r="PBP21" s="14"/>
      <c r="PBQ21" s="13"/>
      <c r="PBR21" s="15"/>
      <c r="PBS21" s="9"/>
      <c r="PBT21" s="8"/>
      <c r="PBU21" s="9"/>
      <c r="PBV21" s="12"/>
      <c r="PBW21" s="16"/>
      <c r="PBX21" s="7"/>
      <c r="PBY21" s="7"/>
      <c r="PBZ21" s="13"/>
      <c r="PCA21" s="8"/>
      <c r="PCB21" s="9"/>
      <c r="PCC21" s="10"/>
      <c r="PCD21" s="9"/>
      <c r="PCE21" s="9"/>
      <c r="PCF21" s="11"/>
      <c r="PCG21" s="12"/>
      <c r="PCH21" s="13"/>
      <c r="PCI21" s="13"/>
      <c r="PCJ21" s="8"/>
      <c r="PCK21" s="14"/>
      <c r="PCL21" s="13"/>
      <c r="PCM21" s="15"/>
      <c r="PCN21" s="9"/>
      <c r="PCO21" s="8"/>
      <c r="PCP21" s="9"/>
      <c r="PCQ21" s="12"/>
      <c r="PCR21" s="16"/>
      <c r="PCS21" s="7"/>
      <c r="PCT21" s="7"/>
      <c r="PCU21" s="13"/>
      <c r="PCV21" s="8"/>
      <c r="PCW21" s="9"/>
      <c r="PCX21" s="10"/>
      <c r="PCY21" s="9"/>
      <c r="PCZ21" s="9"/>
      <c r="PDA21" s="11"/>
      <c r="PDB21" s="12"/>
      <c r="PDC21" s="13"/>
      <c r="PDD21" s="13"/>
      <c r="PDE21" s="8"/>
      <c r="PDF21" s="14"/>
      <c r="PDG21" s="13"/>
      <c r="PDH21" s="15"/>
      <c r="PDI21" s="9"/>
      <c r="PDJ21" s="8"/>
      <c r="PDK21" s="9"/>
      <c r="PDL21" s="12"/>
      <c r="PDM21" s="16"/>
      <c r="PDN21" s="7"/>
      <c r="PDO21" s="7"/>
      <c r="PDP21" s="13"/>
      <c r="PDQ21" s="8"/>
      <c r="PDR21" s="9"/>
      <c r="PDS21" s="10"/>
      <c r="PDT21" s="9"/>
      <c r="PDU21" s="9"/>
      <c r="PDV21" s="11"/>
      <c r="PDW21" s="12"/>
      <c r="PDX21" s="13"/>
      <c r="PDY21" s="13"/>
      <c r="PDZ21" s="8"/>
      <c r="PEA21" s="14"/>
      <c r="PEB21" s="13"/>
      <c r="PEC21" s="15"/>
      <c r="PED21" s="9"/>
      <c r="PEE21" s="8"/>
      <c r="PEF21" s="9"/>
      <c r="PEG21" s="12"/>
      <c r="PEH21" s="16"/>
      <c r="PEI21" s="7"/>
      <c r="PEJ21" s="7"/>
      <c r="PEK21" s="13"/>
      <c r="PEL21" s="8"/>
      <c r="PEM21" s="9"/>
      <c r="PEN21" s="10"/>
      <c r="PEO21" s="9"/>
      <c r="PEP21" s="9"/>
      <c r="PEQ21" s="11"/>
      <c r="PER21" s="12"/>
      <c r="PES21" s="13"/>
      <c r="PET21" s="13"/>
      <c r="PEU21" s="8"/>
      <c r="PEV21" s="14"/>
      <c r="PEW21" s="13"/>
      <c r="PEX21" s="15"/>
      <c r="PEY21" s="9"/>
      <c r="PEZ21" s="8"/>
      <c r="PFA21" s="9"/>
      <c r="PFB21" s="12"/>
      <c r="PFC21" s="16"/>
      <c r="PFD21" s="7"/>
      <c r="PFE21" s="7"/>
      <c r="PFF21" s="13"/>
      <c r="PFG21" s="8"/>
      <c r="PFH21" s="9"/>
      <c r="PFI21" s="10"/>
      <c r="PFJ21" s="9"/>
      <c r="PFK21" s="9"/>
      <c r="PFL21" s="11"/>
      <c r="PFM21" s="12"/>
      <c r="PFN21" s="13"/>
      <c r="PFO21" s="13"/>
      <c r="PFP21" s="8"/>
      <c r="PFQ21" s="14"/>
      <c r="PFR21" s="13"/>
      <c r="PFS21" s="15"/>
      <c r="PFT21" s="9"/>
      <c r="PFU21" s="8"/>
      <c r="PFV21" s="9"/>
      <c r="PFW21" s="12"/>
      <c r="PFX21" s="16"/>
      <c r="PFY21" s="7"/>
      <c r="PFZ21" s="7"/>
      <c r="PGA21" s="13"/>
      <c r="PGB21" s="8"/>
      <c r="PGC21" s="9"/>
      <c r="PGD21" s="10"/>
      <c r="PGE21" s="9"/>
      <c r="PGF21" s="9"/>
      <c r="PGG21" s="11"/>
      <c r="PGH21" s="12"/>
      <c r="PGI21" s="13"/>
      <c r="PGJ21" s="13"/>
      <c r="PGK21" s="8"/>
      <c r="PGL21" s="14"/>
      <c r="PGM21" s="13"/>
      <c r="PGN21" s="15"/>
      <c r="PGO21" s="9"/>
      <c r="PGP21" s="8"/>
      <c r="PGQ21" s="9"/>
      <c r="PGR21" s="12"/>
      <c r="PGS21" s="16"/>
      <c r="PGT21" s="7"/>
      <c r="PGU21" s="7"/>
      <c r="PGV21" s="13"/>
      <c r="PGW21" s="8"/>
      <c r="PGX21" s="9"/>
      <c r="PGY21" s="10"/>
      <c r="PGZ21" s="9"/>
      <c r="PHA21" s="9"/>
      <c r="PHB21" s="11"/>
      <c r="PHC21" s="12"/>
      <c r="PHD21" s="13"/>
      <c r="PHE21" s="13"/>
      <c r="PHF21" s="8"/>
      <c r="PHG21" s="14"/>
      <c r="PHH21" s="13"/>
      <c r="PHI21" s="15"/>
      <c r="PHJ21" s="9"/>
      <c r="PHK21" s="8"/>
      <c r="PHL21" s="9"/>
      <c r="PHM21" s="12"/>
      <c r="PHN21" s="16"/>
      <c r="PHO21" s="7"/>
      <c r="PHP21" s="7"/>
      <c r="PHQ21" s="13"/>
      <c r="PHR21" s="8"/>
      <c r="PHS21" s="9"/>
      <c r="PHT21" s="10"/>
      <c r="PHU21" s="9"/>
      <c r="PHV21" s="9"/>
      <c r="PHW21" s="11"/>
      <c r="PHX21" s="12"/>
      <c r="PHY21" s="13"/>
      <c r="PHZ21" s="13"/>
      <c r="PIA21" s="8"/>
      <c r="PIB21" s="14"/>
      <c r="PIC21" s="13"/>
      <c r="PID21" s="15"/>
      <c r="PIE21" s="9"/>
      <c r="PIF21" s="8"/>
      <c r="PIG21" s="9"/>
      <c r="PIH21" s="12"/>
      <c r="PII21" s="16"/>
      <c r="PIJ21" s="7"/>
      <c r="PIK21" s="7"/>
      <c r="PIL21" s="13"/>
      <c r="PIM21" s="8"/>
      <c r="PIN21" s="9"/>
      <c r="PIO21" s="10"/>
      <c r="PIP21" s="9"/>
      <c r="PIQ21" s="9"/>
      <c r="PIR21" s="11"/>
      <c r="PIS21" s="12"/>
      <c r="PIT21" s="13"/>
      <c r="PIU21" s="13"/>
      <c r="PIV21" s="8"/>
      <c r="PIW21" s="14"/>
      <c r="PIX21" s="13"/>
      <c r="PIY21" s="15"/>
      <c r="PIZ21" s="9"/>
      <c r="PJA21" s="8"/>
      <c r="PJB21" s="9"/>
      <c r="PJC21" s="12"/>
      <c r="PJD21" s="16"/>
      <c r="PJE21" s="7"/>
      <c r="PJF21" s="7"/>
      <c r="PJG21" s="13"/>
      <c r="PJH21" s="8"/>
      <c r="PJI21" s="9"/>
      <c r="PJJ21" s="10"/>
      <c r="PJK21" s="9"/>
      <c r="PJL21" s="9"/>
      <c r="PJM21" s="11"/>
      <c r="PJN21" s="12"/>
      <c r="PJO21" s="13"/>
      <c r="PJP21" s="13"/>
      <c r="PJQ21" s="8"/>
      <c r="PJR21" s="14"/>
      <c r="PJS21" s="13"/>
      <c r="PJT21" s="15"/>
      <c r="PJU21" s="9"/>
      <c r="PJV21" s="8"/>
      <c r="PJW21" s="9"/>
      <c r="PJX21" s="12"/>
      <c r="PJY21" s="16"/>
      <c r="PJZ21" s="7"/>
      <c r="PKA21" s="7"/>
      <c r="PKB21" s="13"/>
      <c r="PKC21" s="8"/>
      <c r="PKD21" s="9"/>
      <c r="PKE21" s="10"/>
      <c r="PKF21" s="9"/>
      <c r="PKG21" s="9"/>
      <c r="PKH21" s="11"/>
      <c r="PKI21" s="12"/>
      <c r="PKJ21" s="13"/>
      <c r="PKK21" s="13"/>
      <c r="PKL21" s="8"/>
      <c r="PKM21" s="14"/>
      <c r="PKN21" s="13"/>
      <c r="PKO21" s="15"/>
      <c r="PKP21" s="9"/>
      <c r="PKQ21" s="8"/>
      <c r="PKR21" s="9"/>
      <c r="PKS21" s="12"/>
      <c r="PKT21" s="16"/>
      <c r="PKU21" s="7"/>
      <c r="PKV21" s="7"/>
      <c r="PKW21" s="13"/>
      <c r="PKX21" s="8"/>
      <c r="PKY21" s="9"/>
      <c r="PKZ21" s="10"/>
      <c r="PLA21" s="9"/>
      <c r="PLB21" s="9"/>
      <c r="PLC21" s="11"/>
      <c r="PLD21" s="12"/>
      <c r="PLE21" s="13"/>
      <c r="PLF21" s="13"/>
      <c r="PLG21" s="8"/>
      <c r="PLH21" s="14"/>
      <c r="PLI21" s="13"/>
      <c r="PLJ21" s="15"/>
      <c r="PLK21" s="9"/>
      <c r="PLL21" s="8"/>
      <c r="PLM21" s="9"/>
      <c r="PLN21" s="12"/>
      <c r="PLO21" s="16"/>
      <c r="PLP21" s="7"/>
      <c r="PLQ21" s="7"/>
      <c r="PLR21" s="13"/>
      <c r="PLS21" s="8"/>
      <c r="PLT21" s="9"/>
      <c r="PLU21" s="10"/>
      <c r="PLV21" s="9"/>
      <c r="PLW21" s="9"/>
      <c r="PLX21" s="11"/>
      <c r="PLY21" s="12"/>
      <c r="PLZ21" s="13"/>
      <c r="PMA21" s="13"/>
      <c r="PMB21" s="8"/>
      <c r="PMC21" s="14"/>
      <c r="PMD21" s="13"/>
      <c r="PME21" s="15"/>
      <c r="PMF21" s="9"/>
      <c r="PMG21" s="8"/>
      <c r="PMH21" s="9"/>
      <c r="PMI21" s="12"/>
      <c r="PMJ21" s="16"/>
      <c r="PMK21" s="7"/>
      <c r="PML21" s="7"/>
      <c r="PMM21" s="13"/>
      <c r="PMN21" s="8"/>
      <c r="PMO21" s="9"/>
      <c r="PMP21" s="10"/>
      <c r="PMQ21" s="9"/>
      <c r="PMR21" s="9"/>
      <c r="PMS21" s="11"/>
      <c r="PMT21" s="12"/>
      <c r="PMU21" s="13"/>
      <c r="PMV21" s="13"/>
      <c r="PMW21" s="8"/>
      <c r="PMX21" s="14"/>
      <c r="PMY21" s="13"/>
      <c r="PMZ21" s="15"/>
      <c r="PNA21" s="9"/>
      <c r="PNB21" s="8"/>
      <c r="PNC21" s="9"/>
      <c r="PND21" s="12"/>
      <c r="PNE21" s="16"/>
      <c r="PNF21" s="7"/>
      <c r="PNG21" s="7"/>
      <c r="PNH21" s="13"/>
      <c r="PNI21" s="8"/>
      <c r="PNJ21" s="9"/>
      <c r="PNK21" s="10"/>
      <c r="PNL21" s="9"/>
      <c r="PNM21" s="9"/>
      <c r="PNN21" s="11"/>
      <c r="PNO21" s="12"/>
      <c r="PNP21" s="13"/>
      <c r="PNQ21" s="13"/>
      <c r="PNR21" s="8"/>
      <c r="PNS21" s="14"/>
      <c r="PNT21" s="13"/>
      <c r="PNU21" s="15"/>
      <c r="PNV21" s="9"/>
      <c r="PNW21" s="8"/>
      <c r="PNX21" s="9"/>
      <c r="PNY21" s="12"/>
      <c r="PNZ21" s="16"/>
      <c r="POA21" s="7"/>
      <c r="POB21" s="7"/>
      <c r="POC21" s="13"/>
      <c r="POD21" s="8"/>
      <c r="POE21" s="9"/>
      <c r="POF21" s="10"/>
      <c r="POG21" s="9"/>
      <c r="POH21" s="9"/>
      <c r="POI21" s="11"/>
      <c r="POJ21" s="12"/>
      <c r="POK21" s="13"/>
      <c r="POL21" s="13"/>
      <c r="POM21" s="8"/>
      <c r="PON21" s="14"/>
      <c r="POO21" s="13"/>
      <c r="POP21" s="15"/>
      <c r="POQ21" s="9"/>
      <c r="POR21" s="8"/>
      <c r="POS21" s="9"/>
      <c r="POT21" s="12"/>
      <c r="POU21" s="16"/>
      <c r="POV21" s="7"/>
      <c r="POW21" s="7"/>
      <c r="POX21" s="13"/>
      <c r="POY21" s="8"/>
      <c r="POZ21" s="9"/>
      <c r="PPA21" s="10"/>
      <c r="PPB21" s="9"/>
      <c r="PPC21" s="9"/>
      <c r="PPD21" s="11"/>
      <c r="PPE21" s="12"/>
      <c r="PPF21" s="13"/>
      <c r="PPG21" s="13"/>
      <c r="PPH21" s="8"/>
      <c r="PPI21" s="14"/>
      <c r="PPJ21" s="13"/>
      <c r="PPK21" s="15"/>
      <c r="PPL21" s="9"/>
      <c r="PPM21" s="8"/>
      <c r="PPN21" s="9"/>
      <c r="PPO21" s="12"/>
      <c r="PPP21" s="16"/>
      <c r="PPQ21" s="7"/>
      <c r="PPR21" s="7"/>
      <c r="PPS21" s="13"/>
      <c r="PPT21" s="8"/>
      <c r="PPU21" s="9"/>
      <c r="PPV21" s="10"/>
      <c r="PPW21" s="9"/>
      <c r="PPX21" s="9"/>
      <c r="PPY21" s="11"/>
      <c r="PPZ21" s="12"/>
      <c r="PQA21" s="13"/>
      <c r="PQB21" s="13"/>
      <c r="PQC21" s="8"/>
      <c r="PQD21" s="14"/>
      <c r="PQE21" s="13"/>
      <c r="PQF21" s="15"/>
      <c r="PQG21" s="9"/>
      <c r="PQH21" s="8"/>
      <c r="PQI21" s="9"/>
      <c r="PQJ21" s="12"/>
      <c r="PQK21" s="16"/>
      <c r="PQL21" s="7"/>
      <c r="PQM21" s="7"/>
      <c r="PQN21" s="13"/>
      <c r="PQO21" s="8"/>
      <c r="PQP21" s="9"/>
      <c r="PQQ21" s="10"/>
      <c r="PQR21" s="9"/>
      <c r="PQS21" s="9"/>
      <c r="PQT21" s="11"/>
      <c r="PQU21" s="12"/>
      <c r="PQV21" s="13"/>
      <c r="PQW21" s="13"/>
      <c r="PQX21" s="8"/>
      <c r="PQY21" s="14"/>
      <c r="PQZ21" s="13"/>
      <c r="PRA21" s="15"/>
      <c r="PRB21" s="9"/>
      <c r="PRC21" s="8"/>
      <c r="PRD21" s="9"/>
      <c r="PRE21" s="12"/>
      <c r="PRF21" s="16"/>
      <c r="PRG21" s="7"/>
      <c r="PRH21" s="7"/>
      <c r="PRI21" s="13"/>
      <c r="PRJ21" s="8"/>
      <c r="PRK21" s="9"/>
      <c r="PRL21" s="10"/>
      <c r="PRM21" s="9"/>
      <c r="PRN21" s="9"/>
      <c r="PRO21" s="11"/>
      <c r="PRP21" s="12"/>
      <c r="PRQ21" s="13"/>
      <c r="PRR21" s="13"/>
      <c r="PRS21" s="8"/>
      <c r="PRT21" s="14"/>
      <c r="PRU21" s="13"/>
      <c r="PRV21" s="15"/>
      <c r="PRW21" s="9"/>
      <c r="PRX21" s="8"/>
      <c r="PRY21" s="9"/>
      <c r="PRZ21" s="12"/>
      <c r="PSA21" s="16"/>
      <c r="PSB21" s="7"/>
      <c r="PSC21" s="7"/>
      <c r="PSD21" s="13"/>
      <c r="PSE21" s="8"/>
      <c r="PSF21" s="9"/>
      <c r="PSG21" s="10"/>
      <c r="PSH21" s="9"/>
      <c r="PSI21" s="9"/>
      <c r="PSJ21" s="11"/>
      <c r="PSK21" s="12"/>
      <c r="PSL21" s="13"/>
      <c r="PSM21" s="13"/>
      <c r="PSN21" s="8"/>
      <c r="PSO21" s="14"/>
      <c r="PSP21" s="13"/>
      <c r="PSQ21" s="15"/>
      <c r="PSR21" s="9"/>
      <c r="PSS21" s="8"/>
      <c r="PST21" s="9"/>
      <c r="PSU21" s="12"/>
      <c r="PSV21" s="16"/>
      <c r="PSW21" s="7"/>
      <c r="PSX21" s="7"/>
      <c r="PSY21" s="13"/>
      <c r="PSZ21" s="8"/>
      <c r="PTA21" s="9"/>
      <c r="PTB21" s="10"/>
      <c r="PTC21" s="9"/>
      <c r="PTD21" s="9"/>
      <c r="PTE21" s="11"/>
      <c r="PTF21" s="12"/>
      <c r="PTG21" s="13"/>
      <c r="PTH21" s="13"/>
      <c r="PTI21" s="8"/>
      <c r="PTJ21" s="14"/>
      <c r="PTK21" s="13"/>
      <c r="PTL21" s="15"/>
      <c r="PTM21" s="9"/>
      <c r="PTN21" s="8"/>
      <c r="PTO21" s="9"/>
      <c r="PTP21" s="12"/>
      <c r="PTQ21" s="16"/>
      <c r="PTR21" s="7"/>
      <c r="PTS21" s="7"/>
      <c r="PTT21" s="13"/>
      <c r="PTU21" s="8"/>
      <c r="PTV21" s="9"/>
      <c r="PTW21" s="10"/>
      <c r="PTX21" s="9"/>
      <c r="PTY21" s="9"/>
      <c r="PTZ21" s="11"/>
      <c r="PUA21" s="12"/>
      <c r="PUB21" s="13"/>
      <c r="PUC21" s="13"/>
      <c r="PUD21" s="8"/>
      <c r="PUE21" s="14"/>
      <c r="PUF21" s="13"/>
      <c r="PUG21" s="15"/>
      <c r="PUH21" s="9"/>
      <c r="PUI21" s="8"/>
      <c r="PUJ21" s="9"/>
      <c r="PUK21" s="12"/>
      <c r="PUL21" s="16"/>
      <c r="PUM21" s="7"/>
      <c r="PUN21" s="7"/>
      <c r="PUO21" s="13"/>
      <c r="PUP21" s="8"/>
      <c r="PUQ21" s="9"/>
      <c r="PUR21" s="10"/>
      <c r="PUS21" s="9"/>
      <c r="PUT21" s="9"/>
      <c r="PUU21" s="11"/>
      <c r="PUV21" s="12"/>
      <c r="PUW21" s="13"/>
      <c r="PUX21" s="13"/>
      <c r="PUY21" s="8"/>
      <c r="PUZ21" s="14"/>
      <c r="PVA21" s="13"/>
      <c r="PVB21" s="15"/>
      <c r="PVC21" s="9"/>
      <c r="PVD21" s="8"/>
      <c r="PVE21" s="9"/>
      <c r="PVF21" s="12"/>
      <c r="PVG21" s="16"/>
      <c r="PVH21" s="7"/>
      <c r="PVI21" s="7"/>
      <c r="PVJ21" s="13"/>
      <c r="PVK21" s="8"/>
      <c r="PVL21" s="9"/>
      <c r="PVM21" s="10"/>
      <c r="PVN21" s="9"/>
      <c r="PVO21" s="9"/>
      <c r="PVP21" s="11"/>
      <c r="PVQ21" s="12"/>
      <c r="PVR21" s="13"/>
      <c r="PVS21" s="13"/>
      <c r="PVT21" s="8"/>
      <c r="PVU21" s="14"/>
      <c r="PVV21" s="13"/>
      <c r="PVW21" s="15"/>
      <c r="PVX21" s="9"/>
      <c r="PVY21" s="8"/>
      <c r="PVZ21" s="9"/>
      <c r="PWA21" s="12"/>
      <c r="PWB21" s="16"/>
      <c r="PWC21" s="7"/>
      <c r="PWD21" s="7"/>
      <c r="PWE21" s="13"/>
      <c r="PWF21" s="8"/>
      <c r="PWG21" s="9"/>
      <c r="PWH21" s="10"/>
      <c r="PWI21" s="9"/>
      <c r="PWJ21" s="9"/>
      <c r="PWK21" s="11"/>
      <c r="PWL21" s="12"/>
      <c r="PWM21" s="13"/>
      <c r="PWN21" s="13"/>
      <c r="PWO21" s="8"/>
      <c r="PWP21" s="14"/>
      <c r="PWQ21" s="13"/>
      <c r="PWR21" s="15"/>
      <c r="PWS21" s="9"/>
      <c r="PWT21" s="8"/>
      <c r="PWU21" s="9"/>
      <c r="PWV21" s="12"/>
      <c r="PWW21" s="16"/>
      <c r="PWX21" s="7"/>
      <c r="PWY21" s="7"/>
      <c r="PWZ21" s="13"/>
      <c r="PXA21" s="8"/>
      <c r="PXB21" s="9"/>
      <c r="PXC21" s="10"/>
      <c r="PXD21" s="9"/>
      <c r="PXE21" s="9"/>
      <c r="PXF21" s="11"/>
      <c r="PXG21" s="12"/>
      <c r="PXH21" s="13"/>
      <c r="PXI21" s="13"/>
      <c r="PXJ21" s="8"/>
      <c r="PXK21" s="14"/>
      <c r="PXL21" s="13"/>
      <c r="PXM21" s="15"/>
      <c r="PXN21" s="9"/>
      <c r="PXO21" s="8"/>
      <c r="PXP21" s="9"/>
      <c r="PXQ21" s="12"/>
      <c r="PXR21" s="16"/>
      <c r="PXS21" s="7"/>
      <c r="PXT21" s="7"/>
      <c r="PXU21" s="13"/>
      <c r="PXV21" s="8"/>
      <c r="PXW21" s="9"/>
      <c r="PXX21" s="10"/>
      <c r="PXY21" s="9"/>
      <c r="PXZ21" s="9"/>
      <c r="PYA21" s="11"/>
      <c r="PYB21" s="12"/>
      <c r="PYC21" s="13"/>
      <c r="PYD21" s="13"/>
      <c r="PYE21" s="8"/>
      <c r="PYF21" s="14"/>
      <c r="PYG21" s="13"/>
      <c r="PYH21" s="15"/>
      <c r="PYI21" s="9"/>
      <c r="PYJ21" s="8"/>
      <c r="PYK21" s="9"/>
      <c r="PYL21" s="12"/>
      <c r="PYM21" s="16"/>
      <c r="PYN21" s="7"/>
      <c r="PYO21" s="7"/>
      <c r="PYP21" s="13"/>
      <c r="PYQ21" s="8"/>
      <c r="PYR21" s="9"/>
      <c r="PYS21" s="10"/>
      <c r="PYT21" s="9"/>
      <c r="PYU21" s="9"/>
      <c r="PYV21" s="11"/>
      <c r="PYW21" s="12"/>
      <c r="PYX21" s="13"/>
      <c r="PYY21" s="13"/>
      <c r="PYZ21" s="8"/>
      <c r="PZA21" s="14"/>
      <c r="PZB21" s="13"/>
      <c r="PZC21" s="15"/>
      <c r="PZD21" s="9"/>
      <c r="PZE21" s="8"/>
      <c r="PZF21" s="9"/>
      <c r="PZG21" s="12"/>
      <c r="PZH21" s="16"/>
      <c r="PZI21" s="7"/>
      <c r="PZJ21" s="7"/>
      <c r="PZK21" s="13"/>
      <c r="PZL21" s="8"/>
      <c r="PZM21" s="9"/>
      <c r="PZN21" s="10"/>
      <c r="PZO21" s="9"/>
      <c r="PZP21" s="9"/>
      <c r="PZQ21" s="11"/>
      <c r="PZR21" s="12"/>
      <c r="PZS21" s="13"/>
      <c r="PZT21" s="13"/>
      <c r="PZU21" s="8"/>
      <c r="PZV21" s="14"/>
      <c r="PZW21" s="13"/>
      <c r="PZX21" s="15"/>
      <c r="PZY21" s="9"/>
      <c r="PZZ21" s="8"/>
      <c r="QAA21" s="9"/>
      <c r="QAB21" s="12"/>
      <c r="QAC21" s="16"/>
      <c r="QAD21" s="7"/>
      <c r="QAE21" s="7"/>
      <c r="QAF21" s="13"/>
      <c r="QAG21" s="8"/>
      <c r="QAH21" s="9"/>
      <c r="QAI21" s="10"/>
      <c r="QAJ21" s="9"/>
      <c r="QAK21" s="9"/>
      <c r="QAL21" s="11"/>
      <c r="QAM21" s="12"/>
      <c r="QAN21" s="13"/>
      <c r="QAO21" s="13"/>
      <c r="QAP21" s="8"/>
      <c r="QAQ21" s="14"/>
      <c r="QAR21" s="13"/>
      <c r="QAS21" s="15"/>
      <c r="QAT21" s="9"/>
      <c r="QAU21" s="8"/>
      <c r="QAV21" s="9"/>
      <c r="QAW21" s="12"/>
      <c r="QAX21" s="16"/>
      <c r="QAY21" s="7"/>
      <c r="QAZ21" s="7"/>
      <c r="QBA21" s="13"/>
      <c r="QBB21" s="8"/>
      <c r="QBC21" s="9"/>
      <c r="QBD21" s="10"/>
      <c r="QBE21" s="9"/>
      <c r="QBF21" s="9"/>
      <c r="QBG21" s="11"/>
      <c r="QBH21" s="12"/>
      <c r="QBI21" s="13"/>
      <c r="QBJ21" s="13"/>
      <c r="QBK21" s="8"/>
      <c r="QBL21" s="14"/>
      <c r="QBM21" s="13"/>
      <c r="QBN21" s="15"/>
      <c r="QBO21" s="9"/>
      <c r="QBP21" s="8"/>
      <c r="QBQ21" s="9"/>
      <c r="QBR21" s="12"/>
      <c r="QBS21" s="16"/>
      <c r="QBT21" s="7"/>
      <c r="QBU21" s="7"/>
      <c r="QBV21" s="13"/>
      <c r="QBW21" s="8"/>
      <c r="QBX21" s="9"/>
      <c r="QBY21" s="10"/>
      <c r="QBZ21" s="9"/>
      <c r="QCA21" s="9"/>
      <c r="QCB21" s="11"/>
      <c r="QCC21" s="12"/>
      <c r="QCD21" s="13"/>
      <c r="QCE21" s="13"/>
      <c r="QCF21" s="8"/>
      <c r="QCG21" s="14"/>
      <c r="QCH21" s="13"/>
      <c r="QCI21" s="15"/>
      <c r="QCJ21" s="9"/>
      <c r="QCK21" s="8"/>
      <c r="QCL21" s="9"/>
      <c r="QCM21" s="12"/>
      <c r="QCN21" s="16"/>
      <c r="QCO21" s="7"/>
      <c r="QCP21" s="7"/>
      <c r="QCQ21" s="13"/>
      <c r="QCR21" s="8"/>
      <c r="QCS21" s="9"/>
      <c r="QCT21" s="10"/>
      <c r="QCU21" s="9"/>
      <c r="QCV21" s="9"/>
      <c r="QCW21" s="11"/>
      <c r="QCX21" s="12"/>
      <c r="QCY21" s="13"/>
      <c r="QCZ21" s="13"/>
      <c r="QDA21" s="8"/>
      <c r="QDB21" s="14"/>
      <c r="QDC21" s="13"/>
      <c r="QDD21" s="15"/>
      <c r="QDE21" s="9"/>
      <c r="QDF21" s="8"/>
      <c r="QDG21" s="9"/>
      <c r="QDH21" s="12"/>
      <c r="QDI21" s="16"/>
      <c r="QDJ21" s="7"/>
      <c r="QDK21" s="7"/>
      <c r="QDL21" s="13"/>
      <c r="QDM21" s="8"/>
      <c r="QDN21" s="9"/>
      <c r="QDO21" s="10"/>
      <c r="QDP21" s="9"/>
      <c r="QDQ21" s="9"/>
      <c r="QDR21" s="11"/>
      <c r="QDS21" s="12"/>
      <c r="QDT21" s="13"/>
      <c r="QDU21" s="13"/>
      <c r="QDV21" s="8"/>
      <c r="QDW21" s="14"/>
      <c r="QDX21" s="13"/>
      <c r="QDY21" s="15"/>
      <c r="QDZ21" s="9"/>
      <c r="QEA21" s="8"/>
      <c r="QEB21" s="9"/>
      <c r="QEC21" s="12"/>
      <c r="QED21" s="16"/>
      <c r="QEE21" s="7"/>
      <c r="QEF21" s="7"/>
      <c r="QEG21" s="13"/>
      <c r="QEH21" s="8"/>
      <c r="QEI21" s="9"/>
      <c r="QEJ21" s="10"/>
      <c r="QEK21" s="9"/>
      <c r="QEL21" s="9"/>
      <c r="QEM21" s="11"/>
      <c r="QEN21" s="12"/>
      <c r="QEO21" s="13"/>
      <c r="QEP21" s="13"/>
      <c r="QEQ21" s="8"/>
      <c r="QER21" s="14"/>
      <c r="QES21" s="13"/>
      <c r="QET21" s="15"/>
      <c r="QEU21" s="9"/>
      <c r="QEV21" s="8"/>
      <c r="QEW21" s="9"/>
      <c r="QEX21" s="12"/>
      <c r="QEY21" s="16"/>
      <c r="QEZ21" s="7"/>
      <c r="QFA21" s="7"/>
      <c r="QFB21" s="13"/>
      <c r="QFC21" s="8"/>
      <c r="QFD21" s="9"/>
      <c r="QFE21" s="10"/>
      <c r="QFF21" s="9"/>
      <c r="QFG21" s="9"/>
      <c r="QFH21" s="11"/>
      <c r="QFI21" s="12"/>
      <c r="QFJ21" s="13"/>
      <c r="QFK21" s="13"/>
      <c r="QFL21" s="8"/>
      <c r="QFM21" s="14"/>
      <c r="QFN21" s="13"/>
      <c r="QFO21" s="15"/>
      <c r="QFP21" s="9"/>
      <c r="QFQ21" s="8"/>
      <c r="QFR21" s="9"/>
      <c r="QFS21" s="12"/>
      <c r="QFT21" s="16"/>
      <c r="QFU21" s="7"/>
      <c r="QFV21" s="7"/>
      <c r="QFW21" s="13"/>
      <c r="QFX21" s="8"/>
      <c r="QFY21" s="9"/>
      <c r="QFZ21" s="10"/>
      <c r="QGA21" s="9"/>
      <c r="QGB21" s="9"/>
      <c r="QGC21" s="11"/>
      <c r="QGD21" s="12"/>
      <c r="QGE21" s="13"/>
      <c r="QGF21" s="13"/>
      <c r="QGG21" s="8"/>
      <c r="QGH21" s="14"/>
      <c r="QGI21" s="13"/>
      <c r="QGJ21" s="15"/>
      <c r="QGK21" s="9"/>
      <c r="QGL21" s="8"/>
      <c r="QGM21" s="9"/>
      <c r="QGN21" s="12"/>
      <c r="QGO21" s="16"/>
      <c r="QGP21" s="7"/>
      <c r="QGQ21" s="7"/>
      <c r="QGR21" s="13"/>
      <c r="QGS21" s="8"/>
      <c r="QGT21" s="9"/>
      <c r="QGU21" s="10"/>
      <c r="QGV21" s="9"/>
      <c r="QGW21" s="9"/>
      <c r="QGX21" s="11"/>
      <c r="QGY21" s="12"/>
      <c r="QGZ21" s="13"/>
      <c r="QHA21" s="13"/>
      <c r="QHB21" s="8"/>
      <c r="QHC21" s="14"/>
      <c r="QHD21" s="13"/>
      <c r="QHE21" s="15"/>
      <c r="QHF21" s="9"/>
      <c r="QHG21" s="8"/>
      <c r="QHH21" s="9"/>
      <c r="QHI21" s="12"/>
      <c r="QHJ21" s="16"/>
      <c r="QHK21" s="7"/>
      <c r="QHL21" s="7"/>
      <c r="QHM21" s="13"/>
      <c r="QHN21" s="8"/>
      <c r="QHO21" s="9"/>
      <c r="QHP21" s="10"/>
      <c r="QHQ21" s="9"/>
      <c r="QHR21" s="9"/>
      <c r="QHS21" s="11"/>
      <c r="QHT21" s="12"/>
      <c r="QHU21" s="13"/>
      <c r="QHV21" s="13"/>
      <c r="QHW21" s="8"/>
      <c r="QHX21" s="14"/>
      <c r="QHY21" s="13"/>
      <c r="QHZ21" s="15"/>
      <c r="QIA21" s="9"/>
      <c r="QIB21" s="8"/>
      <c r="QIC21" s="9"/>
      <c r="QID21" s="12"/>
      <c r="QIE21" s="16"/>
      <c r="QIF21" s="7"/>
      <c r="QIG21" s="7"/>
      <c r="QIH21" s="13"/>
      <c r="QII21" s="8"/>
      <c r="QIJ21" s="9"/>
      <c r="QIK21" s="10"/>
      <c r="QIL21" s="9"/>
      <c r="QIM21" s="9"/>
      <c r="QIN21" s="11"/>
      <c r="QIO21" s="12"/>
      <c r="QIP21" s="13"/>
      <c r="QIQ21" s="13"/>
      <c r="QIR21" s="8"/>
      <c r="QIS21" s="14"/>
      <c r="QIT21" s="13"/>
      <c r="QIU21" s="15"/>
      <c r="QIV21" s="9"/>
      <c r="QIW21" s="8"/>
      <c r="QIX21" s="9"/>
      <c r="QIY21" s="12"/>
      <c r="QIZ21" s="16"/>
      <c r="QJA21" s="7"/>
      <c r="QJB21" s="7"/>
      <c r="QJC21" s="13"/>
      <c r="QJD21" s="8"/>
      <c r="QJE21" s="9"/>
      <c r="QJF21" s="10"/>
      <c r="QJG21" s="9"/>
      <c r="QJH21" s="9"/>
      <c r="QJI21" s="11"/>
      <c r="QJJ21" s="12"/>
      <c r="QJK21" s="13"/>
      <c r="QJL21" s="13"/>
      <c r="QJM21" s="8"/>
      <c r="QJN21" s="14"/>
      <c r="QJO21" s="13"/>
      <c r="QJP21" s="15"/>
      <c r="QJQ21" s="9"/>
      <c r="QJR21" s="8"/>
      <c r="QJS21" s="9"/>
      <c r="QJT21" s="12"/>
      <c r="QJU21" s="16"/>
      <c r="QJV21" s="7"/>
      <c r="QJW21" s="7"/>
      <c r="QJX21" s="13"/>
      <c r="QJY21" s="8"/>
      <c r="QJZ21" s="9"/>
      <c r="QKA21" s="10"/>
      <c r="QKB21" s="9"/>
      <c r="QKC21" s="9"/>
      <c r="QKD21" s="11"/>
      <c r="QKE21" s="12"/>
      <c r="QKF21" s="13"/>
      <c r="QKG21" s="13"/>
      <c r="QKH21" s="8"/>
      <c r="QKI21" s="14"/>
      <c r="QKJ21" s="13"/>
      <c r="QKK21" s="15"/>
      <c r="QKL21" s="9"/>
      <c r="QKM21" s="8"/>
      <c r="QKN21" s="9"/>
      <c r="QKO21" s="12"/>
      <c r="QKP21" s="16"/>
      <c r="QKQ21" s="7"/>
      <c r="QKR21" s="7"/>
      <c r="QKS21" s="13"/>
      <c r="QKT21" s="8"/>
      <c r="QKU21" s="9"/>
      <c r="QKV21" s="10"/>
      <c r="QKW21" s="9"/>
      <c r="QKX21" s="9"/>
      <c r="QKY21" s="11"/>
      <c r="QKZ21" s="12"/>
      <c r="QLA21" s="13"/>
      <c r="QLB21" s="13"/>
      <c r="QLC21" s="8"/>
      <c r="QLD21" s="14"/>
      <c r="QLE21" s="13"/>
      <c r="QLF21" s="15"/>
      <c r="QLG21" s="9"/>
      <c r="QLH21" s="8"/>
      <c r="QLI21" s="9"/>
      <c r="QLJ21" s="12"/>
      <c r="QLK21" s="16"/>
      <c r="QLL21" s="7"/>
      <c r="QLM21" s="7"/>
      <c r="QLN21" s="13"/>
      <c r="QLO21" s="8"/>
      <c r="QLP21" s="9"/>
      <c r="QLQ21" s="10"/>
      <c r="QLR21" s="9"/>
      <c r="QLS21" s="9"/>
      <c r="QLT21" s="11"/>
      <c r="QLU21" s="12"/>
      <c r="QLV21" s="13"/>
      <c r="QLW21" s="13"/>
      <c r="QLX21" s="8"/>
      <c r="QLY21" s="14"/>
      <c r="QLZ21" s="13"/>
      <c r="QMA21" s="15"/>
      <c r="QMB21" s="9"/>
      <c r="QMC21" s="8"/>
      <c r="QMD21" s="9"/>
      <c r="QME21" s="12"/>
      <c r="QMF21" s="16"/>
      <c r="QMG21" s="7"/>
      <c r="QMH21" s="7"/>
      <c r="QMI21" s="13"/>
      <c r="QMJ21" s="8"/>
      <c r="QMK21" s="9"/>
      <c r="QML21" s="10"/>
      <c r="QMM21" s="9"/>
      <c r="QMN21" s="9"/>
      <c r="QMO21" s="11"/>
      <c r="QMP21" s="12"/>
      <c r="QMQ21" s="13"/>
      <c r="QMR21" s="13"/>
      <c r="QMS21" s="8"/>
      <c r="QMT21" s="14"/>
      <c r="QMU21" s="13"/>
      <c r="QMV21" s="15"/>
      <c r="QMW21" s="9"/>
      <c r="QMX21" s="8"/>
      <c r="QMY21" s="9"/>
      <c r="QMZ21" s="12"/>
      <c r="QNA21" s="16"/>
      <c r="QNB21" s="7"/>
      <c r="QNC21" s="7"/>
      <c r="QND21" s="13"/>
      <c r="QNE21" s="8"/>
      <c r="QNF21" s="9"/>
      <c r="QNG21" s="10"/>
      <c r="QNH21" s="9"/>
      <c r="QNI21" s="9"/>
      <c r="QNJ21" s="11"/>
      <c r="QNK21" s="12"/>
      <c r="QNL21" s="13"/>
      <c r="QNM21" s="13"/>
      <c r="QNN21" s="8"/>
      <c r="QNO21" s="14"/>
      <c r="QNP21" s="13"/>
      <c r="QNQ21" s="15"/>
      <c r="QNR21" s="9"/>
      <c r="QNS21" s="8"/>
      <c r="QNT21" s="9"/>
      <c r="QNU21" s="12"/>
      <c r="QNV21" s="16"/>
      <c r="QNW21" s="7"/>
      <c r="QNX21" s="7"/>
      <c r="QNY21" s="13"/>
      <c r="QNZ21" s="8"/>
      <c r="QOA21" s="9"/>
      <c r="QOB21" s="10"/>
      <c r="QOC21" s="9"/>
      <c r="QOD21" s="9"/>
      <c r="QOE21" s="11"/>
      <c r="QOF21" s="12"/>
      <c r="QOG21" s="13"/>
      <c r="QOH21" s="13"/>
      <c r="QOI21" s="8"/>
      <c r="QOJ21" s="14"/>
      <c r="QOK21" s="13"/>
      <c r="QOL21" s="15"/>
      <c r="QOM21" s="9"/>
      <c r="QON21" s="8"/>
      <c r="QOO21" s="9"/>
      <c r="QOP21" s="12"/>
      <c r="QOQ21" s="16"/>
      <c r="QOR21" s="7"/>
      <c r="QOS21" s="7"/>
      <c r="QOT21" s="13"/>
      <c r="QOU21" s="8"/>
      <c r="QOV21" s="9"/>
      <c r="QOW21" s="10"/>
      <c r="QOX21" s="9"/>
      <c r="QOY21" s="9"/>
      <c r="QOZ21" s="11"/>
      <c r="QPA21" s="12"/>
      <c r="QPB21" s="13"/>
      <c r="QPC21" s="13"/>
      <c r="QPD21" s="8"/>
      <c r="QPE21" s="14"/>
      <c r="QPF21" s="13"/>
      <c r="QPG21" s="15"/>
      <c r="QPH21" s="9"/>
      <c r="QPI21" s="8"/>
      <c r="QPJ21" s="9"/>
      <c r="QPK21" s="12"/>
      <c r="QPL21" s="16"/>
      <c r="QPM21" s="7"/>
      <c r="QPN21" s="7"/>
      <c r="QPO21" s="13"/>
      <c r="QPP21" s="8"/>
      <c r="QPQ21" s="9"/>
      <c r="QPR21" s="10"/>
      <c r="QPS21" s="9"/>
      <c r="QPT21" s="9"/>
      <c r="QPU21" s="11"/>
      <c r="QPV21" s="12"/>
      <c r="QPW21" s="13"/>
      <c r="QPX21" s="13"/>
      <c r="QPY21" s="8"/>
      <c r="QPZ21" s="14"/>
      <c r="QQA21" s="13"/>
      <c r="QQB21" s="15"/>
      <c r="QQC21" s="9"/>
      <c r="QQD21" s="8"/>
      <c r="QQE21" s="9"/>
      <c r="QQF21" s="12"/>
      <c r="QQG21" s="16"/>
      <c r="QQH21" s="7"/>
      <c r="QQI21" s="7"/>
      <c r="QQJ21" s="13"/>
      <c r="QQK21" s="8"/>
      <c r="QQL21" s="9"/>
      <c r="QQM21" s="10"/>
      <c r="QQN21" s="9"/>
      <c r="QQO21" s="9"/>
      <c r="QQP21" s="11"/>
      <c r="QQQ21" s="12"/>
      <c r="QQR21" s="13"/>
      <c r="QQS21" s="13"/>
      <c r="QQT21" s="8"/>
      <c r="QQU21" s="14"/>
      <c r="QQV21" s="13"/>
      <c r="QQW21" s="15"/>
      <c r="QQX21" s="9"/>
      <c r="QQY21" s="8"/>
      <c r="QQZ21" s="9"/>
      <c r="QRA21" s="12"/>
      <c r="QRB21" s="16"/>
      <c r="QRC21" s="7"/>
      <c r="QRD21" s="7"/>
      <c r="QRE21" s="13"/>
      <c r="QRF21" s="8"/>
      <c r="QRG21" s="9"/>
      <c r="QRH21" s="10"/>
      <c r="QRI21" s="9"/>
      <c r="QRJ21" s="9"/>
      <c r="QRK21" s="11"/>
      <c r="QRL21" s="12"/>
      <c r="QRM21" s="13"/>
      <c r="QRN21" s="13"/>
      <c r="QRO21" s="8"/>
      <c r="QRP21" s="14"/>
      <c r="QRQ21" s="13"/>
      <c r="QRR21" s="15"/>
      <c r="QRS21" s="9"/>
      <c r="QRT21" s="8"/>
      <c r="QRU21" s="9"/>
      <c r="QRV21" s="12"/>
      <c r="QRW21" s="16"/>
      <c r="QRX21" s="7"/>
      <c r="QRY21" s="7"/>
      <c r="QRZ21" s="13"/>
      <c r="QSA21" s="8"/>
      <c r="QSB21" s="9"/>
      <c r="QSC21" s="10"/>
      <c r="QSD21" s="9"/>
      <c r="QSE21" s="9"/>
      <c r="QSF21" s="11"/>
      <c r="QSG21" s="12"/>
      <c r="QSH21" s="13"/>
      <c r="QSI21" s="13"/>
      <c r="QSJ21" s="8"/>
      <c r="QSK21" s="14"/>
      <c r="QSL21" s="13"/>
      <c r="QSM21" s="15"/>
      <c r="QSN21" s="9"/>
      <c r="QSO21" s="8"/>
      <c r="QSP21" s="9"/>
      <c r="QSQ21" s="12"/>
      <c r="QSR21" s="16"/>
      <c r="QSS21" s="7"/>
      <c r="QST21" s="7"/>
      <c r="QSU21" s="13"/>
      <c r="QSV21" s="8"/>
      <c r="QSW21" s="9"/>
      <c r="QSX21" s="10"/>
      <c r="QSY21" s="9"/>
      <c r="QSZ21" s="9"/>
      <c r="QTA21" s="11"/>
      <c r="QTB21" s="12"/>
      <c r="QTC21" s="13"/>
      <c r="QTD21" s="13"/>
      <c r="QTE21" s="8"/>
      <c r="QTF21" s="14"/>
      <c r="QTG21" s="13"/>
      <c r="QTH21" s="15"/>
      <c r="QTI21" s="9"/>
      <c r="QTJ21" s="8"/>
      <c r="QTK21" s="9"/>
      <c r="QTL21" s="12"/>
      <c r="QTM21" s="16"/>
      <c r="QTN21" s="7"/>
      <c r="QTO21" s="7"/>
      <c r="QTP21" s="13"/>
      <c r="QTQ21" s="8"/>
      <c r="QTR21" s="9"/>
      <c r="QTS21" s="10"/>
      <c r="QTT21" s="9"/>
      <c r="QTU21" s="9"/>
      <c r="QTV21" s="11"/>
      <c r="QTW21" s="12"/>
      <c r="QTX21" s="13"/>
      <c r="QTY21" s="13"/>
      <c r="QTZ21" s="8"/>
      <c r="QUA21" s="14"/>
      <c r="QUB21" s="13"/>
      <c r="QUC21" s="15"/>
      <c r="QUD21" s="9"/>
      <c r="QUE21" s="8"/>
      <c r="QUF21" s="9"/>
      <c r="QUG21" s="12"/>
      <c r="QUH21" s="16"/>
      <c r="QUI21" s="7"/>
      <c r="QUJ21" s="7"/>
      <c r="QUK21" s="13"/>
      <c r="QUL21" s="8"/>
      <c r="QUM21" s="9"/>
      <c r="QUN21" s="10"/>
      <c r="QUO21" s="9"/>
      <c r="QUP21" s="9"/>
      <c r="QUQ21" s="11"/>
      <c r="QUR21" s="12"/>
      <c r="QUS21" s="13"/>
      <c r="QUT21" s="13"/>
      <c r="QUU21" s="8"/>
      <c r="QUV21" s="14"/>
      <c r="QUW21" s="13"/>
      <c r="QUX21" s="15"/>
      <c r="QUY21" s="9"/>
      <c r="QUZ21" s="8"/>
      <c r="QVA21" s="9"/>
      <c r="QVB21" s="12"/>
      <c r="QVC21" s="16"/>
      <c r="QVD21" s="7"/>
      <c r="QVE21" s="7"/>
      <c r="QVF21" s="13"/>
      <c r="QVG21" s="8"/>
      <c r="QVH21" s="9"/>
      <c r="QVI21" s="10"/>
      <c r="QVJ21" s="9"/>
      <c r="QVK21" s="9"/>
      <c r="QVL21" s="11"/>
      <c r="QVM21" s="12"/>
      <c r="QVN21" s="13"/>
      <c r="QVO21" s="13"/>
      <c r="QVP21" s="8"/>
      <c r="QVQ21" s="14"/>
      <c r="QVR21" s="13"/>
      <c r="QVS21" s="15"/>
      <c r="QVT21" s="9"/>
      <c r="QVU21" s="8"/>
      <c r="QVV21" s="9"/>
      <c r="QVW21" s="12"/>
      <c r="QVX21" s="16"/>
      <c r="QVY21" s="7"/>
      <c r="QVZ21" s="7"/>
      <c r="QWA21" s="13"/>
      <c r="QWB21" s="8"/>
      <c r="QWC21" s="9"/>
      <c r="QWD21" s="10"/>
      <c r="QWE21" s="9"/>
      <c r="QWF21" s="9"/>
      <c r="QWG21" s="11"/>
      <c r="QWH21" s="12"/>
      <c r="QWI21" s="13"/>
      <c r="QWJ21" s="13"/>
      <c r="QWK21" s="8"/>
      <c r="QWL21" s="14"/>
      <c r="QWM21" s="13"/>
      <c r="QWN21" s="15"/>
      <c r="QWO21" s="9"/>
      <c r="QWP21" s="8"/>
      <c r="QWQ21" s="9"/>
      <c r="QWR21" s="12"/>
      <c r="QWS21" s="16"/>
      <c r="QWT21" s="7"/>
      <c r="QWU21" s="7"/>
      <c r="QWV21" s="13"/>
      <c r="QWW21" s="8"/>
      <c r="QWX21" s="9"/>
      <c r="QWY21" s="10"/>
      <c r="QWZ21" s="9"/>
      <c r="QXA21" s="9"/>
      <c r="QXB21" s="11"/>
      <c r="QXC21" s="12"/>
      <c r="QXD21" s="13"/>
      <c r="QXE21" s="13"/>
      <c r="QXF21" s="8"/>
      <c r="QXG21" s="14"/>
      <c r="QXH21" s="13"/>
      <c r="QXI21" s="15"/>
      <c r="QXJ21" s="9"/>
      <c r="QXK21" s="8"/>
      <c r="QXL21" s="9"/>
      <c r="QXM21" s="12"/>
      <c r="QXN21" s="16"/>
      <c r="QXO21" s="7"/>
      <c r="QXP21" s="7"/>
      <c r="QXQ21" s="13"/>
      <c r="QXR21" s="8"/>
      <c r="QXS21" s="9"/>
      <c r="QXT21" s="10"/>
      <c r="QXU21" s="9"/>
      <c r="QXV21" s="9"/>
      <c r="QXW21" s="11"/>
      <c r="QXX21" s="12"/>
      <c r="QXY21" s="13"/>
      <c r="QXZ21" s="13"/>
      <c r="QYA21" s="8"/>
      <c r="QYB21" s="14"/>
      <c r="QYC21" s="13"/>
      <c r="QYD21" s="15"/>
      <c r="QYE21" s="9"/>
      <c r="QYF21" s="8"/>
      <c r="QYG21" s="9"/>
      <c r="QYH21" s="12"/>
      <c r="QYI21" s="16"/>
      <c r="QYJ21" s="7"/>
      <c r="QYK21" s="7"/>
      <c r="QYL21" s="13"/>
      <c r="QYM21" s="8"/>
      <c r="QYN21" s="9"/>
      <c r="QYO21" s="10"/>
      <c r="QYP21" s="9"/>
      <c r="QYQ21" s="9"/>
      <c r="QYR21" s="11"/>
      <c r="QYS21" s="12"/>
      <c r="QYT21" s="13"/>
      <c r="QYU21" s="13"/>
      <c r="QYV21" s="8"/>
      <c r="QYW21" s="14"/>
      <c r="QYX21" s="13"/>
      <c r="QYY21" s="15"/>
      <c r="QYZ21" s="9"/>
      <c r="QZA21" s="8"/>
      <c r="QZB21" s="9"/>
      <c r="QZC21" s="12"/>
      <c r="QZD21" s="16"/>
      <c r="QZE21" s="7"/>
      <c r="QZF21" s="7"/>
      <c r="QZG21" s="13"/>
      <c r="QZH21" s="8"/>
      <c r="QZI21" s="9"/>
      <c r="QZJ21" s="10"/>
      <c r="QZK21" s="9"/>
      <c r="QZL21" s="9"/>
      <c r="QZM21" s="11"/>
      <c r="QZN21" s="12"/>
      <c r="QZO21" s="13"/>
      <c r="QZP21" s="13"/>
      <c r="QZQ21" s="8"/>
      <c r="QZR21" s="14"/>
      <c r="QZS21" s="13"/>
      <c r="QZT21" s="15"/>
      <c r="QZU21" s="9"/>
      <c r="QZV21" s="8"/>
      <c r="QZW21" s="9"/>
      <c r="QZX21" s="12"/>
      <c r="QZY21" s="16"/>
      <c r="QZZ21" s="7"/>
      <c r="RAA21" s="7"/>
      <c r="RAB21" s="13"/>
      <c r="RAC21" s="8"/>
      <c r="RAD21" s="9"/>
      <c r="RAE21" s="10"/>
      <c r="RAF21" s="9"/>
      <c r="RAG21" s="9"/>
      <c r="RAH21" s="11"/>
      <c r="RAI21" s="12"/>
      <c r="RAJ21" s="13"/>
      <c r="RAK21" s="13"/>
      <c r="RAL21" s="8"/>
      <c r="RAM21" s="14"/>
      <c r="RAN21" s="13"/>
      <c r="RAO21" s="15"/>
      <c r="RAP21" s="9"/>
      <c r="RAQ21" s="8"/>
      <c r="RAR21" s="9"/>
      <c r="RAS21" s="12"/>
      <c r="RAT21" s="16"/>
      <c r="RAU21" s="7"/>
      <c r="RAV21" s="7"/>
      <c r="RAW21" s="13"/>
      <c r="RAX21" s="8"/>
      <c r="RAY21" s="9"/>
      <c r="RAZ21" s="10"/>
      <c r="RBA21" s="9"/>
      <c r="RBB21" s="9"/>
      <c r="RBC21" s="11"/>
      <c r="RBD21" s="12"/>
      <c r="RBE21" s="13"/>
      <c r="RBF21" s="13"/>
      <c r="RBG21" s="8"/>
      <c r="RBH21" s="14"/>
      <c r="RBI21" s="13"/>
      <c r="RBJ21" s="15"/>
      <c r="RBK21" s="9"/>
      <c r="RBL21" s="8"/>
      <c r="RBM21" s="9"/>
      <c r="RBN21" s="12"/>
      <c r="RBO21" s="16"/>
      <c r="RBP21" s="7"/>
      <c r="RBQ21" s="7"/>
      <c r="RBR21" s="13"/>
      <c r="RBS21" s="8"/>
      <c r="RBT21" s="9"/>
      <c r="RBU21" s="10"/>
      <c r="RBV21" s="9"/>
      <c r="RBW21" s="9"/>
      <c r="RBX21" s="11"/>
      <c r="RBY21" s="12"/>
      <c r="RBZ21" s="13"/>
      <c r="RCA21" s="13"/>
      <c r="RCB21" s="8"/>
      <c r="RCC21" s="14"/>
      <c r="RCD21" s="13"/>
      <c r="RCE21" s="15"/>
      <c r="RCF21" s="9"/>
      <c r="RCG21" s="8"/>
      <c r="RCH21" s="9"/>
      <c r="RCI21" s="12"/>
      <c r="RCJ21" s="16"/>
      <c r="RCK21" s="7"/>
      <c r="RCL21" s="7"/>
      <c r="RCM21" s="13"/>
      <c r="RCN21" s="8"/>
      <c r="RCO21" s="9"/>
      <c r="RCP21" s="10"/>
      <c r="RCQ21" s="9"/>
      <c r="RCR21" s="9"/>
      <c r="RCS21" s="11"/>
      <c r="RCT21" s="12"/>
      <c r="RCU21" s="13"/>
      <c r="RCV21" s="13"/>
      <c r="RCW21" s="8"/>
      <c r="RCX21" s="14"/>
      <c r="RCY21" s="13"/>
      <c r="RCZ21" s="15"/>
      <c r="RDA21" s="9"/>
      <c r="RDB21" s="8"/>
      <c r="RDC21" s="9"/>
      <c r="RDD21" s="12"/>
      <c r="RDE21" s="16"/>
      <c r="RDF21" s="7"/>
      <c r="RDG21" s="7"/>
      <c r="RDH21" s="13"/>
      <c r="RDI21" s="8"/>
      <c r="RDJ21" s="9"/>
      <c r="RDK21" s="10"/>
      <c r="RDL21" s="9"/>
      <c r="RDM21" s="9"/>
      <c r="RDN21" s="11"/>
      <c r="RDO21" s="12"/>
      <c r="RDP21" s="13"/>
      <c r="RDQ21" s="13"/>
      <c r="RDR21" s="8"/>
      <c r="RDS21" s="14"/>
      <c r="RDT21" s="13"/>
      <c r="RDU21" s="15"/>
      <c r="RDV21" s="9"/>
      <c r="RDW21" s="8"/>
      <c r="RDX21" s="9"/>
      <c r="RDY21" s="12"/>
      <c r="RDZ21" s="16"/>
      <c r="REA21" s="7"/>
      <c r="REB21" s="7"/>
      <c r="REC21" s="13"/>
      <c r="RED21" s="8"/>
      <c r="REE21" s="9"/>
      <c r="REF21" s="10"/>
      <c r="REG21" s="9"/>
      <c r="REH21" s="9"/>
      <c r="REI21" s="11"/>
      <c r="REJ21" s="12"/>
      <c r="REK21" s="13"/>
      <c r="REL21" s="13"/>
      <c r="REM21" s="8"/>
      <c r="REN21" s="14"/>
      <c r="REO21" s="13"/>
      <c r="REP21" s="15"/>
      <c r="REQ21" s="9"/>
      <c r="RER21" s="8"/>
      <c r="RES21" s="9"/>
      <c r="RET21" s="12"/>
      <c r="REU21" s="16"/>
      <c r="REV21" s="7"/>
      <c r="REW21" s="7"/>
      <c r="REX21" s="13"/>
      <c r="REY21" s="8"/>
      <c r="REZ21" s="9"/>
      <c r="RFA21" s="10"/>
      <c r="RFB21" s="9"/>
      <c r="RFC21" s="9"/>
      <c r="RFD21" s="11"/>
      <c r="RFE21" s="12"/>
      <c r="RFF21" s="13"/>
      <c r="RFG21" s="13"/>
      <c r="RFH21" s="8"/>
      <c r="RFI21" s="14"/>
      <c r="RFJ21" s="13"/>
      <c r="RFK21" s="15"/>
      <c r="RFL21" s="9"/>
      <c r="RFM21" s="8"/>
      <c r="RFN21" s="9"/>
      <c r="RFO21" s="12"/>
      <c r="RFP21" s="16"/>
      <c r="RFQ21" s="7"/>
      <c r="RFR21" s="7"/>
      <c r="RFS21" s="13"/>
      <c r="RFT21" s="8"/>
      <c r="RFU21" s="9"/>
      <c r="RFV21" s="10"/>
      <c r="RFW21" s="9"/>
      <c r="RFX21" s="9"/>
      <c r="RFY21" s="11"/>
      <c r="RFZ21" s="12"/>
      <c r="RGA21" s="13"/>
      <c r="RGB21" s="13"/>
      <c r="RGC21" s="8"/>
      <c r="RGD21" s="14"/>
      <c r="RGE21" s="13"/>
      <c r="RGF21" s="15"/>
      <c r="RGG21" s="9"/>
      <c r="RGH21" s="8"/>
      <c r="RGI21" s="9"/>
      <c r="RGJ21" s="12"/>
      <c r="RGK21" s="16"/>
      <c r="RGL21" s="7"/>
      <c r="RGM21" s="7"/>
      <c r="RGN21" s="13"/>
      <c r="RGO21" s="8"/>
      <c r="RGP21" s="9"/>
      <c r="RGQ21" s="10"/>
      <c r="RGR21" s="9"/>
      <c r="RGS21" s="9"/>
      <c r="RGT21" s="11"/>
      <c r="RGU21" s="12"/>
      <c r="RGV21" s="13"/>
      <c r="RGW21" s="13"/>
      <c r="RGX21" s="8"/>
      <c r="RGY21" s="14"/>
      <c r="RGZ21" s="13"/>
      <c r="RHA21" s="15"/>
      <c r="RHB21" s="9"/>
      <c r="RHC21" s="8"/>
      <c r="RHD21" s="9"/>
      <c r="RHE21" s="12"/>
      <c r="RHF21" s="16"/>
      <c r="RHG21" s="7"/>
      <c r="RHH21" s="7"/>
      <c r="RHI21" s="13"/>
      <c r="RHJ21" s="8"/>
      <c r="RHK21" s="9"/>
      <c r="RHL21" s="10"/>
      <c r="RHM21" s="9"/>
      <c r="RHN21" s="9"/>
      <c r="RHO21" s="11"/>
      <c r="RHP21" s="12"/>
      <c r="RHQ21" s="13"/>
      <c r="RHR21" s="13"/>
      <c r="RHS21" s="8"/>
      <c r="RHT21" s="14"/>
      <c r="RHU21" s="13"/>
      <c r="RHV21" s="15"/>
      <c r="RHW21" s="9"/>
      <c r="RHX21" s="8"/>
      <c r="RHY21" s="9"/>
      <c r="RHZ21" s="12"/>
      <c r="RIA21" s="16"/>
      <c r="RIB21" s="7"/>
      <c r="RIC21" s="7"/>
      <c r="RID21" s="13"/>
      <c r="RIE21" s="8"/>
      <c r="RIF21" s="9"/>
      <c r="RIG21" s="10"/>
      <c r="RIH21" s="9"/>
      <c r="RII21" s="9"/>
      <c r="RIJ21" s="11"/>
      <c r="RIK21" s="12"/>
      <c r="RIL21" s="13"/>
      <c r="RIM21" s="13"/>
      <c r="RIN21" s="8"/>
      <c r="RIO21" s="14"/>
      <c r="RIP21" s="13"/>
      <c r="RIQ21" s="15"/>
      <c r="RIR21" s="9"/>
      <c r="RIS21" s="8"/>
      <c r="RIT21" s="9"/>
      <c r="RIU21" s="12"/>
      <c r="RIV21" s="16"/>
      <c r="RIW21" s="7"/>
      <c r="RIX21" s="7"/>
      <c r="RIY21" s="13"/>
      <c r="RIZ21" s="8"/>
      <c r="RJA21" s="9"/>
      <c r="RJB21" s="10"/>
      <c r="RJC21" s="9"/>
      <c r="RJD21" s="9"/>
      <c r="RJE21" s="11"/>
      <c r="RJF21" s="12"/>
      <c r="RJG21" s="13"/>
      <c r="RJH21" s="13"/>
      <c r="RJI21" s="8"/>
      <c r="RJJ21" s="14"/>
      <c r="RJK21" s="13"/>
      <c r="RJL21" s="15"/>
      <c r="RJM21" s="9"/>
      <c r="RJN21" s="8"/>
      <c r="RJO21" s="9"/>
      <c r="RJP21" s="12"/>
      <c r="RJQ21" s="16"/>
      <c r="RJR21" s="7"/>
      <c r="RJS21" s="7"/>
      <c r="RJT21" s="13"/>
      <c r="RJU21" s="8"/>
      <c r="RJV21" s="9"/>
      <c r="RJW21" s="10"/>
      <c r="RJX21" s="9"/>
      <c r="RJY21" s="9"/>
      <c r="RJZ21" s="11"/>
      <c r="RKA21" s="12"/>
      <c r="RKB21" s="13"/>
      <c r="RKC21" s="13"/>
      <c r="RKD21" s="8"/>
      <c r="RKE21" s="14"/>
      <c r="RKF21" s="13"/>
      <c r="RKG21" s="15"/>
      <c r="RKH21" s="9"/>
      <c r="RKI21" s="8"/>
      <c r="RKJ21" s="9"/>
      <c r="RKK21" s="12"/>
      <c r="RKL21" s="16"/>
      <c r="RKM21" s="7"/>
      <c r="RKN21" s="7"/>
      <c r="RKO21" s="13"/>
      <c r="RKP21" s="8"/>
      <c r="RKQ21" s="9"/>
      <c r="RKR21" s="10"/>
      <c r="RKS21" s="9"/>
      <c r="RKT21" s="9"/>
      <c r="RKU21" s="11"/>
      <c r="RKV21" s="12"/>
      <c r="RKW21" s="13"/>
      <c r="RKX21" s="13"/>
      <c r="RKY21" s="8"/>
      <c r="RKZ21" s="14"/>
      <c r="RLA21" s="13"/>
      <c r="RLB21" s="15"/>
      <c r="RLC21" s="9"/>
      <c r="RLD21" s="8"/>
      <c r="RLE21" s="9"/>
      <c r="RLF21" s="12"/>
      <c r="RLG21" s="16"/>
      <c r="RLH21" s="7"/>
      <c r="RLI21" s="7"/>
      <c r="RLJ21" s="13"/>
      <c r="RLK21" s="8"/>
      <c r="RLL21" s="9"/>
      <c r="RLM21" s="10"/>
      <c r="RLN21" s="9"/>
      <c r="RLO21" s="9"/>
      <c r="RLP21" s="11"/>
      <c r="RLQ21" s="12"/>
      <c r="RLR21" s="13"/>
      <c r="RLS21" s="13"/>
      <c r="RLT21" s="8"/>
      <c r="RLU21" s="14"/>
      <c r="RLV21" s="13"/>
      <c r="RLW21" s="15"/>
      <c r="RLX21" s="9"/>
      <c r="RLY21" s="8"/>
      <c r="RLZ21" s="9"/>
      <c r="RMA21" s="12"/>
      <c r="RMB21" s="16"/>
      <c r="RMC21" s="7"/>
      <c r="RMD21" s="7"/>
      <c r="RME21" s="13"/>
      <c r="RMF21" s="8"/>
      <c r="RMG21" s="9"/>
      <c r="RMH21" s="10"/>
      <c r="RMI21" s="9"/>
      <c r="RMJ21" s="9"/>
      <c r="RMK21" s="11"/>
      <c r="RML21" s="12"/>
      <c r="RMM21" s="13"/>
      <c r="RMN21" s="13"/>
      <c r="RMO21" s="8"/>
      <c r="RMP21" s="14"/>
      <c r="RMQ21" s="13"/>
      <c r="RMR21" s="15"/>
      <c r="RMS21" s="9"/>
      <c r="RMT21" s="8"/>
      <c r="RMU21" s="9"/>
      <c r="RMV21" s="12"/>
      <c r="RMW21" s="16"/>
      <c r="RMX21" s="7"/>
      <c r="RMY21" s="7"/>
      <c r="RMZ21" s="13"/>
      <c r="RNA21" s="8"/>
      <c r="RNB21" s="9"/>
      <c r="RNC21" s="10"/>
      <c r="RND21" s="9"/>
      <c r="RNE21" s="9"/>
      <c r="RNF21" s="11"/>
      <c r="RNG21" s="12"/>
      <c r="RNH21" s="13"/>
      <c r="RNI21" s="13"/>
      <c r="RNJ21" s="8"/>
      <c r="RNK21" s="14"/>
      <c r="RNL21" s="13"/>
      <c r="RNM21" s="15"/>
      <c r="RNN21" s="9"/>
      <c r="RNO21" s="8"/>
      <c r="RNP21" s="9"/>
      <c r="RNQ21" s="12"/>
      <c r="RNR21" s="16"/>
      <c r="RNS21" s="7"/>
      <c r="RNT21" s="7"/>
      <c r="RNU21" s="13"/>
      <c r="RNV21" s="8"/>
      <c r="RNW21" s="9"/>
      <c r="RNX21" s="10"/>
      <c r="RNY21" s="9"/>
      <c r="RNZ21" s="9"/>
      <c r="ROA21" s="11"/>
      <c r="ROB21" s="12"/>
      <c r="ROC21" s="13"/>
      <c r="ROD21" s="13"/>
      <c r="ROE21" s="8"/>
      <c r="ROF21" s="14"/>
      <c r="ROG21" s="13"/>
      <c r="ROH21" s="15"/>
      <c r="ROI21" s="9"/>
      <c r="ROJ21" s="8"/>
      <c r="ROK21" s="9"/>
      <c r="ROL21" s="12"/>
      <c r="ROM21" s="16"/>
      <c r="RON21" s="7"/>
      <c r="ROO21" s="7"/>
      <c r="ROP21" s="13"/>
      <c r="ROQ21" s="8"/>
      <c r="ROR21" s="9"/>
      <c r="ROS21" s="10"/>
      <c r="ROT21" s="9"/>
      <c r="ROU21" s="9"/>
      <c r="ROV21" s="11"/>
      <c r="ROW21" s="12"/>
      <c r="ROX21" s="13"/>
      <c r="ROY21" s="13"/>
      <c r="ROZ21" s="8"/>
      <c r="RPA21" s="14"/>
      <c r="RPB21" s="13"/>
      <c r="RPC21" s="15"/>
      <c r="RPD21" s="9"/>
      <c r="RPE21" s="8"/>
      <c r="RPF21" s="9"/>
      <c r="RPG21" s="12"/>
      <c r="RPH21" s="16"/>
      <c r="RPI21" s="7"/>
      <c r="RPJ21" s="7"/>
      <c r="RPK21" s="13"/>
      <c r="RPL21" s="8"/>
      <c r="RPM21" s="9"/>
      <c r="RPN21" s="10"/>
      <c r="RPO21" s="9"/>
      <c r="RPP21" s="9"/>
      <c r="RPQ21" s="11"/>
      <c r="RPR21" s="12"/>
      <c r="RPS21" s="13"/>
      <c r="RPT21" s="13"/>
      <c r="RPU21" s="8"/>
      <c r="RPV21" s="14"/>
      <c r="RPW21" s="13"/>
      <c r="RPX21" s="15"/>
      <c r="RPY21" s="9"/>
      <c r="RPZ21" s="8"/>
      <c r="RQA21" s="9"/>
      <c r="RQB21" s="12"/>
      <c r="RQC21" s="16"/>
      <c r="RQD21" s="7"/>
      <c r="RQE21" s="7"/>
      <c r="RQF21" s="13"/>
      <c r="RQG21" s="8"/>
      <c r="RQH21" s="9"/>
      <c r="RQI21" s="10"/>
      <c r="RQJ21" s="9"/>
      <c r="RQK21" s="9"/>
      <c r="RQL21" s="11"/>
      <c r="RQM21" s="12"/>
      <c r="RQN21" s="13"/>
      <c r="RQO21" s="13"/>
      <c r="RQP21" s="8"/>
      <c r="RQQ21" s="14"/>
      <c r="RQR21" s="13"/>
      <c r="RQS21" s="15"/>
      <c r="RQT21" s="9"/>
      <c r="RQU21" s="8"/>
      <c r="RQV21" s="9"/>
      <c r="RQW21" s="12"/>
      <c r="RQX21" s="16"/>
      <c r="RQY21" s="7"/>
      <c r="RQZ21" s="7"/>
      <c r="RRA21" s="13"/>
      <c r="RRB21" s="8"/>
      <c r="RRC21" s="9"/>
      <c r="RRD21" s="10"/>
      <c r="RRE21" s="9"/>
      <c r="RRF21" s="9"/>
      <c r="RRG21" s="11"/>
      <c r="RRH21" s="12"/>
      <c r="RRI21" s="13"/>
      <c r="RRJ21" s="13"/>
      <c r="RRK21" s="8"/>
      <c r="RRL21" s="14"/>
      <c r="RRM21" s="13"/>
      <c r="RRN21" s="15"/>
      <c r="RRO21" s="9"/>
      <c r="RRP21" s="8"/>
      <c r="RRQ21" s="9"/>
      <c r="RRR21" s="12"/>
      <c r="RRS21" s="16"/>
      <c r="RRT21" s="7"/>
      <c r="RRU21" s="7"/>
      <c r="RRV21" s="13"/>
      <c r="RRW21" s="8"/>
      <c r="RRX21" s="9"/>
      <c r="RRY21" s="10"/>
      <c r="RRZ21" s="9"/>
      <c r="RSA21" s="9"/>
      <c r="RSB21" s="11"/>
      <c r="RSC21" s="12"/>
      <c r="RSD21" s="13"/>
      <c r="RSE21" s="13"/>
      <c r="RSF21" s="8"/>
      <c r="RSG21" s="14"/>
      <c r="RSH21" s="13"/>
      <c r="RSI21" s="15"/>
      <c r="RSJ21" s="9"/>
      <c r="RSK21" s="8"/>
      <c r="RSL21" s="9"/>
      <c r="RSM21" s="12"/>
      <c r="RSN21" s="16"/>
      <c r="RSO21" s="7"/>
      <c r="RSP21" s="7"/>
      <c r="RSQ21" s="13"/>
      <c r="RSR21" s="8"/>
      <c r="RSS21" s="9"/>
      <c r="RST21" s="10"/>
      <c r="RSU21" s="9"/>
      <c r="RSV21" s="9"/>
      <c r="RSW21" s="11"/>
      <c r="RSX21" s="12"/>
      <c r="RSY21" s="13"/>
      <c r="RSZ21" s="13"/>
      <c r="RTA21" s="8"/>
      <c r="RTB21" s="14"/>
      <c r="RTC21" s="13"/>
      <c r="RTD21" s="15"/>
      <c r="RTE21" s="9"/>
      <c r="RTF21" s="8"/>
      <c r="RTG21" s="9"/>
      <c r="RTH21" s="12"/>
      <c r="RTI21" s="16"/>
      <c r="RTJ21" s="7"/>
      <c r="RTK21" s="7"/>
      <c r="RTL21" s="13"/>
      <c r="RTM21" s="8"/>
      <c r="RTN21" s="9"/>
      <c r="RTO21" s="10"/>
      <c r="RTP21" s="9"/>
      <c r="RTQ21" s="9"/>
      <c r="RTR21" s="11"/>
      <c r="RTS21" s="12"/>
      <c r="RTT21" s="13"/>
      <c r="RTU21" s="13"/>
      <c r="RTV21" s="8"/>
      <c r="RTW21" s="14"/>
      <c r="RTX21" s="13"/>
      <c r="RTY21" s="15"/>
      <c r="RTZ21" s="9"/>
      <c r="RUA21" s="8"/>
      <c r="RUB21" s="9"/>
      <c r="RUC21" s="12"/>
      <c r="RUD21" s="16"/>
      <c r="RUE21" s="7"/>
      <c r="RUF21" s="7"/>
      <c r="RUG21" s="13"/>
      <c r="RUH21" s="8"/>
      <c r="RUI21" s="9"/>
      <c r="RUJ21" s="10"/>
      <c r="RUK21" s="9"/>
      <c r="RUL21" s="9"/>
      <c r="RUM21" s="11"/>
      <c r="RUN21" s="12"/>
      <c r="RUO21" s="13"/>
      <c r="RUP21" s="13"/>
      <c r="RUQ21" s="8"/>
      <c r="RUR21" s="14"/>
      <c r="RUS21" s="13"/>
      <c r="RUT21" s="15"/>
      <c r="RUU21" s="9"/>
      <c r="RUV21" s="8"/>
      <c r="RUW21" s="9"/>
      <c r="RUX21" s="12"/>
      <c r="RUY21" s="16"/>
      <c r="RUZ21" s="7"/>
      <c r="RVA21" s="7"/>
      <c r="RVB21" s="13"/>
      <c r="RVC21" s="8"/>
      <c r="RVD21" s="9"/>
      <c r="RVE21" s="10"/>
      <c r="RVF21" s="9"/>
      <c r="RVG21" s="9"/>
      <c r="RVH21" s="11"/>
      <c r="RVI21" s="12"/>
      <c r="RVJ21" s="13"/>
      <c r="RVK21" s="13"/>
      <c r="RVL21" s="8"/>
      <c r="RVM21" s="14"/>
      <c r="RVN21" s="13"/>
      <c r="RVO21" s="15"/>
      <c r="RVP21" s="9"/>
      <c r="RVQ21" s="8"/>
      <c r="RVR21" s="9"/>
      <c r="RVS21" s="12"/>
    </row>
    <row r="22" spans="1:12759" s="44" customFormat="1" hidden="1" x14ac:dyDescent="0.2">
      <c r="A22" s="37">
        <v>44277</v>
      </c>
      <c r="B22" s="35" t="s">
        <v>238</v>
      </c>
      <c r="C22" s="38">
        <v>285.12</v>
      </c>
      <c r="D22" s="35" t="s">
        <v>12</v>
      </c>
      <c r="E22" s="20">
        <f>C22-F22</f>
        <v>-146.07999999999998</v>
      </c>
      <c r="F22" s="39">
        <v>431.2</v>
      </c>
      <c r="G22" s="40">
        <v>1223</v>
      </c>
      <c r="H22" s="33" t="s">
        <v>27</v>
      </c>
      <c r="I22" s="35">
        <v>12100979</v>
      </c>
      <c r="J22" s="37">
        <v>44333</v>
      </c>
      <c r="K22" s="38">
        <v>547.67999999999995</v>
      </c>
      <c r="L22" s="36">
        <v>0</v>
      </c>
      <c r="M22" s="35">
        <v>32100084</v>
      </c>
      <c r="N22" s="37">
        <v>44333</v>
      </c>
      <c r="O22" s="38">
        <v>547.67999999999995</v>
      </c>
      <c r="P22" s="231" t="s">
        <v>394</v>
      </c>
      <c r="Q22" s="23">
        <v>0</v>
      </c>
      <c r="R22" s="63" t="s">
        <v>2704</v>
      </c>
    </row>
    <row r="23" spans="1:12759" s="44" customFormat="1" hidden="1" x14ac:dyDescent="0.2">
      <c r="A23" s="2">
        <v>44284</v>
      </c>
      <c r="B23" s="6" t="s">
        <v>276</v>
      </c>
      <c r="C23" s="3">
        <v>170.26</v>
      </c>
      <c r="D23" s="6" t="s">
        <v>22</v>
      </c>
      <c r="E23" s="20">
        <f>C23-F23</f>
        <v>-16.389999999999986</v>
      </c>
      <c r="F23" s="19">
        <f>146.85+39.8</f>
        <v>186.64999999999998</v>
      </c>
      <c r="G23" s="18">
        <v>5286</v>
      </c>
      <c r="H23" s="6" t="s">
        <v>27</v>
      </c>
      <c r="I23" s="6">
        <v>12100007</v>
      </c>
      <c r="J23" s="2">
        <v>44201</v>
      </c>
      <c r="K23" s="3">
        <v>33815</v>
      </c>
      <c r="L23" s="36">
        <v>0</v>
      </c>
      <c r="M23" s="36">
        <v>0</v>
      </c>
      <c r="N23" s="2"/>
      <c r="O23" s="3">
        <v>0</v>
      </c>
      <c r="P23" s="233" t="s">
        <v>430</v>
      </c>
      <c r="Q23" s="23">
        <v>0</v>
      </c>
      <c r="R23" s="63" t="s">
        <v>2704</v>
      </c>
    </row>
    <row r="24" spans="1:12759" s="44" customFormat="1" hidden="1" x14ac:dyDescent="0.2">
      <c r="A24" s="2">
        <v>44288</v>
      </c>
      <c r="B24" s="6" t="s">
        <v>351</v>
      </c>
      <c r="C24" s="3">
        <v>2550.91</v>
      </c>
      <c r="D24" s="6" t="s">
        <v>50</v>
      </c>
      <c r="E24" s="20">
        <f>C24-F24</f>
        <v>-5.0000000000181899E-2</v>
      </c>
      <c r="F24" s="19">
        <f>965.75+1073.21+512</f>
        <v>2550.96</v>
      </c>
      <c r="G24" s="18">
        <v>1527</v>
      </c>
      <c r="H24" s="33" t="s">
        <v>27</v>
      </c>
      <c r="I24" s="6">
        <v>12100599</v>
      </c>
      <c r="J24" s="2">
        <v>44267</v>
      </c>
      <c r="K24" s="3">
        <v>5369.4</v>
      </c>
      <c r="L24" s="36">
        <v>0</v>
      </c>
      <c r="M24" s="6">
        <v>22100673</v>
      </c>
      <c r="N24" s="2">
        <v>44347</v>
      </c>
      <c r="O24" s="3">
        <v>5369.4</v>
      </c>
      <c r="P24" s="232" t="s">
        <v>792</v>
      </c>
      <c r="Q24" s="23">
        <v>0</v>
      </c>
      <c r="R24" s="63" t="s">
        <v>2704</v>
      </c>
    </row>
    <row r="25" spans="1:12759" s="44" customFormat="1" hidden="1" x14ac:dyDescent="0.2">
      <c r="A25" s="75">
        <v>44294</v>
      </c>
      <c r="B25" s="42" t="s">
        <v>358</v>
      </c>
      <c r="C25" s="76">
        <v>213.53</v>
      </c>
      <c r="D25" s="42" t="s">
        <v>32</v>
      </c>
      <c r="E25" s="169">
        <f>C25-F25</f>
        <v>-47.460000000000008</v>
      </c>
      <c r="F25" s="162">
        <v>260.99</v>
      </c>
      <c r="G25" s="77">
        <v>5424</v>
      </c>
      <c r="H25" s="6" t="s">
        <v>27</v>
      </c>
      <c r="I25" s="42">
        <v>12100726</v>
      </c>
      <c r="J25" s="75">
        <v>44281</v>
      </c>
      <c r="K25" s="76">
        <v>503.36</v>
      </c>
      <c r="L25" s="36">
        <v>0</v>
      </c>
      <c r="M25" s="42">
        <v>22100614</v>
      </c>
      <c r="N25" s="75">
        <v>44328</v>
      </c>
      <c r="O25" s="76">
        <v>503.6</v>
      </c>
      <c r="P25" s="196" t="s">
        <v>422</v>
      </c>
      <c r="Q25" s="23">
        <v>0</v>
      </c>
      <c r="R25" s="63" t="s">
        <v>2704</v>
      </c>
    </row>
    <row r="26" spans="1:12759" s="44" customFormat="1" hidden="1" x14ac:dyDescent="0.2">
      <c r="A26" s="2">
        <v>44295</v>
      </c>
      <c r="B26" s="6" t="s">
        <v>360</v>
      </c>
      <c r="C26" s="3">
        <v>54.3</v>
      </c>
      <c r="D26" s="6" t="s">
        <v>54</v>
      </c>
      <c r="E26" s="20">
        <f>C26-F26</f>
        <v>-1.6500000000000057</v>
      </c>
      <c r="F26" s="19">
        <v>55.95</v>
      </c>
      <c r="G26" s="18">
        <v>3783</v>
      </c>
      <c r="H26" s="33" t="s">
        <v>27</v>
      </c>
      <c r="I26" s="6"/>
      <c r="J26" s="2"/>
      <c r="K26" s="103">
        <v>0</v>
      </c>
      <c r="L26" s="36">
        <v>0</v>
      </c>
      <c r="M26" s="6">
        <v>0</v>
      </c>
      <c r="N26" s="2"/>
      <c r="O26" s="3">
        <v>0</v>
      </c>
      <c r="P26" s="171" t="s">
        <v>434</v>
      </c>
      <c r="Q26" s="23">
        <v>0</v>
      </c>
      <c r="R26" s="63" t="s">
        <v>2704</v>
      </c>
    </row>
    <row r="27" spans="1:12759" s="45" customFormat="1" hidden="1" x14ac:dyDescent="0.2">
      <c r="A27" s="2">
        <v>44300</v>
      </c>
      <c r="B27" s="6" t="s">
        <v>366</v>
      </c>
      <c r="C27" s="3">
        <v>1400</v>
      </c>
      <c r="D27" s="6" t="s">
        <v>220</v>
      </c>
      <c r="E27" s="20">
        <f>C27-F27</f>
        <v>-10.839999999999918</v>
      </c>
      <c r="F27" s="19">
        <v>1410.84</v>
      </c>
      <c r="G27" s="18">
        <v>5271</v>
      </c>
      <c r="H27" s="6" t="s">
        <v>27</v>
      </c>
      <c r="I27" s="6">
        <v>12000873</v>
      </c>
      <c r="J27" s="2">
        <v>43997</v>
      </c>
      <c r="K27" s="3">
        <v>5101.5</v>
      </c>
      <c r="L27" s="36">
        <v>0</v>
      </c>
      <c r="M27" s="6">
        <v>22100642</v>
      </c>
      <c r="N27" s="2">
        <v>44333</v>
      </c>
      <c r="O27" s="3">
        <v>5101.5</v>
      </c>
      <c r="P27" s="171" t="s">
        <v>431</v>
      </c>
      <c r="Q27" s="23">
        <v>0</v>
      </c>
      <c r="R27" s="63" t="s">
        <v>2704</v>
      </c>
      <c r="S27" s="10"/>
      <c r="T27" s="9"/>
      <c r="U27" s="9"/>
      <c r="V27" s="11"/>
      <c r="W27" s="12"/>
      <c r="X27" s="13"/>
      <c r="Y27" s="13"/>
      <c r="Z27" s="8"/>
      <c r="AA27" s="14"/>
      <c r="AB27" s="13"/>
      <c r="AC27" s="15"/>
      <c r="AD27" s="9"/>
      <c r="AE27" s="8"/>
      <c r="AF27" s="9"/>
      <c r="AG27" s="12"/>
      <c r="AH27" s="16"/>
      <c r="AI27" s="7"/>
      <c r="AJ27" s="7"/>
      <c r="AK27" s="13"/>
      <c r="AL27" s="8"/>
      <c r="AM27" s="9"/>
      <c r="AN27" s="10"/>
      <c r="AO27" s="9"/>
      <c r="AP27" s="9"/>
      <c r="AQ27" s="11"/>
      <c r="AR27" s="12"/>
      <c r="AS27" s="13"/>
      <c r="AT27" s="13"/>
      <c r="AU27" s="8"/>
      <c r="AV27" s="14"/>
      <c r="AW27" s="13"/>
      <c r="AX27" s="15"/>
      <c r="AY27" s="9"/>
      <c r="AZ27" s="8"/>
      <c r="BA27" s="9"/>
      <c r="BB27" s="12"/>
      <c r="BC27" s="16"/>
      <c r="BD27" s="7"/>
      <c r="BE27" s="7"/>
      <c r="BF27" s="13"/>
      <c r="BG27" s="8"/>
      <c r="BH27" s="9"/>
      <c r="BI27" s="10"/>
      <c r="BJ27" s="9"/>
      <c r="BK27" s="9"/>
      <c r="BL27" s="11"/>
      <c r="BM27" s="12"/>
      <c r="BN27" s="13"/>
      <c r="BO27" s="13"/>
      <c r="BP27" s="8"/>
      <c r="BQ27" s="14"/>
      <c r="BR27" s="13"/>
      <c r="BS27" s="15"/>
      <c r="BT27" s="9"/>
      <c r="BU27" s="8"/>
      <c r="BV27" s="9"/>
      <c r="BW27" s="12"/>
      <c r="BX27" s="16"/>
      <c r="BY27" s="7"/>
      <c r="BZ27" s="7"/>
      <c r="CA27" s="13"/>
      <c r="CB27" s="8"/>
      <c r="CC27" s="9"/>
      <c r="CD27" s="10"/>
      <c r="CE27" s="9"/>
      <c r="CF27" s="9"/>
      <c r="CG27" s="11"/>
      <c r="CH27" s="12"/>
      <c r="CI27" s="13"/>
      <c r="CJ27" s="13"/>
      <c r="CK27" s="8"/>
      <c r="CL27" s="14"/>
      <c r="CM27" s="13"/>
      <c r="CN27" s="15"/>
      <c r="CO27" s="9"/>
      <c r="CP27" s="8"/>
      <c r="CQ27" s="9"/>
      <c r="CR27" s="12"/>
      <c r="CS27" s="16"/>
      <c r="CT27" s="7"/>
      <c r="CU27" s="7"/>
      <c r="CV27" s="13"/>
      <c r="CW27" s="8"/>
      <c r="CX27" s="9"/>
      <c r="CY27" s="10"/>
      <c r="CZ27" s="9"/>
      <c r="DA27" s="9"/>
      <c r="DB27" s="11"/>
      <c r="DC27" s="12"/>
      <c r="DD27" s="13"/>
      <c r="DE27" s="13"/>
      <c r="DF27" s="8"/>
      <c r="DG27" s="14"/>
      <c r="DH27" s="13"/>
      <c r="DI27" s="15"/>
      <c r="DJ27" s="9"/>
      <c r="DK27" s="8"/>
      <c r="DL27" s="9"/>
      <c r="DM27" s="12"/>
      <c r="DN27" s="16"/>
      <c r="DO27" s="7"/>
      <c r="DP27" s="7"/>
      <c r="DQ27" s="13"/>
      <c r="DR27" s="8"/>
      <c r="DS27" s="9"/>
      <c r="DT27" s="10"/>
      <c r="DU27" s="9"/>
      <c r="DV27" s="9"/>
      <c r="DW27" s="11"/>
      <c r="DX27" s="12"/>
      <c r="DY27" s="13"/>
      <c r="DZ27" s="13"/>
      <c r="EA27" s="8"/>
      <c r="EB27" s="14"/>
      <c r="EC27" s="13"/>
      <c r="ED27" s="15"/>
      <c r="EE27" s="9"/>
      <c r="EF27" s="8"/>
      <c r="EG27" s="9"/>
      <c r="EH27" s="12"/>
      <c r="EI27" s="16"/>
      <c r="EJ27" s="7"/>
      <c r="EK27" s="7"/>
      <c r="EL27" s="13"/>
      <c r="EM27" s="8"/>
      <c r="EN27" s="9"/>
      <c r="EO27" s="10"/>
      <c r="EP27" s="9"/>
      <c r="EQ27" s="9"/>
      <c r="ER27" s="11"/>
      <c r="ES27" s="12"/>
      <c r="ET27" s="13"/>
      <c r="EU27" s="13"/>
      <c r="EV27" s="8"/>
      <c r="EW27" s="14"/>
      <c r="EX27" s="13"/>
      <c r="EY27" s="15"/>
      <c r="EZ27" s="9"/>
      <c r="FA27" s="8"/>
      <c r="FB27" s="9"/>
      <c r="FC27" s="12"/>
      <c r="FD27" s="16"/>
      <c r="FE27" s="7"/>
      <c r="FF27" s="7"/>
      <c r="FG27" s="13"/>
      <c r="FH27" s="8"/>
      <c r="FI27" s="9"/>
      <c r="FJ27" s="10"/>
      <c r="FK27" s="9"/>
      <c r="FL27" s="9"/>
      <c r="FM27" s="11"/>
      <c r="FN27" s="12"/>
      <c r="FO27" s="13"/>
      <c r="FP27" s="13"/>
      <c r="FQ27" s="8"/>
      <c r="FR27" s="14"/>
      <c r="FS27" s="13"/>
      <c r="FT27" s="15"/>
      <c r="FU27" s="9"/>
      <c r="FV27" s="8"/>
      <c r="FW27" s="9"/>
      <c r="FX27" s="12"/>
      <c r="FY27" s="16"/>
      <c r="FZ27" s="7"/>
      <c r="GA27" s="7"/>
      <c r="GB27" s="13"/>
      <c r="GC27" s="8"/>
      <c r="GD27" s="9"/>
      <c r="GE27" s="10"/>
      <c r="GF27" s="9"/>
      <c r="GG27" s="9"/>
      <c r="GH27" s="11"/>
      <c r="GI27" s="12"/>
      <c r="GJ27" s="13"/>
      <c r="GK27" s="13"/>
      <c r="GL27" s="8"/>
      <c r="GM27" s="14"/>
      <c r="GN27" s="13"/>
      <c r="GO27" s="15"/>
      <c r="GP27" s="9"/>
      <c r="GQ27" s="8"/>
      <c r="GR27" s="9"/>
      <c r="GS27" s="12"/>
      <c r="GT27" s="16"/>
      <c r="GU27" s="7"/>
      <c r="GV27" s="7"/>
      <c r="GW27" s="13"/>
      <c r="GX27" s="8"/>
      <c r="GY27" s="9"/>
      <c r="GZ27" s="10"/>
      <c r="HA27" s="9"/>
      <c r="HB27" s="9"/>
      <c r="HC27" s="11"/>
      <c r="HD27" s="12"/>
      <c r="HE27" s="13"/>
      <c r="HF27" s="13"/>
      <c r="HG27" s="8"/>
      <c r="HH27" s="14"/>
      <c r="HI27" s="13"/>
      <c r="HJ27" s="15"/>
      <c r="HK27" s="9"/>
      <c r="HL27" s="8"/>
      <c r="HM27" s="9"/>
      <c r="HN27" s="12"/>
      <c r="HO27" s="16"/>
      <c r="HP27" s="7"/>
      <c r="HQ27" s="7"/>
      <c r="HR27" s="13"/>
      <c r="HS27" s="8"/>
      <c r="HT27" s="9"/>
      <c r="HU27" s="10"/>
      <c r="HV27" s="9"/>
      <c r="HW27" s="9"/>
      <c r="HX27" s="11"/>
      <c r="HY27" s="12"/>
      <c r="HZ27" s="13"/>
      <c r="IA27" s="13"/>
      <c r="IB27" s="8"/>
      <c r="IC27" s="14"/>
      <c r="ID27" s="13"/>
      <c r="IE27" s="15"/>
      <c r="IF27" s="9"/>
      <c r="IG27" s="8"/>
      <c r="IH27" s="9"/>
      <c r="II27" s="12"/>
      <c r="IJ27" s="16"/>
      <c r="IK27" s="7"/>
      <c r="IL27" s="7"/>
      <c r="IM27" s="13"/>
      <c r="IN27" s="8"/>
      <c r="IO27" s="9"/>
      <c r="IP27" s="10"/>
      <c r="IQ27" s="9"/>
      <c r="IR27" s="9"/>
      <c r="IS27" s="11"/>
      <c r="IT27" s="12"/>
      <c r="IU27" s="13"/>
      <c r="IV27" s="13"/>
      <c r="IW27" s="8"/>
      <c r="IX27" s="14"/>
      <c r="IY27" s="13"/>
      <c r="IZ27" s="15"/>
      <c r="JA27" s="9"/>
      <c r="JB27" s="8"/>
      <c r="JC27" s="9"/>
      <c r="JD27" s="12"/>
      <c r="JE27" s="16"/>
      <c r="JF27" s="7"/>
      <c r="JG27" s="7"/>
      <c r="JH27" s="13"/>
      <c r="JI27" s="8"/>
      <c r="JJ27" s="9"/>
      <c r="JK27" s="10"/>
      <c r="JL27" s="9"/>
      <c r="JM27" s="9"/>
      <c r="JN27" s="11"/>
      <c r="JO27" s="12"/>
      <c r="JP27" s="13"/>
      <c r="JQ27" s="13"/>
      <c r="JR27" s="8"/>
      <c r="JS27" s="14"/>
      <c r="JT27" s="13"/>
      <c r="JU27" s="15"/>
      <c r="JV27" s="9"/>
      <c r="JW27" s="8"/>
      <c r="JX27" s="9"/>
      <c r="JY27" s="12"/>
      <c r="JZ27" s="16"/>
      <c r="KA27" s="7"/>
      <c r="KB27" s="7"/>
      <c r="KC27" s="13"/>
      <c r="KD27" s="8"/>
      <c r="KE27" s="9"/>
      <c r="KF27" s="10"/>
      <c r="KG27" s="9"/>
      <c r="KH27" s="9"/>
      <c r="KI27" s="11"/>
      <c r="KJ27" s="12"/>
      <c r="KK27" s="13"/>
      <c r="KL27" s="13"/>
      <c r="KM27" s="8"/>
      <c r="KN27" s="14"/>
      <c r="KO27" s="13"/>
      <c r="KP27" s="15"/>
      <c r="KQ27" s="9"/>
      <c r="KR27" s="8"/>
      <c r="KS27" s="9"/>
      <c r="KT27" s="12"/>
      <c r="KU27" s="16"/>
      <c r="KV27" s="7"/>
      <c r="KW27" s="7"/>
      <c r="KX27" s="13"/>
      <c r="KY27" s="8"/>
      <c r="KZ27" s="9"/>
      <c r="LA27" s="10"/>
      <c r="LB27" s="9"/>
      <c r="LC27" s="9"/>
      <c r="LD27" s="11"/>
      <c r="LE27" s="12"/>
      <c r="LF27" s="13"/>
      <c r="LG27" s="13"/>
      <c r="LH27" s="8"/>
      <c r="LI27" s="14"/>
      <c r="LJ27" s="13"/>
      <c r="LK27" s="15"/>
      <c r="LL27" s="9"/>
      <c r="LM27" s="8"/>
      <c r="LN27" s="9"/>
      <c r="LO27" s="12"/>
      <c r="LP27" s="16"/>
      <c r="LQ27" s="7"/>
      <c r="LR27" s="7"/>
      <c r="LS27" s="13"/>
      <c r="LT27" s="8"/>
      <c r="LU27" s="9"/>
      <c r="LV27" s="10"/>
      <c r="LW27" s="9"/>
      <c r="LX27" s="9"/>
      <c r="LY27" s="11"/>
      <c r="LZ27" s="12"/>
      <c r="MA27" s="13"/>
      <c r="MB27" s="13"/>
      <c r="MC27" s="8"/>
      <c r="MD27" s="14"/>
      <c r="ME27" s="13"/>
      <c r="MF27" s="15"/>
      <c r="MG27" s="9"/>
      <c r="MH27" s="8"/>
      <c r="MI27" s="9"/>
      <c r="MJ27" s="12"/>
      <c r="MK27" s="16"/>
      <c r="ML27" s="7"/>
      <c r="MM27" s="7"/>
      <c r="MN27" s="13"/>
      <c r="MO27" s="8"/>
      <c r="MP27" s="9"/>
      <c r="MQ27" s="10"/>
      <c r="MR27" s="9"/>
      <c r="MS27" s="9"/>
      <c r="MT27" s="11"/>
      <c r="MU27" s="12"/>
      <c r="MV27" s="13"/>
      <c r="MW27" s="13"/>
      <c r="MX27" s="8"/>
      <c r="MY27" s="14"/>
      <c r="MZ27" s="13"/>
      <c r="NA27" s="15"/>
      <c r="NB27" s="9"/>
      <c r="NC27" s="8"/>
      <c r="ND27" s="9"/>
      <c r="NE27" s="12"/>
      <c r="NF27" s="16"/>
      <c r="NG27" s="7"/>
      <c r="NH27" s="7"/>
      <c r="NI27" s="13"/>
      <c r="NJ27" s="8"/>
      <c r="NK27" s="9"/>
      <c r="NL27" s="10"/>
      <c r="NM27" s="9"/>
      <c r="NN27" s="9"/>
      <c r="NO27" s="11"/>
      <c r="NP27" s="12"/>
      <c r="NQ27" s="13"/>
      <c r="NR27" s="13"/>
      <c r="NS27" s="8"/>
      <c r="NT27" s="14"/>
      <c r="NU27" s="13"/>
      <c r="NV27" s="15"/>
      <c r="NW27" s="9"/>
      <c r="NX27" s="8"/>
      <c r="NY27" s="9"/>
      <c r="NZ27" s="12"/>
      <c r="OA27" s="16"/>
      <c r="OB27" s="7"/>
      <c r="OC27" s="7"/>
      <c r="OD27" s="13"/>
      <c r="OE27" s="8"/>
      <c r="OF27" s="9"/>
      <c r="OG27" s="10"/>
      <c r="OH27" s="9"/>
      <c r="OI27" s="9"/>
      <c r="OJ27" s="11"/>
      <c r="OK27" s="12"/>
      <c r="OL27" s="13"/>
      <c r="OM27" s="13"/>
      <c r="ON27" s="8"/>
      <c r="OO27" s="14"/>
      <c r="OP27" s="13"/>
      <c r="OQ27" s="15"/>
      <c r="OR27" s="9"/>
      <c r="OS27" s="8"/>
      <c r="OT27" s="9"/>
      <c r="OU27" s="12"/>
      <c r="OV27" s="16"/>
      <c r="OW27" s="7"/>
      <c r="OX27" s="7"/>
      <c r="OY27" s="13"/>
      <c r="OZ27" s="8"/>
      <c r="PA27" s="9"/>
      <c r="PB27" s="10"/>
      <c r="PC27" s="9"/>
      <c r="PD27" s="9"/>
      <c r="PE27" s="11"/>
      <c r="PF27" s="12"/>
      <c r="PG27" s="13"/>
      <c r="PH27" s="13"/>
      <c r="PI27" s="8"/>
      <c r="PJ27" s="14"/>
      <c r="PK27" s="13"/>
      <c r="PL27" s="15"/>
      <c r="PM27" s="9"/>
      <c r="PN27" s="8"/>
      <c r="PO27" s="9"/>
      <c r="PP27" s="12"/>
      <c r="PQ27" s="16"/>
      <c r="PR27" s="7"/>
      <c r="PS27" s="7"/>
      <c r="PT27" s="13"/>
      <c r="PU27" s="8"/>
      <c r="PV27" s="9"/>
      <c r="PW27" s="10"/>
      <c r="PX27" s="9"/>
      <c r="PY27" s="9"/>
      <c r="PZ27" s="11"/>
      <c r="QA27" s="12"/>
      <c r="QB27" s="13"/>
      <c r="QC27" s="13"/>
      <c r="QD27" s="8"/>
      <c r="QE27" s="14"/>
      <c r="QF27" s="13"/>
      <c r="QG27" s="15"/>
      <c r="QH27" s="9"/>
      <c r="QI27" s="8"/>
      <c r="QJ27" s="9"/>
      <c r="QK27" s="12"/>
      <c r="QL27" s="16"/>
      <c r="QM27" s="7"/>
      <c r="QN27" s="7"/>
      <c r="QO27" s="13"/>
      <c r="QP27" s="8"/>
      <c r="QQ27" s="9"/>
      <c r="QR27" s="10"/>
      <c r="QS27" s="9"/>
      <c r="QT27" s="9"/>
      <c r="QU27" s="11"/>
      <c r="QV27" s="12"/>
      <c r="QW27" s="13"/>
      <c r="QX27" s="13"/>
      <c r="QY27" s="8"/>
      <c r="QZ27" s="14"/>
      <c r="RA27" s="13"/>
      <c r="RB27" s="15"/>
      <c r="RC27" s="9"/>
      <c r="RD27" s="8"/>
      <c r="RE27" s="9"/>
      <c r="RF27" s="12"/>
      <c r="RG27" s="16"/>
      <c r="RH27" s="7"/>
      <c r="RI27" s="7"/>
      <c r="RJ27" s="13"/>
      <c r="RK27" s="8"/>
      <c r="RL27" s="9"/>
      <c r="RM27" s="10"/>
      <c r="RN27" s="9"/>
      <c r="RO27" s="9"/>
      <c r="RP27" s="11"/>
      <c r="RQ27" s="12"/>
      <c r="RR27" s="13"/>
      <c r="RS27" s="13"/>
      <c r="RT27" s="8"/>
      <c r="RU27" s="14"/>
      <c r="RV27" s="13"/>
      <c r="RW27" s="15"/>
      <c r="RX27" s="9"/>
      <c r="RY27" s="8"/>
      <c r="RZ27" s="9"/>
      <c r="SA27" s="12"/>
      <c r="SB27" s="16"/>
      <c r="SC27" s="7"/>
      <c r="SD27" s="7"/>
      <c r="SE27" s="13"/>
      <c r="SF27" s="8"/>
      <c r="SG27" s="9"/>
      <c r="SH27" s="10"/>
      <c r="SI27" s="9"/>
      <c r="SJ27" s="9"/>
      <c r="SK27" s="11"/>
      <c r="SL27" s="12"/>
      <c r="SM27" s="13"/>
      <c r="SN27" s="13"/>
      <c r="SO27" s="8"/>
      <c r="SP27" s="14"/>
      <c r="SQ27" s="13"/>
      <c r="SR27" s="15"/>
      <c r="SS27" s="9"/>
      <c r="ST27" s="8"/>
      <c r="SU27" s="9"/>
      <c r="SV27" s="12"/>
      <c r="SW27" s="16"/>
      <c r="SX27" s="7"/>
      <c r="SY27" s="7"/>
      <c r="SZ27" s="13"/>
      <c r="TA27" s="8"/>
      <c r="TB27" s="9"/>
      <c r="TC27" s="10"/>
      <c r="TD27" s="9"/>
      <c r="TE27" s="9"/>
      <c r="TF27" s="11"/>
      <c r="TG27" s="12"/>
      <c r="TH27" s="13"/>
      <c r="TI27" s="13"/>
      <c r="TJ27" s="8"/>
      <c r="TK27" s="14"/>
      <c r="TL27" s="13"/>
      <c r="TM27" s="15"/>
      <c r="TN27" s="9"/>
      <c r="TO27" s="8"/>
      <c r="TP27" s="9"/>
      <c r="TQ27" s="12"/>
      <c r="TR27" s="16"/>
      <c r="TS27" s="7"/>
      <c r="TT27" s="7"/>
      <c r="TU27" s="13"/>
      <c r="TV27" s="8"/>
      <c r="TW27" s="9"/>
      <c r="TX27" s="10"/>
      <c r="TY27" s="9"/>
      <c r="TZ27" s="9"/>
      <c r="UA27" s="11"/>
      <c r="UB27" s="12"/>
      <c r="UC27" s="13"/>
      <c r="UD27" s="13"/>
      <c r="UE27" s="8"/>
      <c r="UF27" s="14"/>
      <c r="UG27" s="13"/>
      <c r="UH27" s="15"/>
      <c r="UI27" s="9"/>
      <c r="UJ27" s="8"/>
      <c r="UK27" s="9"/>
      <c r="UL27" s="12"/>
      <c r="UM27" s="16"/>
      <c r="UN27" s="7"/>
      <c r="UO27" s="7"/>
      <c r="UP27" s="13"/>
      <c r="UQ27" s="8"/>
      <c r="UR27" s="9"/>
      <c r="US27" s="10"/>
      <c r="UT27" s="9"/>
      <c r="UU27" s="9"/>
      <c r="UV27" s="11"/>
      <c r="UW27" s="12"/>
      <c r="UX27" s="13"/>
      <c r="UY27" s="13"/>
      <c r="UZ27" s="8"/>
      <c r="VA27" s="14"/>
      <c r="VB27" s="13"/>
      <c r="VC27" s="15"/>
      <c r="VD27" s="9"/>
      <c r="VE27" s="8"/>
      <c r="VF27" s="9"/>
      <c r="VG27" s="12"/>
      <c r="VH27" s="16"/>
      <c r="VI27" s="7"/>
      <c r="VJ27" s="7"/>
      <c r="VK27" s="13"/>
      <c r="VL27" s="8"/>
      <c r="VM27" s="9"/>
      <c r="VN27" s="10"/>
      <c r="VO27" s="9"/>
      <c r="VP27" s="9"/>
      <c r="VQ27" s="11"/>
      <c r="VR27" s="12"/>
      <c r="VS27" s="13"/>
      <c r="VT27" s="13"/>
      <c r="VU27" s="8"/>
      <c r="VV27" s="14"/>
      <c r="VW27" s="13"/>
      <c r="VX27" s="15"/>
      <c r="VY27" s="9"/>
      <c r="VZ27" s="8"/>
      <c r="WA27" s="9"/>
      <c r="WB27" s="12"/>
      <c r="WC27" s="16"/>
      <c r="WD27" s="7"/>
      <c r="WE27" s="7"/>
      <c r="WF27" s="13"/>
      <c r="WG27" s="8"/>
      <c r="WH27" s="9"/>
      <c r="WI27" s="10"/>
      <c r="WJ27" s="9"/>
      <c r="WK27" s="9"/>
      <c r="WL27" s="11"/>
      <c r="WM27" s="12"/>
      <c r="WN27" s="13"/>
      <c r="WO27" s="13"/>
      <c r="WP27" s="8"/>
      <c r="WQ27" s="14"/>
      <c r="WR27" s="13"/>
      <c r="WS27" s="15"/>
      <c r="WT27" s="9"/>
      <c r="WU27" s="8"/>
      <c r="WV27" s="9"/>
      <c r="WW27" s="12"/>
      <c r="WX27" s="16"/>
      <c r="WY27" s="7"/>
      <c r="WZ27" s="7"/>
      <c r="XA27" s="13"/>
      <c r="XB27" s="8"/>
      <c r="XC27" s="9"/>
      <c r="XD27" s="10"/>
      <c r="XE27" s="9"/>
      <c r="XF27" s="9"/>
      <c r="XG27" s="11"/>
      <c r="XH27" s="12"/>
      <c r="XI27" s="13"/>
      <c r="XJ27" s="13"/>
      <c r="XK27" s="8"/>
      <c r="XL27" s="14"/>
      <c r="XM27" s="13"/>
      <c r="XN27" s="15"/>
      <c r="XO27" s="9"/>
      <c r="XP27" s="8"/>
      <c r="XQ27" s="9"/>
      <c r="XR27" s="12"/>
      <c r="XS27" s="16"/>
      <c r="XT27" s="7"/>
      <c r="XU27" s="7"/>
      <c r="XV27" s="13"/>
      <c r="XW27" s="8"/>
      <c r="XX27" s="9"/>
      <c r="XY27" s="10"/>
      <c r="XZ27" s="9"/>
      <c r="YA27" s="9"/>
      <c r="YB27" s="11"/>
      <c r="YC27" s="12"/>
      <c r="YD27" s="13"/>
      <c r="YE27" s="13"/>
      <c r="YF27" s="8"/>
      <c r="YG27" s="14"/>
      <c r="YH27" s="13"/>
      <c r="YI27" s="15"/>
      <c r="YJ27" s="9"/>
      <c r="YK27" s="8"/>
      <c r="YL27" s="9"/>
      <c r="YM27" s="12"/>
      <c r="YN27" s="16"/>
      <c r="YO27" s="7"/>
      <c r="YP27" s="7"/>
      <c r="YQ27" s="13"/>
      <c r="YR27" s="8"/>
      <c r="YS27" s="9"/>
      <c r="YT27" s="10"/>
      <c r="YU27" s="9"/>
      <c r="YV27" s="9"/>
      <c r="YW27" s="11"/>
      <c r="YX27" s="12"/>
      <c r="YY27" s="13"/>
      <c r="YZ27" s="13"/>
      <c r="ZA27" s="8"/>
      <c r="ZB27" s="14"/>
      <c r="ZC27" s="13"/>
      <c r="ZD27" s="15"/>
      <c r="ZE27" s="9"/>
      <c r="ZF27" s="8"/>
      <c r="ZG27" s="9"/>
      <c r="ZH27" s="12"/>
      <c r="ZI27" s="16"/>
      <c r="ZJ27" s="7"/>
      <c r="ZK27" s="7"/>
      <c r="ZL27" s="13"/>
      <c r="ZM27" s="8"/>
      <c r="ZN27" s="9"/>
      <c r="ZO27" s="10"/>
      <c r="ZP27" s="9"/>
      <c r="ZQ27" s="9"/>
      <c r="ZR27" s="11"/>
      <c r="ZS27" s="12"/>
      <c r="ZT27" s="13"/>
      <c r="ZU27" s="13"/>
      <c r="ZV27" s="8"/>
      <c r="ZW27" s="14"/>
      <c r="ZX27" s="13"/>
      <c r="ZY27" s="15"/>
      <c r="ZZ27" s="9"/>
      <c r="AAA27" s="8"/>
      <c r="AAB27" s="9"/>
      <c r="AAC27" s="12"/>
      <c r="AAD27" s="16"/>
      <c r="AAE27" s="7"/>
      <c r="AAF27" s="7"/>
      <c r="AAG27" s="13"/>
      <c r="AAH27" s="8"/>
      <c r="AAI27" s="9"/>
      <c r="AAJ27" s="10"/>
      <c r="AAK27" s="9"/>
      <c r="AAL27" s="9"/>
      <c r="AAM27" s="11"/>
      <c r="AAN27" s="12"/>
      <c r="AAO27" s="13"/>
      <c r="AAP27" s="13"/>
      <c r="AAQ27" s="8"/>
      <c r="AAR27" s="14"/>
      <c r="AAS27" s="13"/>
      <c r="AAT27" s="15"/>
      <c r="AAU27" s="9"/>
      <c r="AAV27" s="8"/>
      <c r="AAW27" s="9"/>
      <c r="AAX27" s="12"/>
      <c r="AAY27" s="16"/>
      <c r="AAZ27" s="7"/>
      <c r="ABA27" s="7"/>
      <c r="ABB27" s="13"/>
      <c r="ABC27" s="8"/>
      <c r="ABD27" s="9"/>
      <c r="ABE27" s="10"/>
      <c r="ABF27" s="9"/>
      <c r="ABG27" s="9"/>
      <c r="ABH27" s="11"/>
      <c r="ABI27" s="12"/>
      <c r="ABJ27" s="13"/>
      <c r="ABK27" s="13"/>
      <c r="ABL27" s="8"/>
      <c r="ABM27" s="14"/>
      <c r="ABN27" s="13"/>
      <c r="ABO27" s="15"/>
      <c r="ABP27" s="9"/>
      <c r="ABQ27" s="8"/>
      <c r="ABR27" s="9"/>
      <c r="ABS27" s="12"/>
      <c r="ABT27" s="16"/>
      <c r="ABU27" s="7"/>
      <c r="ABV27" s="7"/>
      <c r="ABW27" s="13"/>
      <c r="ABX27" s="8"/>
      <c r="ABY27" s="9"/>
      <c r="ABZ27" s="10"/>
      <c r="ACA27" s="9"/>
      <c r="ACB27" s="9"/>
      <c r="ACC27" s="11"/>
      <c r="ACD27" s="12"/>
      <c r="ACE27" s="13"/>
      <c r="ACF27" s="13"/>
      <c r="ACG27" s="8"/>
      <c r="ACH27" s="14"/>
      <c r="ACI27" s="13"/>
      <c r="ACJ27" s="15"/>
      <c r="ACK27" s="9"/>
      <c r="ACL27" s="8"/>
      <c r="ACM27" s="9"/>
      <c r="ACN27" s="12"/>
      <c r="ACO27" s="16"/>
      <c r="ACP27" s="7"/>
      <c r="ACQ27" s="7"/>
      <c r="ACR27" s="13"/>
      <c r="ACS27" s="8"/>
      <c r="ACT27" s="9"/>
      <c r="ACU27" s="10"/>
      <c r="ACV27" s="9"/>
      <c r="ACW27" s="9"/>
      <c r="ACX27" s="11"/>
      <c r="ACY27" s="12"/>
      <c r="ACZ27" s="13"/>
      <c r="ADA27" s="13"/>
      <c r="ADB27" s="8"/>
      <c r="ADC27" s="14"/>
      <c r="ADD27" s="13"/>
      <c r="ADE27" s="15"/>
      <c r="ADF27" s="9"/>
      <c r="ADG27" s="8"/>
      <c r="ADH27" s="9"/>
      <c r="ADI27" s="12"/>
      <c r="ADJ27" s="16"/>
      <c r="ADK27" s="7"/>
      <c r="ADL27" s="7"/>
      <c r="ADM27" s="13"/>
      <c r="ADN27" s="8"/>
      <c r="ADO27" s="9"/>
      <c r="ADP27" s="10"/>
      <c r="ADQ27" s="9"/>
      <c r="ADR27" s="9"/>
      <c r="ADS27" s="11"/>
      <c r="ADT27" s="12"/>
      <c r="ADU27" s="13"/>
      <c r="ADV27" s="13"/>
      <c r="ADW27" s="8"/>
      <c r="ADX27" s="14"/>
      <c r="ADY27" s="13"/>
      <c r="ADZ27" s="15"/>
      <c r="AEA27" s="9"/>
      <c r="AEB27" s="8"/>
      <c r="AEC27" s="9"/>
      <c r="AED27" s="12"/>
      <c r="AEE27" s="16"/>
      <c r="AEF27" s="7"/>
      <c r="AEG27" s="7"/>
      <c r="AEH27" s="13"/>
      <c r="AEI27" s="8"/>
      <c r="AEJ27" s="9"/>
      <c r="AEK27" s="10"/>
      <c r="AEL27" s="9"/>
      <c r="AEM27" s="9"/>
      <c r="AEN27" s="11"/>
      <c r="AEO27" s="12"/>
      <c r="AEP27" s="13"/>
      <c r="AEQ27" s="13"/>
      <c r="AER27" s="8"/>
      <c r="AES27" s="14"/>
      <c r="AET27" s="13"/>
      <c r="AEU27" s="15"/>
      <c r="AEV27" s="9"/>
      <c r="AEW27" s="8"/>
      <c r="AEX27" s="9"/>
      <c r="AEY27" s="12"/>
      <c r="AEZ27" s="16"/>
      <c r="AFA27" s="7"/>
      <c r="AFB27" s="7"/>
      <c r="AFC27" s="13"/>
      <c r="AFD27" s="8"/>
      <c r="AFE27" s="9"/>
      <c r="AFF27" s="10"/>
      <c r="AFG27" s="9"/>
      <c r="AFH27" s="9"/>
      <c r="AFI27" s="11"/>
      <c r="AFJ27" s="12"/>
      <c r="AFK27" s="13"/>
      <c r="AFL27" s="13"/>
      <c r="AFM27" s="8"/>
      <c r="AFN27" s="14"/>
      <c r="AFO27" s="13"/>
      <c r="AFP27" s="15"/>
      <c r="AFQ27" s="9"/>
      <c r="AFR27" s="8"/>
      <c r="AFS27" s="9"/>
      <c r="AFT27" s="12"/>
      <c r="AFU27" s="16"/>
      <c r="AFV27" s="7"/>
      <c r="AFW27" s="7"/>
      <c r="AFX27" s="13"/>
      <c r="AFY27" s="8"/>
      <c r="AFZ27" s="9"/>
      <c r="AGA27" s="10"/>
      <c r="AGB27" s="9"/>
      <c r="AGC27" s="9"/>
      <c r="AGD27" s="11"/>
      <c r="AGE27" s="12"/>
      <c r="AGF27" s="13"/>
      <c r="AGG27" s="13"/>
      <c r="AGH27" s="8"/>
      <c r="AGI27" s="14"/>
      <c r="AGJ27" s="13"/>
      <c r="AGK27" s="15"/>
      <c r="AGL27" s="9"/>
      <c r="AGM27" s="8"/>
      <c r="AGN27" s="9"/>
      <c r="AGO27" s="12"/>
      <c r="AGP27" s="16"/>
      <c r="AGQ27" s="7"/>
      <c r="AGR27" s="7"/>
      <c r="AGS27" s="13"/>
      <c r="AGT27" s="8"/>
      <c r="AGU27" s="9"/>
      <c r="AGV27" s="10"/>
      <c r="AGW27" s="9"/>
      <c r="AGX27" s="9"/>
      <c r="AGY27" s="11"/>
      <c r="AGZ27" s="12"/>
      <c r="AHA27" s="13"/>
      <c r="AHB27" s="13"/>
      <c r="AHC27" s="8"/>
      <c r="AHD27" s="14"/>
      <c r="AHE27" s="13"/>
      <c r="AHF27" s="15"/>
      <c r="AHG27" s="9"/>
      <c r="AHH27" s="8"/>
      <c r="AHI27" s="9"/>
      <c r="AHJ27" s="12"/>
      <c r="AHK27" s="16"/>
      <c r="AHL27" s="7"/>
      <c r="AHM27" s="7"/>
      <c r="AHN27" s="13"/>
      <c r="AHO27" s="8"/>
      <c r="AHP27" s="9"/>
      <c r="AHQ27" s="10"/>
      <c r="AHR27" s="9"/>
      <c r="AHS27" s="9"/>
      <c r="AHT27" s="11"/>
      <c r="AHU27" s="12"/>
      <c r="AHV27" s="13"/>
      <c r="AHW27" s="13"/>
      <c r="AHX27" s="8"/>
      <c r="AHY27" s="14"/>
      <c r="AHZ27" s="13"/>
      <c r="AIA27" s="15"/>
      <c r="AIB27" s="9"/>
      <c r="AIC27" s="8"/>
      <c r="AID27" s="9"/>
      <c r="AIE27" s="12"/>
      <c r="AIF27" s="16"/>
      <c r="AIG27" s="7"/>
      <c r="AIH27" s="7"/>
      <c r="AII27" s="13"/>
      <c r="AIJ27" s="8"/>
      <c r="AIK27" s="9"/>
      <c r="AIL27" s="10"/>
      <c r="AIM27" s="9"/>
      <c r="AIN27" s="9"/>
      <c r="AIO27" s="11"/>
      <c r="AIP27" s="12"/>
      <c r="AIQ27" s="13"/>
      <c r="AIR27" s="13"/>
      <c r="AIS27" s="8"/>
      <c r="AIT27" s="14"/>
      <c r="AIU27" s="13"/>
      <c r="AIV27" s="15"/>
      <c r="AIW27" s="9"/>
      <c r="AIX27" s="8"/>
      <c r="AIY27" s="9"/>
      <c r="AIZ27" s="12"/>
      <c r="AJA27" s="16"/>
      <c r="AJB27" s="7"/>
      <c r="AJC27" s="7"/>
      <c r="AJD27" s="13"/>
      <c r="AJE27" s="8"/>
      <c r="AJF27" s="9"/>
      <c r="AJG27" s="10"/>
      <c r="AJH27" s="9"/>
      <c r="AJI27" s="9"/>
      <c r="AJJ27" s="11"/>
      <c r="AJK27" s="12"/>
      <c r="AJL27" s="13"/>
      <c r="AJM27" s="13"/>
      <c r="AJN27" s="8"/>
      <c r="AJO27" s="14"/>
      <c r="AJP27" s="13"/>
      <c r="AJQ27" s="15"/>
      <c r="AJR27" s="9"/>
      <c r="AJS27" s="8"/>
      <c r="AJT27" s="9"/>
      <c r="AJU27" s="12"/>
      <c r="AJV27" s="16"/>
      <c r="AJW27" s="7"/>
      <c r="AJX27" s="7"/>
      <c r="AJY27" s="13"/>
      <c r="AJZ27" s="8"/>
      <c r="AKA27" s="9"/>
      <c r="AKB27" s="10"/>
      <c r="AKC27" s="9"/>
      <c r="AKD27" s="9"/>
      <c r="AKE27" s="11"/>
      <c r="AKF27" s="12"/>
      <c r="AKG27" s="13"/>
      <c r="AKH27" s="13"/>
      <c r="AKI27" s="8"/>
      <c r="AKJ27" s="14"/>
      <c r="AKK27" s="13"/>
      <c r="AKL27" s="15"/>
      <c r="AKM27" s="9"/>
      <c r="AKN27" s="8"/>
      <c r="AKO27" s="9"/>
      <c r="AKP27" s="12"/>
      <c r="AKQ27" s="16"/>
      <c r="AKR27" s="7"/>
      <c r="AKS27" s="7"/>
      <c r="AKT27" s="13"/>
      <c r="AKU27" s="8"/>
      <c r="AKV27" s="9"/>
      <c r="AKW27" s="10"/>
      <c r="AKX27" s="9"/>
      <c r="AKY27" s="9"/>
      <c r="AKZ27" s="11"/>
      <c r="ALA27" s="12"/>
      <c r="ALB27" s="13"/>
      <c r="ALC27" s="13"/>
      <c r="ALD27" s="8"/>
      <c r="ALE27" s="14"/>
      <c r="ALF27" s="13"/>
      <c r="ALG27" s="15"/>
      <c r="ALH27" s="9"/>
      <c r="ALI27" s="8"/>
      <c r="ALJ27" s="9"/>
      <c r="ALK27" s="12"/>
      <c r="ALL27" s="16"/>
      <c r="ALM27" s="7"/>
      <c r="ALN27" s="7"/>
      <c r="ALO27" s="13"/>
      <c r="ALP27" s="8"/>
      <c r="ALQ27" s="9"/>
      <c r="ALR27" s="10"/>
      <c r="ALS27" s="9"/>
      <c r="ALT27" s="9"/>
      <c r="ALU27" s="11"/>
      <c r="ALV27" s="12"/>
      <c r="ALW27" s="13"/>
      <c r="ALX27" s="13"/>
      <c r="ALY27" s="8"/>
      <c r="ALZ27" s="14"/>
      <c r="AMA27" s="13"/>
      <c r="AMB27" s="15"/>
      <c r="AMC27" s="9"/>
      <c r="AMD27" s="8"/>
      <c r="AME27" s="9"/>
      <c r="AMF27" s="12"/>
      <c r="AMG27" s="16"/>
      <c r="AMH27" s="7"/>
      <c r="AMI27" s="7"/>
      <c r="AMJ27" s="13"/>
      <c r="AMK27" s="8"/>
      <c r="AML27" s="9"/>
      <c r="AMM27" s="10"/>
      <c r="AMN27" s="9"/>
      <c r="AMO27" s="9"/>
      <c r="AMP27" s="11"/>
      <c r="AMQ27" s="12"/>
      <c r="AMR27" s="13"/>
      <c r="AMS27" s="13"/>
      <c r="AMT27" s="8"/>
      <c r="AMU27" s="14"/>
      <c r="AMV27" s="13"/>
      <c r="AMW27" s="15"/>
      <c r="AMX27" s="9"/>
      <c r="AMY27" s="8"/>
      <c r="AMZ27" s="9"/>
      <c r="ANA27" s="12"/>
      <c r="ANB27" s="16"/>
      <c r="ANC27" s="7"/>
      <c r="AND27" s="7"/>
      <c r="ANE27" s="13"/>
      <c r="ANF27" s="8"/>
      <c r="ANG27" s="9"/>
      <c r="ANH27" s="10"/>
      <c r="ANI27" s="9"/>
      <c r="ANJ27" s="9"/>
      <c r="ANK27" s="11"/>
      <c r="ANL27" s="12"/>
      <c r="ANM27" s="13"/>
      <c r="ANN27" s="13"/>
      <c r="ANO27" s="8"/>
      <c r="ANP27" s="14"/>
      <c r="ANQ27" s="13"/>
      <c r="ANR27" s="15"/>
      <c r="ANS27" s="9"/>
      <c r="ANT27" s="8"/>
      <c r="ANU27" s="9"/>
      <c r="ANV27" s="12"/>
      <c r="ANW27" s="16"/>
      <c r="ANX27" s="7"/>
      <c r="ANY27" s="7"/>
      <c r="ANZ27" s="13"/>
      <c r="AOA27" s="8"/>
      <c r="AOB27" s="9"/>
      <c r="AOC27" s="10"/>
      <c r="AOD27" s="9"/>
      <c r="AOE27" s="9"/>
      <c r="AOF27" s="11"/>
      <c r="AOG27" s="12"/>
      <c r="AOH27" s="13"/>
      <c r="AOI27" s="13"/>
      <c r="AOJ27" s="8"/>
      <c r="AOK27" s="14"/>
      <c r="AOL27" s="13"/>
      <c r="AOM27" s="15"/>
      <c r="AON27" s="9"/>
      <c r="AOO27" s="8"/>
      <c r="AOP27" s="9"/>
      <c r="AOQ27" s="12"/>
      <c r="AOR27" s="16"/>
      <c r="AOS27" s="7"/>
      <c r="AOT27" s="7"/>
      <c r="AOU27" s="13"/>
      <c r="AOV27" s="8"/>
      <c r="AOW27" s="9"/>
      <c r="AOX27" s="10"/>
      <c r="AOY27" s="9"/>
      <c r="AOZ27" s="9"/>
      <c r="APA27" s="11"/>
      <c r="APB27" s="12"/>
      <c r="APC27" s="13"/>
      <c r="APD27" s="13"/>
      <c r="APE27" s="8"/>
      <c r="APF27" s="14"/>
      <c r="APG27" s="13"/>
      <c r="APH27" s="15"/>
      <c r="API27" s="9"/>
      <c r="APJ27" s="8"/>
      <c r="APK27" s="9"/>
      <c r="APL27" s="12"/>
      <c r="APM27" s="16"/>
      <c r="APN27" s="7"/>
      <c r="APO27" s="7"/>
      <c r="APP27" s="13"/>
      <c r="APQ27" s="8"/>
      <c r="APR27" s="9"/>
      <c r="APS27" s="10"/>
      <c r="APT27" s="9"/>
      <c r="APU27" s="9"/>
      <c r="APV27" s="11"/>
      <c r="APW27" s="12"/>
      <c r="APX27" s="13"/>
      <c r="APY27" s="13"/>
      <c r="APZ27" s="8"/>
      <c r="AQA27" s="14"/>
      <c r="AQB27" s="13"/>
      <c r="AQC27" s="15"/>
      <c r="AQD27" s="9"/>
      <c r="AQE27" s="8"/>
      <c r="AQF27" s="9"/>
      <c r="AQG27" s="12"/>
      <c r="AQH27" s="16"/>
      <c r="AQI27" s="7"/>
      <c r="AQJ27" s="7"/>
      <c r="AQK27" s="13"/>
      <c r="AQL27" s="8"/>
      <c r="AQM27" s="9"/>
      <c r="AQN27" s="10"/>
      <c r="AQO27" s="9"/>
      <c r="AQP27" s="9"/>
      <c r="AQQ27" s="11"/>
      <c r="AQR27" s="12"/>
      <c r="AQS27" s="13"/>
      <c r="AQT27" s="13"/>
      <c r="AQU27" s="8"/>
      <c r="AQV27" s="14"/>
      <c r="AQW27" s="13"/>
      <c r="AQX27" s="15"/>
      <c r="AQY27" s="9"/>
      <c r="AQZ27" s="8"/>
      <c r="ARA27" s="9"/>
      <c r="ARB27" s="12"/>
      <c r="ARC27" s="16"/>
      <c r="ARD27" s="7"/>
      <c r="ARE27" s="7"/>
      <c r="ARF27" s="13"/>
      <c r="ARG27" s="8"/>
      <c r="ARH27" s="9"/>
      <c r="ARI27" s="10"/>
      <c r="ARJ27" s="9"/>
      <c r="ARK27" s="9"/>
      <c r="ARL27" s="11"/>
      <c r="ARM27" s="12"/>
      <c r="ARN27" s="13"/>
      <c r="ARO27" s="13"/>
      <c r="ARP27" s="8"/>
      <c r="ARQ27" s="14"/>
      <c r="ARR27" s="13"/>
      <c r="ARS27" s="15"/>
      <c r="ART27" s="9"/>
      <c r="ARU27" s="8"/>
      <c r="ARV27" s="9"/>
      <c r="ARW27" s="12"/>
      <c r="ARX27" s="16"/>
      <c r="ARY27" s="7"/>
      <c r="ARZ27" s="7"/>
      <c r="ASA27" s="13"/>
      <c r="ASB27" s="8"/>
      <c r="ASC27" s="9"/>
      <c r="ASD27" s="10"/>
      <c r="ASE27" s="9"/>
      <c r="ASF27" s="9"/>
      <c r="ASG27" s="11"/>
      <c r="ASH27" s="12"/>
      <c r="ASI27" s="13"/>
      <c r="ASJ27" s="13"/>
      <c r="ASK27" s="8"/>
      <c r="ASL27" s="14"/>
      <c r="ASM27" s="13"/>
      <c r="ASN27" s="15"/>
      <c r="ASO27" s="9"/>
      <c r="ASP27" s="8"/>
      <c r="ASQ27" s="9"/>
      <c r="ASR27" s="12"/>
      <c r="ASS27" s="16"/>
      <c r="AST27" s="7"/>
      <c r="ASU27" s="7"/>
      <c r="ASV27" s="13"/>
      <c r="ASW27" s="8"/>
      <c r="ASX27" s="9"/>
      <c r="ASY27" s="10"/>
      <c r="ASZ27" s="9"/>
      <c r="ATA27" s="9"/>
      <c r="ATB27" s="11"/>
      <c r="ATC27" s="12"/>
      <c r="ATD27" s="13"/>
      <c r="ATE27" s="13"/>
      <c r="ATF27" s="8"/>
      <c r="ATG27" s="14"/>
      <c r="ATH27" s="13"/>
      <c r="ATI27" s="15"/>
      <c r="ATJ27" s="9"/>
      <c r="ATK27" s="8"/>
      <c r="ATL27" s="9"/>
      <c r="ATM27" s="12"/>
      <c r="ATN27" s="16"/>
      <c r="ATO27" s="7"/>
      <c r="ATP27" s="7"/>
      <c r="ATQ27" s="13"/>
      <c r="ATR27" s="8"/>
      <c r="ATS27" s="9"/>
      <c r="ATT27" s="10"/>
      <c r="ATU27" s="9"/>
      <c r="ATV27" s="9"/>
      <c r="ATW27" s="11"/>
      <c r="ATX27" s="12"/>
      <c r="ATY27" s="13"/>
      <c r="ATZ27" s="13"/>
      <c r="AUA27" s="8"/>
      <c r="AUB27" s="14"/>
      <c r="AUC27" s="13"/>
      <c r="AUD27" s="15"/>
      <c r="AUE27" s="9"/>
      <c r="AUF27" s="8"/>
      <c r="AUG27" s="9"/>
      <c r="AUH27" s="12"/>
      <c r="AUI27" s="16"/>
      <c r="AUJ27" s="7"/>
      <c r="AUK27" s="7"/>
      <c r="AUL27" s="13"/>
      <c r="AUM27" s="8"/>
      <c r="AUN27" s="9"/>
      <c r="AUO27" s="10"/>
      <c r="AUP27" s="9"/>
      <c r="AUQ27" s="9"/>
      <c r="AUR27" s="11"/>
      <c r="AUS27" s="12"/>
      <c r="AUT27" s="13"/>
      <c r="AUU27" s="13"/>
      <c r="AUV27" s="8"/>
      <c r="AUW27" s="14"/>
      <c r="AUX27" s="13"/>
      <c r="AUY27" s="15"/>
      <c r="AUZ27" s="9"/>
      <c r="AVA27" s="8"/>
      <c r="AVB27" s="9"/>
      <c r="AVC27" s="12"/>
      <c r="AVD27" s="16"/>
      <c r="AVE27" s="7"/>
      <c r="AVF27" s="7"/>
      <c r="AVG27" s="13"/>
      <c r="AVH27" s="8"/>
      <c r="AVI27" s="9"/>
      <c r="AVJ27" s="10"/>
      <c r="AVK27" s="9"/>
      <c r="AVL27" s="9"/>
      <c r="AVM27" s="11"/>
      <c r="AVN27" s="12"/>
      <c r="AVO27" s="13"/>
      <c r="AVP27" s="13"/>
      <c r="AVQ27" s="8"/>
      <c r="AVR27" s="14"/>
      <c r="AVS27" s="13"/>
      <c r="AVT27" s="15"/>
      <c r="AVU27" s="9"/>
      <c r="AVV27" s="8"/>
      <c r="AVW27" s="9"/>
      <c r="AVX27" s="12"/>
      <c r="AVY27" s="16"/>
      <c r="AVZ27" s="7"/>
      <c r="AWA27" s="7"/>
      <c r="AWB27" s="13"/>
      <c r="AWC27" s="8"/>
      <c r="AWD27" s="9"/>
      <c r="AWE27" s="10"/>
      <c r="AWF27" s="9"/>
      <c r="AWG27" s="9"/>
      <c r="AWH27" s="11"/>
      <c r="AWI27" s="12"/>
      <c r="AWJ27" s="13"/>
      <c r="AWK27" s="13"/>
      <c r="AWL27" s="8"/>
      <c r="AWM27" s="14"/>
      <c r="AWN27" s="13"/>
      <c r="AWO27" s="15"/>
      <c r="AWP27" s="9"/>
      <c r="AWQ27" s="8"/>
      <c r="AWR27" s="9"/>
      <c r="AWS27" s="12"/>
      <c r="AWT27" s="16"/>
      <c r="AWU27" s="7"/>
      <c r="AWV27" s="7"/>
      <c r="AWW27" s="13"/>
      <c r="AWX27" s="8"/>
      <c r="AWY27" s="9"/>
      <c r="AWZ27" s="10"/>
      <c r="AXA27" s="9"/>
      <c r="AXB27" s="9"/>
      <c r="AXC27" s="11"/>
      <c r="AXD27" s="12"/>
      <c r="AXE27" s="13"/>
      <c r="AXF27" s="13"/>
      <c r="AXG27" s="8"/>
      <c r="AXH27" s="14"/>
      <c r="AXI27" s="13"/>
      <c r="AXJ27" s="15"/>
      <c r="AXK27" s="9"/>
      <c r="AXL27" s="8"/>
      <c r="AXM27" s="9"/>
      <c r="AXN27" s="12"/>
      <c r="AXO27" s="16"/>
      <c r="AXP27" s="7"/>
      <c r="AXQ27" s="7"/>
      <c r="AXR27" s="13"/>
      <c r="AXS27" s="8"/>
      <c r="AXT27" s="9"/>
      <c r="AXU27" s="10"/>
      <c r="AXV27" s="9"/>
      <c r="AXW27" s="9"/>
      <c r="AXX27" s="11"/>
      <c r="AXY27" s="12"/>
      <c r="AXZ27" s="13"/>
      <c r="AYA27" s="13"/>
      <c r="AYB27" s="8"/>
      <c r="AYC27" s="14"/>
      <c r="AYD27" s="13"/>
      <c r="AYE27" s="15"/>
      <c r="AYF27" s="9"/>
      <c r="AYG27" s="8"/>
      <c r="AYH27" s="9"/>
      <c r="AYI27" s="12"/>
      <c r="AYJ27" s="16"/>
      <c r="AYK27" s="7"/>
      <c r="AYL27" s="7"/>
      <c r="AYM27" s="13"/>
      <c r="AYN27" s="8"/>
      <c r="AYO27" s="9"/>
      <c r="AYP27" s="10"/>
      <c r="AYQ27" s="9"/>
      <c r="AYR27" s="9"/>
      <c r="AYS27" s="11"/>
      <c r="AYT27" s="12"/>
      <c r="AYU27" s="13"/>
      <c r="AYV27" s="13"/>
      <c r="AYW27" s="8"/>
      <c r="AYX27" s="14"/>
      <c r="AYY27" s="13"/>
      <c r="AYZ27" s="15"/>
      <c r="AZA27" s="9"/>
      <c r="AZB27" s="8"/>
      <c r="AZC27" s="9"/>
      <c r="AZD27" s="12"/>
      <c r="AZE27" s="16"/>
      <c r="AZF27" s="7"/>
      <c r="AZG27" s="7"/>
      <c r="AZH27" s="13"/>
      <c r="AZI27" s="8"/>
      <c r="AZJ27" s="9"/>
      <c r="AZK27" s="10"/>
      <c r="AZL27" s="9"/>
      <c r="AZM27" s="9"/>
      <c r="AZN27" s="11"/>
      <c r="AZO27" s="12"/>
      <c r="AZP27" s="13"/>
      <c r="AZQ27" s="13"/>
      <c r="AZR27" s="8"/>
      <c r="AZS27" s="14"/>
      <c r="AZT27" s="13"/>
      <c r="AZU27" s="15"/>
      <c r="AZV27" s="9"/>
      <c r="AZW27" s="8"/>
      <c r="AZX27" s="9"/>
      <c r="AZY27" s="12"/>
      <c r="AZZ27" s="16"/>
      <c r="BAA27" s="7"/>
      <c r="BAB27" s="7"/>
      <c r="BAC27" s="13"/>
      <c r="BAD27" s="8"/>
      <c r="BAE27" s="9"/>
      <c r="BAF27" s="10"/>
      <c r="BAG27" s="9"/>
      <c r="BAH27" s="9"/>
      <c r="BAI27" s="11"/>
      <c r="BAJ27" s="12"/>
      <c r="BAK27" s="13"/>
      <c r="BAL27" s="13"/>
      <c r="BAM27" s="8"/>
      <c r="BAN27" s="14"/>
      <c r="BAO27" s="13"/>
      <c r="BAP27" s="15"/>
      <c r="BAQ27" s="9"/>
      <c r="BAR27" s="8"/>
      <c r="BAS27" s="9"/>
      <c r="BAT27" s="12"/>
      <c r="BAU27" s="16"/>
      <c r="BAV27" s="7"/>
      <c r="BAW27" s="7"/>
      <c r="BAX27" s="13"/>
      <c r="BAY27" s="8"/>
      <c r="BAZ27" s="9"/>
      <c r="BBA27" s="10"/>
      <c r="BBB27" s="9"/>
      <c r="BBC27" s="9"/>
      <c r="BBD27" s="11"/>
      <c r="BBE27" s="12"/>
      <c r="BBF27" s="13"/>
      <c r="BBG27" s="13"/>
      <c r="BBH27" s="8"/>
      <c r="BBI27" s="14"/>
      <c r="BBJ27" s="13"/>
      <c r="BBK27" s="15"/>
      <c r="BBL27" s="9"/>
      <c r="BBM27" s="8"/>
      <c r="BBN27" s="9"/>
      <c r="BBO27" s="12"/>
      <c r="BBP27" s="16"/>
      <c r="BBQ27" s="7"/>
      <c r="BBR27" s="7"/>
      <c r="BBS27" s="13"/>
      <c r="BBT27" s="8"/>
      <c r="BBU27" s="9"/>
      <c r="BBV27" s="10"/>
      <c r="BBW27" s="9"/>
      <c r="BBX27" s="9"/>
      <c r="BBY27" s="11"/>
      <c r="BBZ27" s="12"/>
      <c r="BCA27" s="13"/>
      <c r="BCB27" s="13"/>
      <c r="BCC27" s="8"/>
      <c r="BCD27" s="14"/>
      <c r="BCE27" s="13"/>
      <c r="BCF27" s="15"/>
      <c r="BCG27" s="9"/>
      <c r="BCH27" s="8"/>
      <c r="BCI27" s="9"/>
      <c r="BCJ27" s="12"/>
      <c r="BCK27" s="16"/>
      <c r="BCL27" s="7"/>
      <c r="BCM27" s="7"/>
      <c r="BCN27" s="13"/>
      <c r="BCO27" s="8"/>
      <c r="BCP27" s="9"/>
      <c r="BCQ27" s="10"/>
      <c r="BCR27" s="9"/>
      <c r="BCS27" s="9"/>
      <c r="BCT27" s="11"/>
      <c r="BCU27" s="12"/>
      <c r="BCV27" s="13"/>
      <c r="BCW27" s="13"/>
      <c r="BCX27" s="8"/>
      <c r="BCY27" s="14"/>
      <c r="BCZ27" s="13"/>
      <c r="BDA27" s="15"/>
      <c r="BDB27" s="9"/>
      <c r="BDC27" s="8"/>
      <c r="BDD27" s="9"/>
      <c r="BDE27" s="12"/>
      <c r="BDF27" s="16"/>
      <c r="BDG27" s="7"/>
      <c r="BDH27" s="7"/>
      <c r="BDI27" s="13"/>
      <c r="BDJ27" s="8"/>
      <c r="BDK27" s="9"/>
      <c r="BDL27" s="10"/>
      <c r="BDM27" s="9"/>
      <c r="BDN27" s="9"/>
      <c r="BDO27" s="11"/>
      <c r="BDP27" s="12"/>
      <c r="BDQ27" s="13"/>
      <c r="BDR27" s="13"/>
      <c r="BDS27" s="8"/>
      <c r="BDT27" s="14"/>
      <c r="BDU27" s="13"/>
      <c r="BDV27" s="15"/>
      <c r="BDW27" s="9"/>
      <c r="BDX27" s="8"/>
      <c r="BDY27" s="9"/>
      <c r="BDZ27" s="12"/>
      <c r="BEA27" s="16"/>
      <c r="BEB27" s="7"/>
      <c r="BEC27" s="7"/>
      <c r="BED27" s="13"/>
      <c r="BEE27" s="8"/>
      <c r="BEF27" s="9"/>
      <c r="BEG27" s="10"/>
      <c r="BEH27" s="9"/>
      <c r="BEI27" s="9"/>
      <c r="BEJ27" s="11"/>
      <c r="BEK27" s="12"/>
      <c r="BEL27" s="13"/>
      <c r="BEM27" s="13"/>
      <c r="BEN27" s="8"/>
      <c r="BEO27" s="14"/>
      <c r="BEP27" s="13"/>
      <c r="BEQ27" s="15"/>
      <c r="BER27" s="9"/>
      <c r="BES27" s="8"/>
      <c r="BET27" s="9"/>
      <c r="BEU27" s="12"/>
      <c r="BEV27" s="16"/>
      <c r="BEW27" s="7"/>
      <c r="BEX27" s="7"/>
      <c r="BEY27" s="13"/>
      <c r="BEZ27" s="8"/>
      <c r="BFA27" s="9"/>
      <c r="BFB27" s="10"/>
      <c r="BFC27" s="9"/>
      <c r="BFD27" s="9"/>
      <c r="BFE27" s="11"/>
      <c r="BFF27" s="12"/>
      <c r="BFG27" s="13"/>
      <c r="BFH27" s="13"/>
      <c r="BFI27" s="8"/>
      <c r="BFJ27" s="14"/>
      <c r="BFK27" s="13"/>
      <c r="BFL27" s="15"/>
      <c r="BFM27" s="9"/>
      <c r="BFN27" s="8"/>
      <c r="BFO27" s="9"/>
      <c r="BFP27" s="12"/>
      <c r="BFQ27" s="16"/>
      <c r="BFR27" s="7"/>
      <c r="BFS27" s="7"/>
      <c r="BFT27" s="13"/>
      <c r="BFU27" s="8"/>
      <c r="BFV27" s="9"/>
      <c r="BFW27" s="10"/>
      <c r="BFX27" s="9"/>
      <c r="BFY27" s="9"/>
      <c r="BFZ27" s="11"/>
      <c r="BGA27" s="12"/>
      <c r="BGB27" s="13"/>
      <c r="BGC27" s="13"/>
      <c r="BGD27" s="8"/>
      <c r="BGE27" s="14"/>
      <c r="BGF27" s="13"/>
      <c r="BGG27" s="15"/>
      <c r="BGH27" s="9"/>
      <c r="BGI27" s="8"/>
      <c r="BGJ27" s="9"/>
      <c r="BGK27" s="12"/>
      <c r="BGL27" s="16"/>
      <c r="BGM27" s="7"/>
      <c r="BGN27" s="7"/>
      <c r="BGO27" s="13"/>
      <c r="BGP27" s="8"/>
      <c r="BGQ27" s="9"/>
      <c r="BGR27" s="10"/>
      <c r="BGS27" s="9"/>
      <c r="BGT27" s="9"/>
      <c r="BGU27" s="11"/>
      <c r="BGV27" s="12"/>
      <c r="BGW27" s="13"/>
      <c r="BGX27" s="13"/>
      <c r="BGY27" s="8"/>
      <c r="BGZ27" s="14"/>
      <c r="BHA27" s="13"/>
      <c r="BHB27" s="15"/>
      <c r="BHC27" s="9"/>
      <c r="BHD27" s="8"/>
      <c r="BHE27" s="9"/>
      <c r="BHF27" s="12"/>
      <c r="BHG27" s="16"/>
      <c r="BHH27" s="7"/>
      <c r="BHI27" s="7"/>
      <c r="BHJ27" s="13"/>
      <c r="BHK27" s="8"/>
      <c r="BHL27" s="9"/>
      <c r="BHM27" s="10"/>
      <c r="BHN27" s="9"/>
      <c r="BHO27" s="9"/>
      <c r="BHP27" s="11"/>
      <c r="BHQ27" s="12"/>
      <c r="BHR27" s="13"/>
      <c r="BHS27" s="13"/>
      <c r="BHT27" s="8"/>
      <c r="BHU27" s="14"/>
      <c r="BHV27" s="13"/>
      <c r="BHW27" s="15"/>
      <c r="BHX27" s="9"/>
      <c r="BHY27" s="8"/>
      <c r="BHZ27" s="9"/>
      <c r="BIA27" s="12"/>
      <c r="BIB27" s="16"/>
      <c r="BIC27" s="7"/>
      <c r="BID27" s="7"/>
      <c r="BIE27" s="13"/>
      <c r="BIF27" s="8"/>
      <c r="BIG27" s="9"/>
      <c r="BIH27" s="10"/>
      <c r="BII27" s="9"/>
      <c r="BIJ27" s="9"/>
      <c r="BIK27" s="11"/>
      <c r="BIL27" s="12"/>
      <c r="BIM27" s="13"/>
      <c r="BIN27" s="13"/>
      <c r="BIO27" s="8"/>
      <c r="BIP27" s="14"/>
      <c r="BIQ27" s="13"/>
      <c r="BIR27" s="15"/>
      <c r="BIS27" s="9"/>
      <c r="BIT27" s="8"/>
      <c r="BIU27" s="9"/>
      <c r="BIV27" s="12"/>
      <c r="BIW27" s="16"/>
      <c r="BIX27" s="7"/>
      <c r="BIY27" s="7"/>
      <c r="BIZ27" s="13"/>
      <c r="BJA27" s="8"/>
      <c r="BJB27" s="9"/>
      <c r="BJC27" s="10"/>
      <c r="BJD27" s="9"/>
      <c r="BJE27" s="9"/>
      <c r="BJF27" s="11"/>
      <c r="BJG27" s="12"/>
      <c r="BJH27" s="13"/>
      <c r="BJI27" s="13"/>
      <c r="BJJ27" s="8"/>
      <c r="BJK27" s="14"/>
      <c r="BJL27" s="13"/>
      <c r="BJM27" s="15"/>
      <c r="BJN27" s="9"/>
      <c r="BJO27" s="8"/>
      <c r="BJP27" s="9"/>
      <c r="BJQ27" s="12"/>
      <c r="BJR27" s="16"/>
      <c r="BJS27" s="7"/>
      <c r="BJT27" s="7"/>
      <c r="BJU27" s="13"/>
      <c r="BJV27" s="8"/>
      <c r="BJW27" s="9"/>
      <c r="BJX27" s="10"/>
      <c r="BJY27" s="9"/>
      <c r="BJZ27" s="9"/>
      <c r="BKA27" s="11"/>
      <c r="BKB27" s="12"/>
      <c r="BKC27" s="13"/>
      <c r="BKD27" s="13"/>
      <c r="BKE27" s="8"/>
      <c r="BKF27" s="14"/>
      <c r="BKG27" s="13"/>
      <c r="BKH27" s="15"/>
      <c r="BKI27" s="9"/>
      <c r="BKJ27" s="8"/>
      <c r="BKK27" s="9"/>
      <c r="BKL27" s="12"/>
      <c r="BKM27" s="16"/>
      <c r="BKN27" s="7"/>
      <c r="BKO27" s="7"/>
      <c r="BKP27" s="13"/>
      <c r="BKQ27" s="8"/>
      <c r="BKR27" s="9"/>
      <c r="BKS27" s="10"/>
      <c r="BKT27" s="9"/>
      <c r="BKU27" s="9"/>
      <c r="BKV27" s="11"/>
      <c r="BKW27" s="12"/>
      <c r="BKX27" s="13"/>
      <c r="BKY27" s="13"/>
      <c r="BKZ27" s="8"/>
      <c r="BLA27" s="14"/>
      <c r="BLB27" s="13"/>
      <c r="BLC27" s="15"/>
      <c r="BLD27" s="9"/>
      <c r="BLE27" s="8"/>
      <c r="BLF27" s="9"/>
      <c r="BLG27" s="12"/>
      <c r="BLH27" s="16"/>
      <c r="BLI27" s="7"/>
      <c r="BLJ27" s="7"/>
      <c r="BLK27" s="13"/>
      <c r="BLL27" s="8"/>
      <c r="BLM27" s="9"/>
      <c r="BLN27" s="10"/>
      <c r="BLO27" s="9"/>
      <c r="BLP27" s="9"/>
      <c r="BLQ27" s="11"/>
      <c r="BLR27" s="12"/>
      <c r="BLS27" s="13"/>
      <c r="BLT27" s="13"/>
      <c r="BLU27" s="8"/>
      <c r="BLV27" s="14"/>
      <c r="BLW27" s="13"/>
      <c r="BLX27" s="15"/>
      <c r="BLY27" s="9"/>
      <c r="BLZ27" s="8"/>
      <c r="BMA27" s="9"/>
      <c r="BMB27" s="12"/>
      <c r="BMC27" s="16"/>
      <c r="BMD27" s="7"/>
      <c r="BME27" s="7"/>
      <c r="BMF27" s="13"/>
      <c r="BMG27" s="8"/>
      <c r="BMH27" s="9"/>
      <c r="BMI27" s="10"/>
      <c r="BMJ27" s="9"/>
      <c r="BMK27" s="9"/>
      <c r="BML27" s="11"/>
      <c r="BMM27" s="12"/>
      <c r="BMN27" s="13"/>
      <c r="BMO27" s="13"/>
      <c r="BMP27" s="8"/>
      <c r="BMQ27" s="14"/>
      <c r="BMR27" s="13"/>
      <c r="BMS27" s="15"/>
      <c r="BMT27" s="9"/>
      <c r="BMU27" s="8"/>
      <c r="BMV27" s="9"/>
      <c r="BMW27" s="12"/>
      <c r="BMX27" s="16"/>
      <c r="BMY27" s="7"/>
      <c r="BMZ27" s="7"/>
      <c r="BNA27" s="13"/>
      <c r="BNB27" s="8"/>
      <c r="BNC27" s="9"/>
      <c r="BND27" s="10"/>
      <c r="BNE27" s="9"/>
      <c r="BNF27" s="9"/>
      <c r="BNG27" s="11"/>
      <c r="BNH27" s="12"/>
      <c r="BNI27" s="13"/>
      <c r="BNJ27" s="13"/>
      <c r="BNK27" s="8"/>
      <c r="BNL27" s="14"/>
      <c r="BNM27" s="13"/>
      <c r="BNN27" s="15"/>
      <c r="BNO27" s="9"/>
      <c r="BNP27" s="8"/>
      <c r="BNQ27" s="9"/>
      <c r="BNR27" s="12"/>
      <c r="BNS27" s="16"/>
      <c r="BNT27" s="7"/>
      <c r="BNU27" s="7"/>
      <c r="BNV27" s="13"/>
      <c r="BNW27" s="8"/>
      <c r="BNX27" s="9"/>
      <c r="BNY27" s="10"/>
      <c r="BNZ27" s="9"/>
      <c r="BOA27" s="9"/>
      <c r="BOB27" s="11"/>
      <c r="BOC27" s="12"/>
      <c r="BOD27" s="13"/>
      <c r="BOE27" s="13"/>
      <c r="BOF27" s="8"/>
      <c r="BOG27" s="14"/>
      <c r="BOH27" s="13"/>
      <c r="BOI27" s="15"/>
      <c r="BOJ27" s="9"/>
      <c r="BOK27" s="8"/>
      <c r="BOL27" s="9"/>
      <c r="BOM27" s="12"/>
      <c r="BON27" s="16"/>
      <c r="BOO27" s="7"/>
      <c r="BOP27" s="7"/>
      <c r="BOQ27" s="13"/>
      <c r="BOR27" s="8"/>
      <c r="BOS27" s="9"/>
      <c r="BOT27" s="10"/>
      <c r="BOU27" s="9"/>
      <c r="BOV27" s="9"/>
      <c r="BOW27" s="11"/>
      <c r="BOX27" s="12"/>
      <c r="BOY27" s="13"/>
      <c r="BOZ27" s="13"/>
      <c r="BPA27" s="8"/>
      <c r="BPB27" s="14"/>
      <c r="BPC27" s="13"/>
      <c r="BPD27" s="15"/>
      <c r="BPE27" s="9"/>
      <c r="BPF27" s="8"/>
      <c r="BPG27" s="9"/>
      <c r="BPH27" s="12"/>
      <c r="BPI27" s="16"/>
      <c r="BPJ27" s="7"/>
      <c r="BPK27" s="7"/>
      <c r="BPL27" s="13"/>
      <c r="BPM27" s="8"/>
      <c r="BPN27" s="9"/>
      <c r="BPO27" s="10"/>
      <c r="BPP27" s="9"/>
      <c r="BPQ27" s="9"/>
      <c r="BPR27" s="11"/>
      <c r="BPS27" s="12"/>
      <c r="BPT27" s="13"/>
      <c r="BPU27" s="13"/>
      <c r="BPV27" s="8"/>
      <c r="BPW27" s="14"/>
      <c r="BPX27" s="13"/>
      <c r="BPY27" s="15"/>
      <c r="BPZ27" s="9"/>
      <c r="BQA27" s="8"/>
      <c r="BQB27" s="9"/>
      <c r="BQC27" s="12"/>
      <c r="BQD27" s="16"/>
      <c r="BQE27" s="7"/>
      <c r="BQF27" s="7"/>
      <c r="BQG27" s="13"/>
      <c r="BQH27" s="8"/>
      <c r="BQI27" s="9"/>
      <c r="BQJ27" s="10"/>
      <c r="BQK27" s="9"/>
      <c r="BQL27" s="9"/>
      <c r="BQM27" s="11"/>
      <c r="BQN27" s="12"/>
      <c r="BQO27" s="13"/>
      <c r="BQP27" s="13"/>
      <c r="BQQ27" s="8"/>
      <c r="BQR27" s="14"/>
      <c r="BQS27" s="13"/>
      <c r="BQT27" s="15"/>
      <c r="BQU27" s="9"/>
      <c r="BQV27" s="8"/>
      <c r="BQW27" s="9"/>
      <c r="BQX27" s="12"/>
      <c r="BQY27" s="16"/>
      <c r="BQZ27" s="7"/>
      <c r="BRA27" s="7"/>
      <c r="BRB27" s="13"/>
      <c r="BRC27" s="8"/>
      <c r="BRD27" s="9"/>
      <c r="BRE27" s="10"/>
      <c r="BRF27" s="9"/>
      <c r="BRG27" s="9"/>
      <c r="BRH27" s="11"/>
      <c r="BRI27" s="12"/>
      <c r="BRJ27" s="13"/>
      <c r="BRK27" s="13"/>
      <c r="BRL27" s="8"/>
      <c r="BRM27" s="14"/>
      <c r="BRN27" s="13"/>
      <c r="BRO27" s="15"/>
      <c r="BRP27" s="9"/>
      <c r="BRQ27" s="8"/>
      <c r="BRR27" s="9"/>
      <c r="BRS27" s="12"/>
      <c r="BRT27" s="16"/>
      <c r="BRU27" s="7"/>
      <c r="BRV27" s="7"/>
      <c r="BRW27" s="13"/>
      <c r="BRX27" s="8"/>
      <c r="BRY27" s="9"/>
      <c r="BRZ27" s="10"/>
      <c r="BSA27" s="9"/>
      <c r="BSB27" s="9"/>
      <c r="BSC27" s="11"/>
      <c r="BSD27" s="12"/>
      <c r="BSE27" s="13"/>
      <c r="BSF27" s="13"/>
      <c r="BSG27" s="8"/>
      <c r="BSH27" s="14"/>
      <c r="BSI27" s="13"/>
      <c r="BSJ27" s="15"/>
      <c r="BSK27" s="9"/>
      <c r="BSL27" s="8"/>
      <c r="BSM27" s="9"/>
      <c r="BSN27" s="12"/>
      <c r="BSO27" s="16"/>
      <c r="BSP27" s="7"/>
      <c r="BSQ27" s="7"/>
      <c r="BSR27" s="13"/>
      <c r="BSS27" s="8"/>
      <c r="BST27" s="9"/>
      <c r="BSU27" s="10"/>
      <c r="BSV27" s="9"/>
      <c r="BSW27" s="9"/>
      <c r="BSX27" s="11"/>
      <c r="BSY27" s="12"/>
      <c r="BSZ27" s="13"/>
      <c r="BTA27" s="13"/>
      <c r="BTB27" s="8"/>
      <c r="BTC27" s="14"/>
      <c r="BTD27" s="13"/>
      <c r="BTE27" s="15"/>
      <c r="BTF27" s="9"/>
      <c r="BTG27" s="8"/>
      <c r="BTH27" s="9"/>
      <c r="BTI27" s="12"/>
      <c r="BTJ27" s="16"/>
      <c r="BTK27" s="7"/>
      <c r="BTL27" s="7"/>
      <c r="BTM27" s="13"/>
      <c r="BTN27" s="8"/>
      <c r="BTO27" s="9"/>
      <c r="BTP27" s="10"/>
      <c r="BTQ27" s="9"/>
      <c r="BTR27" s="9"/>
      <c r="BTS27" s="11"/>
      <c r="BTT27" s="12"/>
      <c r="BTU27" s="13"/>
      <c r="BTV27" s="13"/>
      <c r="BTW27" s="8"/>
      <c r="BTX27" s="14"/>
      <c r="BTY27" s="13"/>
      <c r="BTZ27" s="15"/>
      <c r="BUA27" s="9"/>
      <c r="BUB27" s="8"/>
      <c r="BUC27" s="9"/>
      <c r="BUD27" s="12"/>
      <c r="BUE27" s="16"/>
      <c r="BUF27" s="7"/>
      <c r="BUG27" s="7"/>
      <c r="BUH27" s="13"/>
      <c r="BUI27" s="8"/>
      <c r="BUJ27" s="9"/>
      <c r="BUK27" s="10"/>
      <c r="BUL27" s="9"/>
      <c r="BUM27" s="9"/>
      <c r="BUN27" s="11"/>
      <c r="BUO27" s="12"/>
      <c r="BUP27" s="13"/>
      <c r="BUQ27" s="13"/>
      <c r="BUR27" s="8"/>
      <c r="BUS27" s="14"/>
      <c r="BUT27" s="13"/>
      <c r="BUU27" s="15"/>
      <c r="BUV27" s="9"/>
      <c r="BUW27" s="8"/>
      <c r="BUX27" s="9"/>
      <c r="BUY27" s="12"/>
      <c r="BUZ27" s="16"/>
      <c r="BVA27" s="7"/>
      <c r="BVB27" s="7"/>
      <c r="BVC27" s="13"/>
      <c r="BVD27" s="8"/>
      <c r="BVE27" s="9"/>
      <c r="BVF27" s="10"/>
      <c r="BVG27" s="9"/>
      <c r="BVH27" s="9"/>
      <c r="BVI27" s="11"/>
      <c r="BVJ27" s="12"/>
      <c r="BVK27" s="13"/>
      <c r="BVL27" s="13"/>
      <c r="BVM27" s="8"/>
      <c r="BVN27" s="14"/>
      <c r="BVO27" s="13"/>
      <c r="BVP27" s="15"/>
      <c r="BVQ27" s="9"/>
      <c r="BVR27" s="8"/>
      <c r="BVS27" s="9"/>
      <c r="BVT27" s="12"/>
      <c r="BVU27" s="16"/>
      <c r="BVV27" s="7"/>
      <c r="BVW27" s="7"/>
      <c r="BVX27" s="13"/>
      <c r="BVY27" s="8"/>
      <c r="BVZ27" s="9"/>
      <c r="BWA27" s="10"/>
      <c r="BWB27" s="9"/>
      <c r="BWC27" s="9"/>
      <c r="BWD27" s="11"/>
      <c r="BWE27" s="12"/>
      <c r="BWF27" s="13"/>
      <c r="BWG27" s="13"/>
      <c r="BWH27" s="8"/>
      <c r="BWI27" s="14"/>
      <c r="BWJ27" s="13"/>
      <c r="BWK27" s="15"/>
      <c r="BWL27" s="9"/>
      <c r="BWM27" s="8"/>
      <c r="BWN27" s="9"/>
      <c r="BWO27" s="12"/>
      <c r="BWP27" s="16"/>
      <c r="BWQ27" s="7"/>
      <c r="BWR27" s="7"/>
      <c r="BWS27" s="13"/>
      <c r="BWT27" s="8"/>
      <c r="BWU27" s="9"/>
      <c r="BWV27" s="10"/>
      <c r="BWW27" s="9"/>
      <c r="BWX27" s="9"/>
      <c r="BWY27" s="11"/>
      <c r="BWZ27" s="12"/>
      <c r="BXA27" s="13"/>
      <c r="BXB27" s="13"/>
      <c r="BXC27" s="8"/>
      <c r="BXD27" s="14"/>
      <c r="BXE27" s="13"/>
      <c r="BXF27" s="15"/>
      <c r="BXG27" s="9"/>
      <c r="BXH27" s="8"/>
      <c r="BXI27" s="9"/>
      <c r="BXJ27" s="12"/>
      <c r="BXK27" s="16"/>
      <c r="BXL27" s="7"/>
      <c r="BXM27" s="7"/>
      <c r="BXN27" s="13"/>
      <c r="BXO27" s="8"/>
      <c r="BXP27" s="9"/>
      <c r="BXQ27" s="10"/>
      <c r="BXR27" s="9"/>
      <c r="BXS27" s="9"/>
      <c r="BXT27" s="11"/>
      <c r="BXU27" s="12"/>
      <c r="BXV27" s="13"/>
      <c r="BXW27" s="13"/>
      <c r="BXX27" s="8"/>
      <c r="BXY27" s="14"/>
      <c r="BXZ27" s="13"/>
      <c r="BYA27" s="15"/>
      <c r="BYB27" s="9"/>
      <c r="BYC27" s="8"/>
      <c r="BYD27" s="9"/>
      <c r="BYE27" s="12"/>
      <c r="BYF27" s="16"/>
      <c r="BYG27" s="7"/>
      <c r="BYH27" s="7"/>
      <c r="BYI27" s="13"/>
      <c r="BYJ27" s="8"/>
      <c r="BYK27" s="9"/>
      <c r="BYL27" s="10"/>
      <c r="BYM27" s="9"/>
      <c r="BYN27" s="9"/>
      <c r="BYO27" s="11"/>
      <c r="BYP27" s="12"/>
      <c r="BYQ27" s="13"/>
      <c r="BYR27" s="13"/>
      <c r="BYS27" s="8"/>
      <c r="BYT27" s="14"/>
      <c r="BYU27" s="13"/>
      <c r="BYV27" s="15"/>
      <c r="BYW27" s="9"/>
      <c r="BYX27" s="8"/>
      <c r="BYY27" s="9"/>
      <c r="BYZ27" s="12"/>
      <c r="BZA27" s="16"/>
      <c r="BZB27" s="7"/>
      <c r="BZC27" s="7"/>
      <c r="BZD27" s="13"/>
      <c r="BZE27" s="8"/>
      <c r="BZF27" s="9"/>
      <c r="BZG27" s="10"/>
      <c r="BZH27" s="9"/>
      <c r="BZI27" s="9"/>
      <c r="BZJ27" s="11"/>
      <c r="BZK27" s="12"/>
      <c r="BZL27" s="13"/>
      <c r="BZM27" s="13"/>
      <c r="BZN27" s="8"/>
      <c r="BZO27" s="14"/>
      <c r="BZP27" s="13"/>
      <c r="BZQ27" s="15"/>
      <c r="BZR27" s="9"/>
      <c r="BZS27" s="8"/>
      <c r="BZT27" s="9"/>
      <c r="BZU27" s="12"/>
      <c r="BZV27" s="16"/>
      <c r="BZW27" s="7"/>
      <c r="BZX27" s="7"/>
      <c r="BZY27" s="13"/>
      <c r="BZZ27" s="8"/>
      <c r="CAA27" s="9"/>
      <c r="CAB27" s="10"/>
      <c r="CAC27" s="9"/>
      <c r="CAD27" s="9"/>
      <c r="CAE27" s="11"/>
      <c r="CAF27" s="12"/>
      <c r="CAG27" s="13"/>
      <c r="CAH27" s="13"/>
      <c r="CAI27" s="8"/>
      <c r="CAJ27" s="14"/>
      <c r="CAK27" s="13"/>
      <c r="CAL27" s="15"/>
      <c r="CAM27" s="9"/>
      <c r="CAN27" s="8"/>
      <c r="CAO27" s="9"/>
      <c r="CAP27" s="12"/>
      <c r="CAQ27" s="16"/>
      <c r="CAR27" s="7"/>
      <c r="CAS27" s="7"/>
      <c r="CAT27" s="13"/>
      <c r="CAU27" s="8"/>
      <c r="CAV27" s="9"/>
      <c r="CAW27" s="10"/>
      <c r="CAX27" s="9"/>
      <c r="CAY27" s="9"/>
      <c r="CAZ27" s="11"/>
      <c r="CBA27" s="12"/>
      <c r="CBB27" s="13"/>
      <c r="CBC27" s="13"/>
      <c r="CBD27" s="8"/>
      <c r="CBE27" s="14"/>
      <c r="CBF27" s="13"/>
      <c r="CBG27" s="15"/>
      <c r="CBH27" s="9"/>
      <c r="CBI27" s="8"/>
      <c r="CBJ27" s="9"/>
      <c r="CBK27" s="12"/>
      <c r="CBL27" s="16"/>
      <c r="CBM27" s="7"/>
      <c r="CBN27" s="7"/>
      <c r="CBO27" s="13"/>
      <c r="CBP27" s="8"/>
      <c r="CBQ27" s="9"/>
      <c r="CBR27" s="10"/>
      <c r="CBS27" s="9"/>
      <c r="CBT27" s="9"/>
      <c r="CBU27" s="11"/>
      <c r="CBV27" s="12"/>
      <c r="CBW27" s="13"/>
      <c r="CBX27" s="13"/>
      <c r="CBY27" s="8"/>
      <c r="CBZ27" s="14"/>
      <c r="CCA27" s="13"/>
      <c r="CCB27" s="15"/>
      <c r="CCC27" s="9"/>
      <c r="CCD27" s="8"/>
      <c r="CCE27" s="9"/>
      <c r="CCF27" s="12"/>
      <c r="CCG27" s="16"/>
      <c r="CCH27" s="7"/>
      <c r="CCI27" s="7"/>
      <c r="CCJ27" s="13"/>
      <c r="CCK27" s="8"/>
      <c r="CCL27" s="9"/>
      <c r="CCM27" s="10"/>
      <c r="CCN27" s="9"/>
      <c r="CCO27" s="9"/>
      <c r="CCP27" s="11"/>
      <c r="CCQ27" s="12"/>
      <c r="CCR27" s="13"/>
      <c r="CCS27" s="13"/>
      <c r="CCT27" s="8"/>
      <c r="CCU27" s="14"/>
      <c r="CCV27" s="13"/>
      <c r="CCW27" s="15"/>
      <c r="CCX27" s="9"/>
      <c r="CCY27" s="8"/>
      <c r="CCZ27" s="9"/>
      <c r="CDA27" s="12"/>
      <c r="CDB27" s="16"/>
      <c r="CDC27" s="7"/>
      <c r="CDD27" s="7"/>
      <c r="CDE27" s="13"/>
      <c r="CDF27" s="8"/>
      <c r="CDG27" s="9"/>
      <c r="CDH27" s="10"/>
      <c r="CDI27" s="9"/>
      <c r="CDJ27" s="9"/>
      <c r="CDK27" s="11"/>
      <c r="CDL27" s="12"/>
      <c r="CDM27" s="13"/>
      <c r="CDN27" s="13"/>
      <c r="CDO27" s="8"/>
      <c r="CDP27" s="14"/>
      <c r="CDQ27" s="13"/>
      <c r="CDR27" s="15"/>
      <c r="CDS27" s="9"/>
      <c r="CDT27" s="8"/>
      <c r="CDU27" s="9"/>
      <c r="CDV27" s="12"/>
      <c r="CDW27" s="16"/>
      <c r="CDX27" s="7"/>
      <c r="CDY27" s="7"/>
      <c r="CDZ27" s="13"/>
      <c r="CEA27" s="8"/>
      <c r="CEB27" s="9"/>
      <c r="CEC27" s="10"/>
      <c r="CED27" s="9"/>
      <c r="CEE27" s="9"/>
      <c r="CEF27" s="11"/>
      <c r="CEG27" s="12"/>
      <c r="CEH27" s="13"/>
      <c r="CEI27" s="13"/>
      <c r="CEJ27" s="8"/>
      <c r="CEK27" s="14"/>
      <c r="CEL27" s="13"/>
      <c r="CEM27" s="15"/>
      <c r="CEN27" s="9"/>
      <c r="CEO27" s="8"/>
      <c r="CEP27" s="9"/>
      <c r="CEQ27" s="12"/>
      <c r="CER27" s="16"/>
      <c r="CES27" s="7"/>
      <c r="CET27" s="7"/>
      <c r="CEU27" s="13"/>
      <c r="CEV27" s="8"/>
      <c r="CEW27" s="9"/>
      <c r="CEX27" s="10"/>
      <c r="CEY27" s="9"/>
      <c r="CEZ27" s="9"/>
      <c r="CFA27" s="11"/>
      <c r="CFB27" s="12"/>
      <c r="CFC27" s="13"/>
      <c r="CFD27" s="13"/>
      <c r="CFE27" s="8"/>
      <c r="CFF27" s="14"/>
      <c r="CFG27" s="13"/>
      <c r="CFH27" s="15"/>
      <c r="CFI27" s="9"/>
      <c r="CFJ27" s="8"/>
      <c r="CFK27" s="9"/>
      <c r="CFL27" s="12"/>
      <c r="CFM27" s="16"/>
      <c r="CFN27" s="7"/>
      <c r="CFO27" s="7"/>
      <c r="CFP27" s="13"/>
      <c r="CFQ27" s="8"/>
      <c r="CFR27" s="9"/>
      <c r="CFS27" s="10"/>
      <c r="CFT27" s="9"/>
      <c r="CFU27" s="9"/>
      <c r="CFV27" s="11"/>
      <c r="CFW27" s="12"/>
      <c r="CFX27" s="13"/>
      <c r="CFY27" s="13"/>
      <c r="CFZ27" s="8"/>
      <c r="CGA27" s="14"/>
      <c r="CGB27" s="13"/>
      <c r="CGC27" s="15"/>
      <c r="CGD27" s="9"/>
      <c r="CGE27" s="8"/>
      <c r="CGF27" s="9"/>
      <c r="CGG27" s="12"/>
      <c r="CGH27" s="16"/>
      <c r="CGI27" s="7"/>
      <c r="CGJ27" s="7"/>
      <c r="CGK27" s="13"/>
      <c r="CGL27" s="8"/>
      <c r="CGM27" s="9"/>
      <c r="CGN27" s="10"/>
      <c r="CGO27" s="9"/>
      <c r="CGP27" s="9"/>
      <c r="CGQ27" s="11"/>
      <c r="CGR27" s="12"/>
      <c r="CGS27" s="13"/>
      <c r="CGT27" s="13"/>
      <c r="CGU27" s="8"/>
      <c r="CGV27" s="14"/>
      <c r="CGW27" s="13"/>
      <c r="CGX27" s="15"/>
      <c r="CGY27" s="9"/>
      <c r="CGZ27" s="8"/>
      <c r="CHA27" s="9"/>
      <c r="CHB27" s="12"/>
      <c r="CHC27" s="16"/>
      <c r="CHD27" s="7"/>
      <c r="CHE27" s="7"/>
      <c r="CHF27" s="13"/>
      <c r="CHG27" s="8"/>
      <c r="CHH27" s="9"/>
      <c r="CHI27" s="10"/>
      <c r="CHJ27" s="9"/>
      <c r="CHK27" s="9"/>
      <c r="CHL27" s="11"/>
      <c r="CHM27" s="12"/>
      <c r="CHN27" s="13"/>
      <c r="CHO27" s="13"/>
      <c r="CHP27" s="8"/>
      <c r="CHQ27" s="14"/>
      <c r="CHR27" s="13"/>
      <c r="CHS27" s="15"/>
      <c r="CHT27" s="9"/>
      <c r="CHU27" s="8"/>
      <c r="CHV27" s="9"/>
      <c r="CHW27" s="12"/>
      <c r="CHX27" s="16"/>
      <c r="CHY27" s="7"/>
      <c r="CHZ27" s="7"/>
      <c r="CIA27" s="13"/>
      <c r="CIB27" s="8"/>
      <c r="CIC27" s="9"/>
      <c r="CID27" s="10"/>
      <c r="CIE27" s="9"/>
      <c r="CIF27" s="9"/>
      <c r="CIG27" s="11"/>
      <c r="CIH27" s="12"/>
      <c r="CII27" s="13"/>
      <c r="CIJ27" s="13"/>
      <c r="CIK27" s="8"/>
      <c r="CIL27" s="14"/>
      <c r="CIM27" s="13"/>
      <c r="CIN27" s="15"/>
      <c r="CIO27" s="9"/>
      <c r="CIP27" s="8"/>
      <c r="CIQ27" s="9"/>
      <c r="CIR27" s="12"/>
      <c r="CIS27" s="16"/>
      <c r="CIT27" s="7"/>
      <c r="CIU27" s="7"/>
      <c r="CIV27" s="13"/>
      <c r="CIW27" s="8"/>
      <c r="CIX27" s="9"/>
      <c r="CIY27" s="10"/>
      <c r="CIZ27" s="9"/>
      <c r="CJA27" s="9"/>
      <c r="CJB27" s="11"/>
      <c r="CJC27" s="12"/>
      <c r="CJD27" s="13"/>
      <c r="CJE27" s="13"/>
      <c r="CJF27" s="8"/>
      <c r="CJG27" s="14"/>
      <c r="CJH27" s="13"/>
      <c r="CJI27" s="15"/>
      <c r="CJJ27" s="9"/>
      <c r="CJK27" s="8"/>
      <c r="CJL27" s="9"/>
      <c r="CJM27" s="12"/>
      <c r="CJN27" s="16"/>
      <c r="CJO27" s="7"/>
      <c r="CJP27" s="7"/>
      <c r="CJQ27" s="13"/>
      <c r="CJR27" s="8"/>
      <c r="CJS27" s="9"/>
      <c r="CJT27" s="10"/>
      <c r="CJU27" s="9"/>
      <c r="CJV27" s="9"/>
      <c r="CJW27" s="11"/>
      <c r="CJX27" s="12"/>
      <c r="CJY27" s="13"/>
      <c r="CJZ27" s="13"/>
      <c r="CKA27" s="8"/>
      <c r="CKB27" s="14"/>
      <c r="CKC27" s="13"/>
      <c r="CKD27" s="15"/>
      <c r="CKE27" s="9"/>
      <c r="CKF27" s="8"/>
      <c r="CKG27" s="9"/>
      <c r="CKH27" s="12"/>
      <c r="CKI27" s="16"/>
      <c r="CKJ27" s="7"/>
      <c r="CKK27" s="7"/>
      <c r="CKL27" s="13"/>
      <c r="CKM27" s="8"/>
      <c r="CKN27" s="9"/>
      <c r="CKO27" s="10"/>
      <c r="CKP27" s="9"/>
      <c r="CKQ27" s="9"/>
      <c r="CKR27" s="11"/>
      <c r="CKS27" s="12"/>
      <c r="CKT27" s="13"/>
      <c r="CKU27" s="13"/>
      <c r="CKV27" s="8"/>
      <c r="CKW27" s="14"/>
      <c r="CKX27" s="13"/>
      <c r="CKY27" s="15"/>
      <c r="CKZ27" s="9"/>
      <c r="CLA27" s="8"/>
      <c r="CLB27" s="9"/>
      <c r="CLC27" s="12"/>
      <c r="CLD27" s="16"/>
      <c r="CLE27" s="7"/>
      <c r="CLF27" s="7"/>
      <c r="CLG27" s="13"/>
      <c r="CLH27" s="8"/>
      <c r="CLI27" s="9"/>
      <c r="CLJ27" s="10"/>
      <c r="CLK27" s="9"/>
      <c r="CLL27" s="9"/>
      <c r="CLM27" s="11"/>
      <c r="CLN27" s="12"/>
      <c r="CLO27" s="13"/>
      <c r="CLP27" s="13"/>
      <c r="CLQ27" s="8"/>
      <c r="CLR27" s="14"/>
      <c r="CLS27" s="13"/>
      <c r="CLT27" s="15"/>
      <c r="CLU27" s="9"/>
      <c r="CLV27" s="8"/>
      <c r="CLW27" s="9"/>
      <c r="CLX27" s="12"/>
      <c r="CLY27" s="16"/>
      <c r="CLZ27" s="7"/>
      <c r="CMA27" s="7"/>
      <c r="CMB27" s="13"/>
      <c r="CMC27" s="8"/>
      <c r="CMD27" s="9"/>
      <c r="CME27" s="10"/>
      <c r="CMF27" s="9"/>
      <c r="CMG27" s="9"/>
      <c r="CMH27" s="11"/>
      <c r="CMI27" s="12"/>
      <c r="CMJ27" s="13"/>
      <c r="CMK27" s="13"/>
      <c r="CML27" s="8"/>
      <c r="CMM27" s="14"/>
      <c r="CMN27" s="13"/>
      <c r="CMO27" s="15"/>
      <c r="CMP27" s="9"/>
      <c r="CMQ27" s="8"/>
      <c r="CMR27" s="9"/>
      <c r="CMS27" s="12"/>
      <c r="CMT27" s="16"/>
      <c r="CMU27" s="7"/>
      <c r="CMV27" s="7"/>
      <c r="CMW27" s="13"/>
      <c r="CMX27" s="8"/>
      <c r="CMY27" s="9"/>
      <c r="CMZ27" s="10"/>
      <c r="CNA27" s="9"/>
      <c r="CNB27" s="9"/>
      <c r="CNC27" s="11"/>
      <c r="CND27" s="12"/>
      <c r="CNE27" s="13"/>
      <c r="CNF27" s="13"/>
      <c r="CNG27" s="8"/>
      <c r="CNH27" s="14"/>
      <c r="CNI27" s="13"/>
      <c r="CNJ27" s="15"/>
      <c r="CNK27" s="9"/>
      <c r="CNL27" s="8"/>
      <c r="CNM27" s="9"/>
      <c r="CNN27" s="12"/>
      <c r="CNO27" s="16"/>
      <c r="CNP27" s="7"/>
      <c r="CNQ27" s="7"/>
      <c r="CNR27" s="13"/>
      <c r="CNS27" s="8"/>
      <c r="CNT27" s="9"/>
      <c r="CNU27" s="10"/>
      <c r="CNV27" s="9"/>
      <c r="CNW27" s="9"/>
      <c r="CNX27" s="11"/>
      <c r="CNY27" s="12"/>
      <c r="CNZ27" s="13"/>
      <c r="COA27" s="13"/>
      <c r="COB27" s="8"/>
      <c r="COC27" s="14"/>
      <c r="COD27" s="13"/>
      <c r="COE27" s="15"/>
      <c r="COF27" s="9"/>
      <c r="COG27" s="8"/>
      <c r="COH27" s="9"/>
      <c r="COI27" s="12"/>
      <c r="COJ27" s="16"/>
      <c r="COK27" s="7"/>
      <c r="COL27" s="7"/>
      <c r="COM27" s="13"/>
      <c r="CON27" s="8"/>
      <c r="COO27" s="9"/>
      <c r="COP27" s="10"/>
      <c r="COQ27" s="9"/>
      <c r="COR27" s="9"/>
      <c r="COS27" s="11"/>
      <c r="COT27" s="12"/>
      <c r="COU27" s="13"/>
      <c r="COV27" s="13"/>
      <c r="COW27" s="8"/>
      <c r="COX27" s="14"/>
      <c r="COY27" s="13"/>
      <c r="COZ27" s="15"/>
      <c r="CPA27" s="9"/>
      <c r="CPB27" s="8"/>
      <c r="CPC27" s="9"/>
      <c r="CPD27" s="12"/>
      <c r="CPE27" s="16"/>
      <c r="CPF27" s="7"/>
      <c r="CPG27" s="7"/>
      <c r="CPH27" s="13"/>
      <c r="CPI27" s="8"/>
      <c r="CPJ27" s="9"/>
      <c r="CPK27" s="10"/>
      <c r="CPL27" s="9"/>
      <c r="CPM27" s="9"/>
      <c r="CPN27" s="11"/>
      <c r="CPO27" s="12"/>
      <c r="CPP27" s="13"/>
      <c r="CPQ27" s="13"/>
      <c r="CPR27" s="8"/>
      <c r="CPS27" s="14"/>
      <c r="CPT27" s="13"/>
      <c r="CPU27" s="15"/>
      <c r="CPV27" s="9"/>
      <c r="CPW27" s="8"/>
      <c r="CPX27" s="9"/>
      <c r="CPY27" s="12"/>
      <c r="CPZ27" s="16"/>
      <c r="CQA27" s="7"/>
      <c r="CQB27" s="7"/>
      <c r="CQC27" s="13"/>
      <c r="CQD27" s="8"/>
      <c r="CQE27" s="9"/>
      <c r="CQF27" s="10"/>
      <c r="CQG27" s="9"/>
      <c r="CQH27" s="9"/>
      <c r="CQI27" s="11"/>
      <c r="CQJ27" s="12"/>
      <c r="CQK27" s="13"/>
      <c r="CQL27" s="13"/>
      <c r="CQM27" s="8"/>
      <c r="CQN27" s="14"/>
      <c r="CQO27" s="13"/>
      <c r="CQP27" s="15"/>
      <c r="CQQ27" s="9"/>
      <c r="CQR27" s="8"/>
      <c r="CQS27" s="9"/>
      <c r="CQT27" s="12"/>
      <c r="CQU27" s="16"/>
      <c r="CQV27" s="7"/>
      <c r="CQW27" s="7"/>
      <c r="CQX27" s="13"/>
      <c r="CQY27" s="8"/>
      <c r="CQZ27" s="9"/>
      <c r="CRA27" s="10"/>
      <c r="CRB27" s="9"/>
      <c r="CRC27" s="9"/>
      <c r="CRD27" s="11"/>
      <c r="CRE27" s="12"/>
      <c r="CRF27" s="13"/>
      <c r="CRG27" s="13"/>
      <c r="CRH27" s="8"/>
      <c r="CRI27" s="14"/>
      <c r="CRJ27" s="13"/>
      <c r="CRK27" s="15"/>
      <c r="CRL27" s="9"/>
      <c r="CRM27" s="8"/>
      <c r="CRN27" s="9"/>
      <c r="CRO27" s="12"/>
      <c r="CRP27" s="16"/>
      <c r="CRQ27" s="7"/>
      <c r="CRR27" s="7"/>
      <c r="CRS27" s="13"/>
      <c r="CRT27" s="8"/>
      <c r="CRU27" s="9"/>
      <c r="CRV27" s="10"/>
      <c r="CRW27" s="9"/>
      <c r="CRX27" s="9"/>
      <c r="CRY27" s="11"/>
      <c r="CRZ27" s="12"/>
      <c r="CSA27" s="13"/>
      <c r="CSB27" s="13"/>
      <c r="CSC27" s="8"/>
      <c r="CSD27" s="14"/>
      <c r="CSE27" s="13"/>
      <c r="CSF27" s="15"/>
      <c r="CSG27" s="9"/>
      <c r="CSH27" s="8"/>
      <c r="CSI27" s="9"/>
      <c r="CSJ27" s="12"/>
      <c r="CSK27" s="16"/>
      <c r="CSL27" s="7"/>
      <c r="CSM27" s="7"/>
      <c r="CSN27" s="13"/>
      <c r="CSO27" s="8"/>
      <c r="CSP27" s="9"/>
      <c r="CSQ27" s="10"/>
      <c r="CSR27" s="9"/>
      <c r="CSS27" s="9"/>
      <c r="CST27" s="11"/>
      <c r="CSU27" s="12"/>
      <c r="CSV27" s="13"/>
      <c r="CSW27" s="13"/>
      <c r="CSX27" s="8"/>
      <c r="CSY27" s="14"/>
      <c r="CSZ27" s="13"/>
      <c r="CTA27" s="15"/>
      <c r="CTB27" s="9"/>
      <c r="CTC27" s="8"/>
      <c r="CTD27" s="9"/>
      <c r="CTE27" s="12"/>
      <c r="CTF27" s="16"/>
      <c r="CTG27" s="7"/>
      <c r="CTH27" s="7"/>
      <c r="CTI27" s="13"/>
      <c r="CTJ27" s="8"/>
      <c r="CTK27" s="9"/>
      <c r="CTL27" s="10"/>
      <c r="CTM27" s="9"/>
      <c r="CTN27" s="9"/>
      <c r="CTO27" s="11"/>
      <c r="CTP27" s="12"/>
      <c r="CTQ27" s="13"/>
      <c r="CTR27" s="13"/>
      <c r="CTS27" s="8"/>
      <c r="CTT27" s="14"/>
      <c r="CTU27" s="13"/>
      <c r="CTV27" s="15"/>
      <c r="CTW27" s="9"/>
      <c r="CTX27" s="8"/>
      <c r="CTY27" s="9"/>
      <c r="CTZ27" s="12"/>
      <c r="CUA27" s="16"/>
      <c r="CUB27" s="7"/>
      <c r="CUC27" s="7"/>
      <c r="CUD27" s="13"/>
      <c r="CUE27" s="8"/>
      <c r="CUF27" s="9"/>
      <c r="CUG27" s="10"/>
      <c r="CUH27" s="9"/>
      <c r="CUI27" s="9"/>
      <c r="CUJ27" s="11"/>
      <c r="CUK27" s="12"/>
      <c r="CUL27" s="13"/>
      <c r="CUM27" s="13"/>
      <c r="CUN27" s="8"/>
      <c r="CUO27" s="14"/>
      <c r="CUP27" s="13"/>
      <c r="CUQ27" s="15"/>
      <c r="CUR27" s="9"/>
      <c r="CUS27" s="8"/>
      <c r="CUT27" s="9"/>
      <c r="CUU27" s="12"/>
      <c r="CUV27" s="16"/>
      <c r="CUW27" s="7"/>
      <c r="CUX27" s="7"/>
      <c r="CUY27" s="13"/>
      <c r="CUZ27" s="8"/>
      <c r="CVA27" s="9"/>
      <c r="CVB27" s="10"/>
      <c r="CVC27" s="9"/>
      <c r="CVD27" s="9"/>
      <c r="CVE27" s="11"/>
      <c r="CVF27" s="12"/>
      <c r="CVG27" s="13"/>
      <c r="CVH27" s="13"/>
      <c r="CVI27" s="8"/>
      <c r="CVJ27" s="14"/>
      <c r="CVK27" s="13"/>
      <c r="CVL27" s="15"/>
      <c r="CVM27" s="9"/>
      <c r="CVN27" s="8"/>
      <c r="CVO27" s="9"/>
      <c r="CVP27" s="12"/>
      <c r="CVQ27" s="16"/>
      <c r="CVR27" s="7"/>
      <c r="CVS27" s="7"/>
      <c r="CVT27" s="13"/>
      <c r="CVU27" s="8"/>
      <c r="CVV27" s="9"/>
      <c r="CVW27" s="10"/>
      <c r="CVX27" s="9"/>
      <c r="CVY27" s="9"/>
      <c r="CVZ27" s="11"/>
      <c r="CWA27" s="12"/>
      <c r="CWB27" s="13"/>
      <c r="CWC27" s="13"/>
      <c r="CWD27" s="8"/>
      <c r="CWE27" s="14"/>
      <c r="CWF27" s="13"/>
      <c r="CWG27" s="15"/>
      <c r="CWH27" s="9"/>
      <c r="CWI27" s="8"/>
      <c r="CWJ27" s="9"/>
      <c r="CWK27" s="12"/>
      <c r="CWL27" s="16"/>
      <c r="CWM27" s="7"/>
      <c r="CWN27" s="7"/>
      <c r="CWO27" s="13"/>
      <c r="CWP27" s="8"/>
      <c r="CWQ27" s="9"/>
      <c r="CWR27" s="10"/>
      <c r="CWS27" s="9"/>
      <c r="CWT27" s="9"/>
      <c r="CWU27" s="11"/>
      <c r="CWV27" s="12"/>
      <c r="CWW27" s="13"/>
      <c r="CWX27" s="13"/>
      <c r="CWY27" s="8"/>
      <c r="CWZ27" s="14"/>
      <c r="CXA27" s="13"/>
      <c r="CXB27" s="15"/>
      <c r="CXC27" s="9"/>
      <c r="CXD27" s="8"/>
      <c r="CXE27" s="9"/>
      <c r="CXF27" s="12"/>
      <c r="CXG27" s="16"/>
      <c r="CXH27" s="7"/>
      <c r="CXI27" s="7"/>
      <c r="CXJ27" s="13"/>
      <c r="CXK27" s="8"/>
      <c r="CXL27" s="9"/>
      <c r="CXM27" s="10"/>
      <c r="CXN27" s="9"/>
      <c r="CXO27" s="9"/>
      <c r="CXP27" s="11"/>
      <c r="CXQ27" s="12"/>
      <c r="CXR27" s="13"/>
      <c r="CXS27" s="13"/>
      <c r="CXT27" s="8"/>
      <c r="CXU27" s="14"/>
      <c r="CXV27" s="13"/>
      <c r="CXW27" s="15"/>
      <c r="CXX27" s="9"/>
      <c r="CXY27" s="8"/>
      <c r="CXZ27" s="9"/>
      <c r="CYA27" s="12"/>
      <c r="CYB27" s="16"/>
      <c r="CYC27" s="7"/>
      <c r="CYD27" s="7"/>
      <c r="CYE27" s="13"/>
      <c r="CYF27" s="8"/>
      <c r="CYG27" s="9"/>
      <c r="CYH27" s="10"/>
      <c r="CYI27" s="9"/>
      <c r="CYJ27" s="9"/>
      <c r="CYK27" s="11"/>
      <c r="CYL27" s="12"/>
      <c r="CYM27" s="13"/>
      <c r="CYN27" s="13"/>
      <c r="CYO27" s="8"/>
      <c r="CYP27" s="14"/>
      <c r="CYQ27" s="13"/>
      <c r="CYR27" s="15"/>
      <c r="CYS27" s="9"/>
      <c r="CYT27" s="8"/>
      <c r="CYU27" s="9"/>
      <c r="CYV27" s="12"/>
      <c r="CYW27" s="16"/>
      <c r="CYX27" s="7"/>
      <c r="CYY27" s="7"/>
      <c r="CYZ27" s="13"/>
      <c r="CZA27" s="8"/>
      <c r="CZB27" s="9"/>
      <c r="CZC27" s="10"/>
      <c r="CZD27" s="9"/>
      <c r="CZE27" s="9"/>
      <c r="CZF27" s="11"/>
      <c r="CZG27" s="12"/>
      <c r="CZH27" s="13"/>
      <c r="CZI27" s="13"/>
      <c r="CZJ27" s="8"/>
      <c r="CZK27" s="14"/>
      <c r="CZL27" s="13"/>
      <c r="CZM27" s="15"/>
      <c r="CZN27" s="9"/>
      <c r="CZO27" s="8"/>
      <c r="CZP27" s="9"/>
      <c r="CZQ27" s="12"/>
      <c r="CZR27" s="16"/>
      <c r="CZS27" s="7"/>
      <c r="CZT27" s="7"/>
      <c r="CZU27" s="13"/>
      <c r="CZV27" s="8"/>
      <c r="CZW27" s="9"/>
      <c r="CZX27" s="10"/>
      <c r="CZY27" s="9"/>
      <c r="CZZ27" s="9"/>
      <c r="DAA27" s="11"/>
      <c r="DAB27" s="12"/>
      <c r="DAC27" s="13"/>
      <c r="DAD27" s="13"/>
      <c r="DAE27" s="8"/>
      <c r="DAF27" s="14"/>
      <c r="DAG27" s="13"/>
      <c r="DAH27" s="15"/>
      <c r="DAI27" s="9"/>
      <c r="DAJ27" s="8"/>
      <c r="DAK27" s="9"/>
      <c r="DAL27" s="12"/>
      <c r="DAM27" s="16"/>
      <c r="DAN27" s="7"/>
      <c r="DAO27" s="7"/>
      <c r="DAP27" s="13"/>
      <c r="DAQ27" s="8"/>
      <c r="DAR27" s="9"/>
      <c r="DAS27" s="10"/>
      <c r="DAT27" s="9"/>
      <c r="DAU27" s="9"/>
      <c r="DAV27" s="11"/>
      <c r="DAW27" s="12"/>
      <c r="DAX27" s="13"/>
      <c r="DAY27" s="13"/>
      <c r="DAZ27" s="8"/>
      <c r="DBA27" s="14"/>
      <c r="DBB27" s="13"/>
      <c r="DBC27" s="15"/>
      <c r="DBD27" s="9"/>
      <c r="DBE27" s="8"/>
      <c r="DBF27" s="9"/>
      <c r="DBG27" s="12"/>
      <c r="DBH27" s="16"/>
      <c r="DBI27" s="7"/>
      <c r="DBJ27" s="7"/>
      <c r="DBK27" s="13"/>
      <c r="DBL27" s="8"/>
      <c r="DBM27" s="9"/>
      <c r="DBN27" s="10"/>
      <c r="DBO27" s="9"/>
      <c r="DBP27" s="9"/>
      <c r="DBQ27" s="11"/>
      <c r="DBR27" s="12"/>
      <c r="DBS27" s="13"/>
      <c r="DBT27" s="13"/>
      <c r="DBU27" s="8"/>
      <c r="DBV27" s="14"/>
      <c r="DBW27" s="13"/>
      <c r="DBX27" s="15"/>
      <c r="DBY27" s="9"/>
      <c r="DBZ27" s="8"/>
      <c r="DCA27" s="9"/>
      <c r="DCB27" s="12"/>
      <c r="DCC27" s="16"/>
      <c r="DCD27" s="7"/>
      <c r="DCE27" s="7"/>
      <c r="DCF27" s="13"/>
      <c r="DCG27" s="8"/>
      <c r="DCH27" s="9"/>
      <c r="DCI27" s="10"/>
      <c r="DCJ27" s="9"/>
      <c r="DCK27" s="9"/>
      <c r="DCL27" s="11"/>
      <c r="DCM27" s="12"/>
      <c r="DCN27" s="13"/>
      <c r="DCO27" s="13"/>
      <c r="DCP27" s="8"/>
      <c r="DCQ27" s="14"/>
      <c r="DCR27" s="13"/>
      <c r="DCS27" s="15"/>
      <c r="DCT27" s="9"/>
      <c r="DCU27" s="8"/>
      <c r="DCV27" s="9"/>
      <c r="DCW27" s="12"/>
      <c r="DCX27" s="16"/>
      <c r="DCY27" s="7"/>
      <c r="DCZ27" s="7"/>
      <c r="DDA27" s="13"/>
      <c r="DDB27" s="8"/>
      <c r="DDC27" s="9"/>
      <c r="DDD27" s="10"/>
      <c r="DDE27" s="9"/>
      <c r="DDF27" s="9"/>
      <c r="DDG27" s="11"/>
      <c r="DDH27" s="12"/>
      <c r="DDI27" s="13"/>
      <c r="DDJ27" s="13"/>
      <c r="DDK27" s="8"/>
      <c r="DDL27" s="14"/>
      <c r="DDM27" s="13"/>
      <c r="DDN27" s="15"/>
      <c r="DDO27" s="9"/>
      <c r="DDP27" s="8"/>
      <c r="DDQ27" s="9"/>
      <c r="DDR27" s="12"/>
      <c r="DDS27" s="16"/>
      <c r="DDT27" s="7"/>
      <c r="DDU27" s="7"/>
      <c r="DDV27" s="13"/>
      <c r="DDW27" s="8"/>
      <c r="DDX27" s="9"/>
      <c r="DDY27" s="10"/>
      <c r="DDZ27" s="9"/>
      <c r="DEA27" s="9"/>
      <c r="DEB27" s="11"/>
      <c r="DEC27" s="12"/>
      <c r="DED27" s="13"/>
      <c r="DEE27" s="13"/>
      <c r="DEF27" s="8"/>
      <c r="DEG27" s="14"/>
      <c r="DEH27" s="13"/>
      <c r="DEI27" s="15"/>
      <c r="DEJ27" s="9"/>
      <c r="DEK27" s="8"/>
      <c r="DEL27" s="9"/>
      <c r="DEM27" s="12"/>
      <c r="DEN27" s="16"/>
      <c r="DEO27" s="7"/>
      <c r="DEP27" s="7"/>
      <c r="DEQ27" s="13"/>
      <c r="DER27" s="8"/>
      <c r="DES27" s="9"/>
      <c r="DET27" s="10"/>
      <c r="DEU27" s="9"/>
      <c r="DEV27" s="9"/>
      <c r="DEW27" s="11"/>
      <c r="DEX27" s="12"/>
      <c r="DEY27" s="13"/>
      <c r="DEZ27" s="13"/>
      <c r="DFA27" s="8"/>
      <c r="DFB27" s="14"/>
      <c r="DFC27" s="13"/>
      <c r="DFD27" s="15"/>
      <c r="DFE27" s="9"/>
      <c r="DFF27" s="8"/>
      <c r="DFG27" s="9"/>
      <c r="DFH27" s="12"/>
      <c r="DFI27" s="16"/>
      <c r="DFJ27" s="7"/>
      <c r="DFK27" s="7"/>
      <c r="DFL27" s="13"/>
      <c r="DFM27" s="8"/>
      <c r="DFN27" s="9"/>
      <c r="DFO27" s="10"/>
      <c r="DFP27" s="9"/>
      <c r="DFQ27" s="9"/>
      <c r="DFR27" s="11"/>
      <c r="DFS27" s="12"/>
      <c r="DFT27" s="13"/>
      <c r="DFU27" s="13"/>
      <c r="DFV27" s="8"/>
      <c r="DFW27" s="14"/>
      <c r="DFX27" s="13"/>
      <c r="DFY27" s="15"/>
      <c r="DFZ27" s="9"/>
      <c r="DGA27" s="8"/>
      <c r="DGB27" s="9"/>
      <c r="DGC27" s="12"/>
      <c r="DGD27" s="16"/>
      <c r="DGE27" s="7"/>
      <c r="DGF27" s="7"/>
      <c r="DGG27" s="13"/>
      <c r="DGH27" s="8"/>
      <c r="DGI27" s="9"/>
      <c r="DGJ27" s="10"/>
      <c r="DGK27" s="9"/>
      <c r="DGL27" s="9"/>
      <c r="DGM27" s="11"/>
      <c r="DGN27" s="12"/>
      <c r="DGO27" s="13"/>
      <c r="DGP27" s="13"/>
      <c r="DGQ27" s="8"/>
      <c r="DGR27" s="14"/>
      <c r="DGS27" s="13"/>
      <c r="DGT27" s="15"/>
      <c r="DGU27" s="9"/>
      <c r="DGV27" s="8"/>
      <c r="DGW27" s="9"/>
      <c r="DGX27" s="12"/>
      <c r="DGY27" s="16"/>
      <c r="DGZ27" s="7"/>
      <c r="DHA27" s="7"/>
      <c r="DHB27" s="13"/>
      <c r="DHC27" s="8"/>
      <c r="DHD27" s="9"/>
      <c r="DHE27" s="10"/>
      <c r="DHF27" s="9"/>
      <c r="DHG27" s="9"/>
      <c r="DHH27" s="11"/>
      <c r="DHI27" s="12"/>
      <c r="DHJ27" s="13"/>
      <c r="DHK27" s="13"/>
      <c r="DHL27" s="8"/>
      <c r="DHM27" s="14"/>
      <c r="DHN27" s="13"/>
      <c r="DHO27" s="15"/>
      <c r="DHP27" s="9"/>
      <c r="DHQ27" s="8"/>
      <c r="DHR27" s="9"/>
      <c r="DHS27" s="12"/>
      <c r="DHT27" s="16"/>
      <c r="DHU27" s="7"/>
      <c r="DHV27" s="7"/>
      <c r="DHW27" s="13"/>
      <c r="DHX27" s="8"/>
      <c r="DHY27" s="9"/>
      <c r="DHZ27" s="10"/>
      <c r="DIA27" s="9"/>
      <c r="DIB27" s="9"/>
      <c r="DIC27" s="11"/>
      <c r="DID27" s="12"/>
      <c r="DIE27" s="13"/>
      <c r="DIF27" s="13"/>
      <c r="DIG27" s="8"/>
      <c r="DIH27" s="14"/>
      <c r="DII27" s="13"/>
      <c r="DIJ27" s="15"/>
      <c r="DIK27" s="9"/>
      <c r="DIL27" s="8"/>
      <c r="DIM27" s="9"/>
      <c r="DIN27" s="12"/>
      <c r="DIO27" s="16"/>
      <c r="DIP27" s="7"/>
      <c r="DIQ27" s="7"/>
      <c r="DIR27" s="13"/>
      <c r="DIS27" s="8"/>
      <c r="DIT27" s="9"/>
      <c r="DIU27" s="10"/>
      <c r="DIV27" s="9"/>
      <c r="DIW27" s="9"/>
      <c r="DIX27" s="11"/>
      <c r="DIY27" s="12"/>
      <c r="DIZ27" s="13"/>
      <c r="DJA27" s="13"/>
      <c r="DJB27" s="8"/>
      <c r="DJC27" s="14"/>
      <c r="DJD27" s="13"/>
      <c r="DJE27" s="15"/>
      <c r="DJF27" s="9"/>
      <c r="DJG27" s="8"/>
      <c r="DJH27" s="9"/>
      <c r="DJI27" s="12"/>
      <c r="DJJ27" s="16"/>
      <c r="DJK27" s="7"/>
      <c r="DJL27" s="7"/>
      <c r="DJM27" s="13"/>
      <c r="DJN27" s="8"/>
      <c r="DJO27" s="9"/>
      <c r="DJP27" s="10"/>
      <c r="DJQ27" s="9"/>
      <c r="DJR27" s="9"/>
      <c r="DJS27" s="11"/>
      <c r="DJT27" s="12"/>
      <c r="DJU27" s="13"/>
      <c r="DJV27" s="13"/>
      <c r="DJW27" s="8"/>
      <c r="DJX27" s="14"/>
      <c r="DJY27" s="13"/>
      <c r="DJZ27" s="15"/>
      <c r="DKA27" s="9"/>
      <c r="DKB27" s="8"/>
      <c r="DKC27" s="9"/>
      <c r="DKD27" s="12"/>
      <c r="DKE27" s="16"/>
      <c r="DKF27" s="7"/>
      <c r="DKG27" s="7"/>
      <c r="DKH27" s="13"/>
      <c r="DKI27" s="8"/>
      <c r="DKJ27" s="9"/>
      <c r="DKK27" s="10"/>
      <c r="DKL27" s="9"/>
      <c r="DKM27" s="9"/>
      <c r="DKN27" s="11"/>
      <c r="DKO27" s="12"/>
      <c r="DKP27" s="13"/>
      <c r="DKQ27" s="13"/>
      <c r="DKR27" s="8"/>
      <c r="DKS27" s="14"/>
      <c r="DKT27" s="13"/>
      <c r="DKU27" s="15"/>
      <c r="DKV27" s="9"/>
      <c r="DKW27" s="8"/>
      <c r="DKX27" s="9"/>
      <c r="DKY27" s="12"/>
      <c r="DKZ27" s="16"/>
      <c r="DLA27" s="7"/>
      <c r="DLB27" s="7"/>
      <c r="DLC27" s="13"/>
      <c r="DLD27" s="8"/>
      <c r="DLE27" s="9"/>
      <c r="DLF27" s="10"/>
      <c r="DLG27" s="9"/>
      <c r="DLH27" s="9"/>
      <c r="DLI27" s="11"/>
      <c r="DLJ27" s="12"/>
      <c r="DLK27" s="13"/>
      <c r="DLL27" s="13"/>
      <c r="DLM27" s="8"/>
      <c r="DLN27" s="14"/>
      <c r="DLO27" s="13"/>
      <c r="DLP27" s="15"/>
      <c r="DLQ27" s="9"/>
      <c r="DLR27" s="8"/>
      <c r="DLS27" s="9"/>
      <c r="DLT27" s="12"/>
      <c r="DLU27" s="16"/>
      <c r="DLV27" s="7"/>
      <c r="DLW27" s="7"/>
      <c r="DLX27" s="13"/>
      <c r="DLY27" s="8"/>
      <c r="DLZ27" s="9"/>
      <c r="DMA27" s="10"/>
      <c r="DMB27" s="9"/>
      <c r="DMC27" s="9"/>
      <c r="DMD27" s="11"/>
      <c r="DME27" s="12"/>
      <c r="DMF27" s="13"/>
      <c r="DMG27" s="13"/>
      <c r="DMH27" s="8"/>
      <c r="DMI27" s="14"/>
      <c r="DMJ27" s="13"/>
      <c r="DMK27" s="15"/>
      <c r="DML27" s="9"/>
      <c r="DMM27" s="8"/>
      <c r="DMN27" s="9"/>
      <c r="DMO27" s="12"/>
      <c r="DMP27" s="16"/>
      <c r="DMQ27" s="7"/>
      <c r="DMR27" s="7"/>
      <c r="DMS27" s="13"/>
      <c r="DMT27" s="8"/>
      <c r="DMU27" s="9"/>
      <c r="DMV27" s="10"/>
      <c r="DMW27" s="9"/>
      <c r="DMX27" s="9"/>
      <c r="DMY27" s="11"/>
      <c r="DMZ27" s="12"/>
      <c r="DNA27" s="13"/>
      <c r="DNB27" s="13"/>
      <c r="DNC27" s="8"/>
      <c r="DND27" s="14"/>
      <c r="DNE27" s="13"/>
      <c r="DNF27" s="15"/>
      <c r="DNG27" s="9"/>
      <c r="DNH27" s="8"/>
      <c r="DNI27" s="9"/>
      <c r="DNJ27" s="12"/>
      <c r="DNK27" s="16"/>
      <c r="DNL27" s="7"/>
      <c r="DNM27" s="7"/>
      <c r="DNN27" s="13"/>
      <c r="DNO27" s="8"/>
      <c r="DNP27" s="9"/>
      <c r="DNQ27" s="10"/>
      <c r="DNR27" s="9"/>
      <c r="DNS27" s="9"/>
      <c r="DNT27" s="11"/>
      <c r="DNU27" s="12"/>
      <c r="DNV27" s="13"/>
      <c r="DNW27" s="13"/>
      <c r="DNX27" s="8"/>
      <c r="DNY27" s="14"/>
      <c r="DNZ27" s="13"/>
      <c r="DOA27" s="15"/>
      <c r="DOB27" s="9"/>
      <c r="DOC27" s="8"/>
      <c r="DOD27" s="9"/>
      <c r="DOE27" s="12"/>
      <c r="DOF27" s="16"/>
      <c r="DOG27" s="7"/>
      <c r="DOH27" s="7"/>
      <c r="DOI27" s="13"/>
      <c r="DOJ27" s="8"/>
      <c r="DOK27" s="9"/>
      <c r="DOL27" s="10"/>
      <c r="DOM27" s="9"/>
      <c r="DON27" s="9"/>
      <c r="DOO27" s="11"/>
      <c r="DOP27" s="12"/>
      <c r="DOQ27" s="13"/>
      <c r="DOR27" s="13"/>
      <c r="DOS27" s="8"/>
      <c r="DOT27" s="14"/>
      <c r="DOU27" s="13"/>
      <c r="DOV27" s="15"/>
      <c r="DOW27" s="9"/>
      <c r="DOX27" s="8"/>
      <c r="DOY27" s="9"/>
      <c r="DOZ27" s="12"/>
      <c r="DPA27" s="16"/>
      <c r="DPB27" s="7"/>
      <c r="DPC27" s="7"/>
      <c r="DPD27" s="13"/>
      <c r="DPE27" s="8"/>
      <c r="DPF27" s="9"/>
      <c r="DPG27" s="10"/>
      <c r="DPH27" s="9"/>
      <c r="DPI27" s="9"/>
      <c r="DPJ27" s="11"/>
      <c r="DPK27" s="12"/>
      <c r="DPL27" s="13"/>
      <c r="DPM27" s="13"/>
      <c r="DPN27" s="8"/>
      <c r="DPO27" s="14"/>
      <c r="DPP27" s="13"/>
      <c r="DPQ27" s="15"/>
      <c r="DPR27" s="9"/>
      <c r="DPS27" s="8"/>
      <c r="DPT27" s="9"/>
      <c r="DPU27" s="12"/>
      <c r="DPV27" s="16"/>
      <c r="DPW27" s="7"/>
      <c r="DPX27" s="7"/>
      <c r="DPY27" s="13"/>
      <c r="DPZ27" s="8"/>
      <c r="DQA27" s="9"/>
      <c r="DQB27" s="10"/>
      <c r="DQC27" s="9"/>
      <c r="DQD27" s="9"/>
      <c r="DQE27" s="11"/>
      <c r="DQF27" s="12"/>
      <c r="DQG27" s="13"/>
      <c r="DQH27" s="13"/>
      <c r="DQI27" s="8"/>
      <c r="DQJ27" s="14"/>
      <c r="DQK27" s="13"/>
      <c r="DQL27" s="15"/>
      <c r="DQM27" s="9"/>
      <c r="DQN27" s="8"/>
      <c r="DQO27" s="9"/>
      <c r="DQP27" s="12"/>
      <c r="DQQ27" s="16"/>
      <c r="DQR27" s="7"/>
      <c r="DQS27" s="7"/>
      <c r="DQT27" s="13"/>
      <c r="DQU27" s="8"/>
      <c r="DQV27" s="9"/>
      <c r="DQW27" s="10"/>
      <c r="DQX27" s="9"/>
      <c r="DQY27" s="9"/>
      <c r="DQZ27" s="11"/>
      <c r="DRA27" s="12"/>
      <c r="DRB27" s="13"/>
      <c r="DRC27" s="13"/>
      <c r="DRD27" s="8"/>
      <c r="DRE27" s="14"/>
      <c r="DRF27" s="13"/>
      <c r="DRG27" s="15"/>
      <c r="DRH27" s="9"/>
      <c r="DRI27" s="8"/>
      <c r="DRJ27" s="9"/>
      <c r="DRK27" s="12"/>
      <c r="DRL27" s="16"/>
      <c r="DRM27" s="7"/>
      <c r="DRN27" s="7"/>
      <c r="DRO27" s="13"/>
      <c r="DRP27" s="8"/>
      <c r="DRQ27" s="9"/>
      <c r="DRR27" s="10"/>
      <c r="DRS27" s="9"/>
      <c r="DRT27" s="9"/>
      <c r="DRU27" s="11"/>
      <c r="DRV27" s="12"/>
      <c r="DRW27" s="13"/>
      <c r="DRX27" s="13"/>
      <c r="DRY27" s="8"/>
      <c r="DRZ27" s="14"/>
      <c r="DSA27" s="13"/>
      <c r="DSB27" s="15"/>
      <c r="DSC27" s="9"/>
      <c r="DSD27" s="8"/>
      <c r="DSE27" s="9"/>
      <c r="DSF27" s="12"/>
      <c r="DSG27" s="16"/>
      <c r="DSH27" s="7"/>
      <c r="DSI27" s="7"/>
      <c r="DSJ27" s="13"/>
      <c r="DSK27" s="8"/>
      <c r="DSL27" s="9"/>
      <c r="DSM27" s="10"/>
      <c r="DSN27" s="9"/>
      <c r="DSO27" s="9"/>
      <c r="DSP27" s="11"/>
      <c r="DSQ27" s="12"/>
      <c r="DSR27" s="13"/>
      <c r="DSS27" s="13"/>
      <c r="DST27" s="8"/>
      <c r="DSU27" s="14"/>
      <c r="DSV27" s="13"/>
      <c r="DSW27" s="15"/>
      <c r="DSX27" s="9"/>
      <c r="DSY27" s="8"/>
      <c r="DSZ27" s="9"/>
      <c r="DTA27" s="12"/>
      <c r="DTB27" s="16"/>
      <c r="DTC27" s="7"/>
      <c r="DTD27" s="7"/>
      <c r="DTE27" s="13"/>
      <c r="DTF27" s="8"/>
      <c r="DTG27" s="9"/>
      <c r="DTH27" s="10"/>
      <c r="DTI27" s="9"/>
      <c r="DTJ27" s="9"/>
      <c r="DTK27" s="11"/>
      <c r="DTL27" s="12"/>
      <c r="DTM27" s="13"/>
      <c r="DTN27" s="13"/>
      <c r="DTO27" s="8"/>
      <c r="DTP27" s="14"/>
      <c r="DTQ27" s="13"/>
      <c r="DTR27" s="15"/>
      <c r="DTS27" s="9"/>
      <c r="DTT27" s="8"/>
      <c r="DTU27" s="9"/>
      <c r="DTV27" s="12"/>
      <c r="DTW27" s="16"/>
      <c r="DTX27" s="7"/>
      <c r="DTY27" s="7"/>
      <c r="DTZ27" s="13"/>
      <c r="DUA27" s="8"/>
      <c r="DUB27" s="9"/>
      <c r="DUC27" s="10"/>
      <c r="DUD27" s="9"/>
      <c r="DUE27" s="9"/>
      <c r="DUF27" s="11"/>
      <c r="DUG27" s="12"/>
      <c r="DUH27" s="13"/>
      <c r="DUI27" s="13"/>
      <c r="DUJ27" s="8"/>
      <c r="DUK27" s="14"/>
      <c r="DUL27" s="13"/>
      <c r="DUM27" s="15"/>
      <c r="DUN27" s="9"/>
      <c r="DUO27" s="8"/>
      <c r="DUP27" s="9"/>
      <c r="DUQ27" s="12"/>
      <c r="DUR27" s="16"/>
      <c r="DUS27" s="7"/>
      <c r="DUT27" s="7"/>
      <c r="DUU27" s="13"/>
      <c r="DUV27" s="8"/>
      <c r="DUW27" s="9"/>
      <c r="DUX27" s="10"/>
      <c r="DUY27" s="9"/>
      <c r="DUZ27" s="9"/>
      <c r="DVA27" s="11"/>
      <c r="DVB27" s="12"/>
      <c r="DVC27" s="13"/>
      <c r="DVD27" s="13"/>
      <c r="DVE27" s="8"/>
      <c r="DVF27" s="14"/>
      <c r="DVG27" s="13"/>
      <c r="DVH27" s="15"/>
      <c r="DVI27" s="9"/>
      <c r="DVJ27" s="8"/>
      <c r="DVK27" s="9"/>
      <c r="DVL27" s="12"/>
      <c r="DVM27" s="16"/>
      <c r="DVN27" s="7"/>
      <c r="DVO27" s="7"/>
      <c r="DVP27" s="13"/>
      <c r="DVQ27" s="8"/>
      <c r="DVR27" s="9"/>
      <c r="DVS27" s="10"/>
      <c r="DVT27" s="9"/>
      <c r="DVU27" s="9"/>
      <c r="DVV27" s="11"/>
      <c r="DVW27" s="12"/>
      <c r="DVX27" s="13"/>
      <c r="DVY27" s="13"/>
      <c r="DVZ27" s="8"/>
      <c r="DWA27" s="14"/>
      <c r="DWB27" s="13"/>
      <c r="DWC27" s="15"/>
      <c r="DWD27" s="9"/>
      <c r="DWE27" s="8"/>
      <c r="DWF27" s="9"/>
      <c r="DWG27" s="12"/>
      <c r="DWH27" s="16"/>
      <c r="DWI27" s="7"/>
      <c r="DWJ27" s="7"/>
      <c r="DWK27" s="13"/>
      <c r="DWL27" s="8"/>
      <c r="DWM27" s="9"/>
      <c r="DWN27" s="10"/>
      <c r="DWO27" s="9"/>
      <c r="DWP27" s="9"/>
      <c r="DWQ27" s="11"/>
      <c r="DWR27" s="12"/>
      <c r="DWS27" s="13"/>
      <c r="DWT27" s="13"/>
      <c r="DWU27" s="8"/>
      <c r="DWV27" s="14"/>
      <c r="DWW27" s="13"/>
      <c r="DWX27" s="15"/>
      <c r="DWY27" s="9"/>
      <c r="DWZ27" s="8"/>
      <c r="DXA27" s="9"/>
      <c r="DXB27" s="12"/>
      <c r="DXC27" s="16"/>
      <c r="DXD27" s="7"/>
      <c r="DXE27" s="7"/>
      <c r="DXF27" s="13"/>
      <c r="DXG27" s="8"/>
      <c r="DXH27" s="9"/>
      <c r="DXI27" s="10"/>
      <c r="DXJ27" s="9"/>
      <c r="DXK27" s="9"/>
      <c r="DXL27" s="11"/>
      <c r="DXM27" s="12"/>
      <c r="DXN27" s="13"/>
      <c r="DXO27" s="13"/>
      <c r="DXP27" s="8"/>
      <c r="DXQ27" s="14"/>
      <c r="DXR27" s="13"/>
      <c r="DXS27" s="15"/>
      <c r="DXT27" s="9"/>
      <c r="DXU27" s="8"/>
      <c r="DXV27" s="9"/>
      <c r="DXW27" s="12"/>
      <c r="DXX27" s="16"/>
      <c r="DXY27" s="7"/>
      <c r="DXZ27" s="7"/>
      <c r="DYA27" s="13"/>
      <c r="DYB27" s="8"/>
      <c r="DYC27" s="9"/>
      <c r="DYD27" s="10"/>
      <c r="DYE27" s="9"/>
      <c r="DYF27" s="9"/>
      <c r="DYG27" s="11"/>
      <c r="DYH27" s="12"/>
      <c r="DYI27" s="13"/>
      <c r="DYJ27" s="13"/>
      <c r="DYK27" s="8"/>
      <c r="DYL27" s="14"/>
      <c r="DYM27" s="13"/>
      <c r="DYN27" s="15"/>
      <c r="DYO27" s="9"/>
      <c r="DYP27" s="8"/>
      <c r="DYQ27" s="9"/>
      <c r="DYR27" s="12"/>
      <c r="DYS27" s="16"/>
      <c r="DYT27" s="7"/>
      <c r="DYU27" s="7"/>
      <c r="DYV27" s="13"/>
      <c r="DYW27" s="8"/>
      <c r="DYX27" s="9"/>
      <c r="DYY27" s="10"/>
      <c r="DYZ27" s="9"/>
      <c r="DZA27" s="9"/>
      <c r="DZB27" s="11"/>
      <c r="DZC27" s="12"/>
      <c r="DZD27" s="13"/>
      <c r="DZE27" s="13"/>
      <c r="DZF27" s="8"/>
      <c r="DZG27" s="14"/>
      <c r="DZH27" s="13"/>
      <c r="DZI27" s="15"/>
      <c r="DZJ27" s="9"/>
      <c r="DZK27" s="8"/>
      <c r="DZL27" s="9"/>
      <c r="DZM27" s="12"/>
      <c r="DZN27" s="16"/>
      <c r="DZO27" s="7"/>
      <c r="DZP27" s="7"/>
      <c r="DZQ27" s="13"/>
      <c r="DZR27" s="8"/>
      <c r="DZS27" s="9"/>
      <c r="DZT27" s="10"/>
      <c r="DZU27" s="9"/>
      <c r="DZV27" s="9"/>
      <c r="DZW27" s="11"/>
      <c r="DZX27" s="12"/>
      <c r="DZY27" s="13"/>
      <c r="DZZ27" s="13"/>
      <c r="EAA27" s="8"/>
      <c r="EAB27" s="14"/>
      <c r="EAC27" s="13"/>
      <c r="EAD27" s="15"/>
      <c r="EAE27" s="9"/>
      <c r="EAF27" s="8"/>
      <c r="EAG27" s="9"/>
      <c r="EAH27" s="12"/>
      <c r="EAI27" s="16"/>
      <c r="EAJ27" s="7"/>
      <c r="EAK27" s="7"/>
      <c r="EAL27" s="13"/>
      <c r="EAM27" s="8"/>
      <c r="EAN27" s="9"/>
      <c r="EAO27" s="10"/>
      <c r="EAP27" s="9"/>
      <c r="EAQ27" s="9"/>
      <c r="EAR27" s="11"/>
      <c r="EAS27" s="12"/>
      <c r="EAT27" s="13"/>
      <c r="EAU27" s="13"/>
      <c r="EAV27" s="8"/>
      <c r="EAW27" s="14"/>
      <c r="EAX27" s="13"/>
      <c r="EAY27" s="15"/>
      <c r="EAZ27" s="9"/>
      <c r="EBA27" s="8"/>
      <c r="EBB27" s="9"/>
      <c r="EBC27" s="12"/>
      <c r="EBD27" s="16"/>
      <c r="EBE27" s="7"/>
      <c r="EBF27" s="7"/>
      <c r="EBG27" s="13"/>
      <c r="EBH27" s="8"/>
      <c r="EBI27" s="9"/>
      <c r="EBJ27" s="10"/>
      <c r="EBK27" s="9"/>
      <c r="EBL27" s="9"/>
      <c r="EBM27" s="11"/>
      <c r="EBN27" s="12"/>
      <c r="EBO27" s="13"/>
      <c r="EBP27" s="13"/>
      <c r="EBQ27" s="8"/>
      <c r="EBR27" s="14"/>
      <c r="EBS27" s="13"/>
      <c r="EBT27" s="15"/>
      <c r="EBU27" s="9"/>
      <c r="EBV27" s="8"/>
      <c r="EBW27" s="9"/>
      <c r="EBX27" s="12"/>
      <c r="EBY27" s="16"/>
      <c r="EBZ27" s="7"/>
      <c r="ECA27" s="7"/>
      <c r="ECB27" s="13"/>
      <c r="ECC27" s="8"/>
      <c r="ECD27" s="9"/>
      <c r="ECE27" s="10"/>
      <c r="ECF27" s="9"/>
      <c r="ECG27" s="9"/>
      <c r="ECH27" s="11"/>
      <c r="ECI27" s="12"/>
      <c r="ECJ27" s="13"/>
      <c r="ECK27" s="13"/>
      <c r="ECL27" s="8"/>
      <c r="ECM27" s="14"/>
      <c r="ECN27" s="13"/>
      <c r="ECO27" s="15"/>
      <c r="ECP27" s="9"/>
      <c r="ECQ27" s="8"/>
      <c r="ECR27" s="9"/>
      <c r="ECS27" s="12"/>
      <c r="ECT27" s="16"/>
      <c r="ECU27" s="7"/>
      <c r="ECV27" s="7"/>
      <c r="ECW27" s="13"/>
      <c r="ECX27" s="8"/>
      <c r="ECY27" s="9"/>
      <c r="ECZ27" s="10"/>
      <c r="EDA27" s="9"/>
      <c r="EDB27" s="9"/>
      <c r="EDC27" s="11"/>
      <c r="EDD27" s="12"/>
      <c r="EDE27" s="13"/>
      <c r="EDF27" s="13"/>
      <c r="EDG27" s="8"/>
      <c r="EDH27" s="14"/>
      <c r="EDI27" s="13"/>
      <c r="EDJ27" s="15"/>
      <c r="EDK27" s="9"/>
      <c r="EDL27" s="8"/>
      <c r="EDM27" s="9"/>
      <c r="EDN27" s="12"/>
      <c r="EDO27" s="16"/>
      <c r="EDP27" s="7"/>
      <c r="EDQ27" s="7"/>
      <c r="EDR27" s="13"/>
      <c r="EDS27" s="8"/>
      <c r="EDT27" s="9"/>
      <c r="EDU27" s="10"/>
      <c r="EDV27" s="9"/>
      <c r="EDW27" s="9"/>
      <c r="EDX27" s="11"/>
      <c r="EDY27" s="12"/>
      <c r="EDZ27" s="13"/>
      <c r="EEA27" s="13"/>
      <c r="EEB27" s="8"/>
      <c r="EEC27" s="14"/>
      <c r="EED27" s="13"/>
      <c r="EEE27" s="15"/>
      <c r="EEF27" s="9"/>
      <c r="EEG27" s="8"/>
      <c r="EEH27" s="9"/>
      <c r="EEI27" s="12"/>
      <c r="EEJ27" s="16"/>
      <c r="EEK27" s="7"/>
      <c r="EEL27" s="7"/>
      <c r="EEM27" s="13"/>
      <c r="EEN27" s="8"/>
      <c r="EEO27" s="9"/>
      <c r="EEP27" s="10"/>
      <c r="EEQ27" s="9"/>
      <c r="EER27" s="9"/>
      <c r="EES27" s="11"/>
      <c r="EET27" s="12"/>
      <c r="EEU27" s="13"/>
      <c r="EEV27" s="13"/>
      <c r="EEW27" s="8"/>
      <c r="EEX27" s="14"/>
      <c r="EEY27" s="13"/>
      <c r="EEZ27" s="15"/>
      <c r="EFA27" s="9"/>
      <c r="EFB27" s="8"/>
      <c r="EFC27" s="9"/>
      <c r="EFD27" s="12"/>
      <c r="EFE27" s="16"/>
      <c r="EFF27" s="7"/>
      <c r="EFG27" s="7"/>
      <c r="EFH27" s="13"/>
      <c r="EFI27" s="8"/>
      <c r="EFJ27" s="9"/>
      <c r="EFK27" s="10"/>
      <c r="EFL27" s="9"/>
      <c r="EFM27" s="9"/>
      <c r="EFN27" s="11"/>
      <c r="EFO27" s="12"/>
      <c r="EFP27" s="13"/>
      <c r="EFQ27" s="13"/>
      <c r="EFR27" s="8"/>
      <c r="EFS27" s="14"/>
      <c r="EFT27" s="13"/>
      <c r="EFU27" s="15"/>
      <c r="EFV27" s="9"/>
      <c r="EFW27" s="8"/>
      <c r="EFX27" s="9"/>
      <c r="EFY27" s="12"/>
      <c r="EFZ27" s="16"/>
      <c r="EGA27" s="7"/>
      <c r="EGB27" s="7"/>
      <c r="EGC27" s="13"/>
      <c r="EGD27" s="8"/>
      <c r="EGE27" s="9"/>
      <c r="EGF27" s="10"/>
      <c r="EGG27" s="9"/>
      <c r="EGH27" s="9"/>
      <c r="EGI27" s="11"/>
      <c r="EGJ27" s="12"/>
      <c r="EGK27" s="13"/>
      <c r="EGL27" s="13"/>
      <c r="EGM27" s="8"/>
      <c r="EGN27" s="14"/>
      <c r="EGO27" s="13"/>
      <c r="EGP27" s="15"/>
      <c r="EGQ27" s="9"/>
      <c r="EGR27" s="8"/>
      <c r="EGS27" s="9"/>
      <c r="EGT27" s="12"/>
      <c r="EGU27" s="16"/>
      <c r="EGV27" s="7"/>
      <c r="EGW27" s="7"/>
      <c r="EGX27" s="13"/>
      <c r="EGY27" s="8"/>
      <c r="EGZ27" s="9"/>
      <c r="EHA27" s="10"/>
      <c r="EHB27" s="9"/>
      <c r="EHC27" s="9"/>
      <c r="EHD27" s="11"/>
      <c r="EHE27" s="12"/>
      <c r="EHF27" s="13"/>
      <c r="EHG27" s="13"/>
      <c r="EHH27" s="8"/>
      <c r="EHI27" s="14"/>
      <c r="EHJ27" s="13"/>
      <c r="EHK27" s="15"/>
      <c r="EHL27" s="9"/>
      <c r="EHM27" s="8"/>
      <c r="EHN27" s="9"/>
      <c r="EHO27" s="12"/>
      <c r="EHP27" s="16"/>
      <c r="EHQ27" s="7"/>
      <c r="EHR27" s="7"/>
      <c r="EHS27" s="13"/>
      <c r="EHT27" s="8"/>
      <c r="EHU27" s="9"/>
      <c r="EHV27" s="10"/>
      <c r="EHW27" s="9"/>
      <c r="EHX27" s="9"/>
      <c r="EHY27" s="11"/>
      <c r="EHZ27" s="12"/>
      <c r="EIA27" s="13"/>
      <c r="EIB27" s="13"/>
      <c r="EIC27" s="8"/>
      <c r="EID27" s="14"/>
      <c r="EIE27" s="13"/>
      <c r="EIF27" s="15"/>
      <c r="EIG27" s="9"/>
      <c r="EIH27" s="8"/>
      <c r="EII27" s="9"/>
      <c r="EIJ27" s="12"/>
      <c r="EIK27" s="16"/>
      <c r="EIL27" s="7"/>
      <c r="EIM27" s="7"/>
      <c r="EIN27" s="13"/>
      <c r="EIO27" s="8"/>
      <c r="EIP27" s="9"/>
      <c r="EIQ27" s="10"/>
      <c r="EIR27" s="9"/>
      <c r="EIS27" s="9"/>
      <c r="EIT27" s="11"/>
      <c r="EIU27" s="12"/>
      <c r="EIV27" s="13"/>
      <c r="EIW27" s="13"/>
      <c r="EIX27" s="8"/>
      <c r="EIY27" s="14"/>
      <c r="EIZ27" s="13"/>
      <c r="EJA27" s="15"/>
      <c r="EJB27" s="9"/>
      <c r="EJC27" s="8"/>
      <c r="EJD27" s="9"/>
      <c r="EJE27" s="12"/>
      <c r="EJF27" s="16"/>
      <c r="EJG27" s="7"/>
      <c r="EJH27" s="7"/>
      <c r="EJI27" s="13"/>
      <c r="EJJ27" s="8"/>
      <c r="EJK27" s="9"/>
      <c r="EJL27" s="10"/>
      <c r="EJM27" s="9"/>
      <c r="EJN27" s="9"/>
      <c r="EJO27" s="11"/>
      <c r="EJP27" s="12"/>
      <c r="EJQ27" s="13"/>
      <c r="EJR27" s="13"/>
      <c r="EJS27" s="8"/>
      <c r="EJT27" s="14"/>
      <c r="EJU27" s="13"/>
      <c r="EJV27" s="15"/>
      <c r="EJW27" s="9"/>
      <c r="EJX27" s="8"/>
      <c r="EJY27" s="9"/>
      <c r="EJZ27" s="12"/>
      <c r="EKA27" s="16"/>
      <c r="EKB27" s="7"/>
      <c r="EKC27" s="7"/>
      <c r="EKD27" s="13"/>
      <c r="EKE27" s="8"/>
      <c r="EKF27" s="9"/>
      <c r="EKG27" s="10"/>
      <c r="EKH27" s="9"/>
      <c r="EKI27" s="9"/>
      <c r="EKJ27" s="11"/>
      <c r="EKK27" s="12"/>
      <c r="EKL27" s="13"/>
      <c r="EKM27" s="13"/>
      <c r="EKN27" s="8"/>
      <c r="EKO27" s="14"/>
      <c r="EKP27" s="13"/>
      <c r="EKQ27" s="15"/>
      <c r="EKR27" s="9"/>
      <c r="EKS27" s="8"/>
      <c r="EKT27" s="9"/>
      <c r="EKU27" s="12"/>
      <c r="EKV27" s="16"/>
      <c r="EKW27" s="7"/>
      <c r="EKX27" s="7"/>
      <c r="EKY27" s="13"/>
      <c r="EKZ27" s="8"/>
      <c r="ELA27" s="9"/>
      <c r="ELB27" s="10"/>
      <c r="ELC27" s="9"/>
      <c r="ELD27" s="9"/>
      <c r="ELE27" s="11"/>
      <c r="ELF27" s="12"/>
      <c r="ELG27" s="13"/>
      <c r="ELH27" s="13"/>
      <c r="ELI27" s="8"/>
      <c r="ELJ27" s="14"/>
      <c r="ELK27" s="13"/>
      <c r="ELL27" s="15"/>
      <c r="ELM27" s="9"/>
      <c r="ELN27" s="8"/>
      <c r="ELO27" s="9"/>
      <c r="ELP27" s="12"/>
      <c r="ELQ27" s="16"/>
      <c r="ELR27" s="7"/>
      <c r="ELS27" s="7"/>
      <c r="ELT27" s="13"/>
      <c r="ELU27" s="8"/>
      <c r="ELV27" s="9"/>
      <c r="ELW27" s="10"/>
      <c r="ELX27" s="9"/>
      <c r="ELY27" s="9"/>
      <c r="ELZ27" s="11"/>
      <c r="EMA27" s="12"/>
      <c r="EMB27" s="13"/>
      <c r="EMC27" s="13"/>
      <c r="EMD27" s="8"/>
      <c r="EME27" s="14"/>
      <c r="EMF27" s="13"/>
      <c r="EMG27" s="15"/>
      <c r="EMH27" s="9"/>
      <c r="EMI27" s="8"/>
      <c r="EMJ27" s="9"/>
      <c r="EMK27" s="12"/>
      <c r="EML27" s="16"/>
      <c r="EMM27" s="7"/>
      <c r="EMN27" s="7"/>
      <c r="EMO27" s="13"/>
      <c r="EMP27" s="8"/>
      <c r="EMQ27" s="9"/>
      <c r="EMR27" s="10"/>
      <c r="EMS27" s="9"/>
      <c r="EMT27" s="9"/>
      <c r="EMU27" s="11"/>
      <c r="EMV27" s="12"/>
      <c r="EMW27" s="13"/>
      <c r="EMX27" s="13"/>
      <c r="EMY27" s="8"/>
      <c r="EMZ27" s="14"/>
      <c r="ENA27" s="13"/>
      <c r="ENB27" s="15"/>
      <c r="ENC27" s="9"/>
      <c r="END27" s="8"/>
      <c r="ENE27" s="9"/>
      <c r="ENF27" s="12"/>
      <c r="ENG27" s="16"/>
      <c r="ENH27" s="7"/>
      <c r="ENI27" s="7"/>
      <c r="ENJ27" s="13"/>
      <c r="ENK27" s="8"/>
      <c r="ENL27" s="9"/>
      <c r="ENM27" s="10"/>
      <c r="ENN27" s="9"/>
      <c r="ENO27" s="9"/>
      <c r="ENP27" s="11"/>
      <c r="ENQ27" s="12"/>
      <c r="ENR27" s="13"/>
      <c r="ENS27" s="13"/>
      <c r="ENT27" s="8"/>
      <c r="ENU27" s="14"/>
      <c r="ENV27" s="13"/>
      <c r="ENW27" s="15"/>
      <c r="ENX27" s="9"/>
      <c r="ENY27" s="8"/>
      <c r="ENZ27" s="9"/>
      <c r="EOA27" s="12"/>
      <c r="EOB27" s="16"/>
      <c r="EOC27" s="7"/>
      <c r="EOD27" s="7"/>
      <c r="EOE27" s="13"/>
      <c r="EOF27" s="8"/>
      <c r="EOG27" s="9"/>
      <c r="EOH27" s="10"/>
      <c r="EOI27" s="9"/>
      <c r="EOJ27" s="9"/>
      <c r="EOK27" s="11"/>
      <c r="EOL27" s="12"/>
      <c r="EOM27" s="13"/>
      <c r="EON27" s="13"/>
      <c r="EOO27" s="8"/>
      <c r="EOP27" s="14"/>
      <c r="EOQ27" s="13"/>
      <c r="EOR27" s="15"/>
      <c r="EOS27" s="9"/>
      <c r="EOT27" s="8"/>
      <c r="EOU27" s="9"/>
      <c r="EOV27" s="12"/>
      <c r="EOW27" s="16"/>
      <c r="EOX27" s="7"/>
      <c r="EOY27" s="7"/>
      <c r="EOZ27" s="13"/>
      <c r="EPA27" s="8"/>
      <c r="EPB27" s="9"/>
      <c r="EPC27" s="10"/>
      <c r="EPD27" s="9"/>
      <c r="EPE27" s="9"/>
      <c r="EPF27" s="11"/>
      <c r="EPG27" s="12"/>
      <c r="EPH27" s="13"/>
      <c r="EPI27" s="13"/>
      <c r="EPJ27" s="8"/>
      <c r="EPK27" s="14"/>
      <c r="EPL27" s="13"/>
      <c r="EPM27" s="15"/>
      <c r="EPN27" s="9"/>
      <c r="EPO27" s="8"/>
      <c r="EPP27" s="9"/>
      <c r="EPQ27" s="12"/>
      <c r="EPR27" s="16"/>
      <c r="EPS27" s="7"/>
      <c r="EPT27" s="7"/>
      <c r="EPU27" s="13"/>
      <c r="EPV27" s="8"/>
      <c r="EPW27" s="9"/>
      <c r="EPX27" s="10"/>
      <c r="EPY27" s="9"/>
      <c r="EPZ27" s="9"/>
      <c r="EQA27" s="11"/>
      <c r="EQB27" s="12"/>
      <c r="EQC27" s="13"/>
      <c r="EQD27" s="13"/>
      <c r="EQE27" s="8"/>
      <c r="EQF27" s="14"/>
      <c r="EQG27" s="13"/>
      <c r="EQH27" s="15"/>
      <c r="EQI27" s="9"/>
      <c r="EQJ27" s="8"/>
      <c r="EQK27" s="9"/>
      <c r="EQL27" s="12"/>
      <c r="EQM27" s="16"/>
      <c r="EQN27" s="7"/>
      <c r="EQO27" s="7"/>
      <c r="EQP27" s="13"/>
      <c r="EQQ27" s="8"/>
      <c r="EQR27" s="9"/>
      <c r="EQS27" s="10"/>
      <c r="EQT27" s="9"/>
      <c r="EQU27" s="9"/>
      <c r="EQV27" s="11"/>
      <c r="EQW27" s="12"/>
      <c r="EQX27" s="13"/>
      <c r="EQY27" s="13"/>
      <c r="EQZ27" s="8"/>
      <c r="ERA27" s="14"/>
      <c r="ERB27" s="13"/>
      <c r="ERC27" s="15"/>
      <c r="ERD27" s="9"/>
      <c r="ERE27" s="8"/>
      <c r="ERF27" s="9"/>
      <c r="ERG27" s="12"/>
      <c r="ERH27" s="16"/>
      <c r="ERI27" s="7"/>
      <c r="ERJ27" s="7"/>
      <c r="ERK27" s="13"/>
      <c r="ERL27" s="8"/>
      <c r="ERM27" s="9"/>
      <c r="ERN27" s="10"/>
      <c r="ERO27" s="9"/>
      <c r="ERP27" s="9"/>
      <c r="ERQ27" s="11"/>
      <c r="ERR27" s="12"/>
      <c r="ERS27" s="13"/>
      <c r="ERT27" s="13"/>
      <c r="ERU27" s="8"/>
      <c r="ERV27" s="14"/>
      <c r="ERW27" s="13"/>
      <c r="ERX27" s="15"/>
      <c r="ERY27" s="9"/>
      <c r="ERZ27" s="8"/>
      <c r="ESA27" s="9"/>
      <c r="ESB27" s="12"/>
      <c r="ESC27" s="16"/>
      <c r="ESD27" s="7"/>
      <c r="ESE27" s="7"/>
      <c r="ESF27" s="13"/>
      <c r="ESG27" s="8"/>
      <c r="ESH27" s="9"/>
      <c r="ESI27" s="10"/>
      <c r="ESJ27" s="9"/>
      <c r="ESK27" s="9"/>
      <c r="ESL27" s="11"/>
      <c r="ESM27" s="12"/>
      <c r="ESN27" s="13"/>
      <c r="ESO27" s="13"/>
      <c r="ESP27" s="8"/>
      <c r="ESQ27" s="14"/>
      <c r="ESR27" s="13"/>
      <c r="ESS27" s="15"/>
      <c r="EST27" s="9"/>
      <c r="ESU27" s="8"/>
      <c r="ESV27" s="9"/>
      <c r="ESW27" s="12"/>
      <c r="ESX27" s="16"/>
      <c r="ESY27" s="7"/>
      <c r="ESZ27" s="7"/>
      <c r="ETA27" s="13"/>
      <c r="ETB27" s="8"/>
      <c r="ETC27" s="9"/>
      <c r="ETD27" s="10"/>
      <c r="ETE27" s="9"/>
      <c r="ETF27" s="9"/>
      <c r="ETG27" s="11"/>
      <c r="ETH27" s="12"/>
      <c r="ETI27" s="13"/>
      <c r="ETJ27" s="13"/>
      <c r="ETK27" s="8"/>
      <c r="ETL27" s="14"/>
      <c r="ETM27" s="13"/>
      <c r="ETN27" s="15"/>
      <c r="ETO27" s="9"/>
      <c r="ETP27" s="8"/>
      <c r="ETQ27" s="9"/>
      <c r="ETR27" s="12"/>
      <c r="ETS27" s="16"/>
      <c r="ETT27" s="7"/>
      <c r="ETU27" s="7"/>
      <c r="ETV27" s="13"/>
      <c r="ETW27" s="8"/>
      <c r="ETX27" s="9"/>
      <c r="ETY27" s="10"/>
      <c r="ETZ27" s="9"/>
      <c r="EUA27" s="9"/>
      <c r="EUB27" s="11"/>
      <c r="EUC27" s="12"/>
      <c r="EUD27" s="13"/>
      <c r="EUE27" s="13"/>
      <c r="EUF27" s="8"/>
      <c r="EUG27" s="14"/>
      <c r="EUH27" s="13"/>
      <c r="EUI27" s="15"/>
      <c r="EUJ27" s="9"/>
      <c r="EUK27" s="8"/>
      <c r="EUL27" s="9"/>
      <c r="EUM27" s="12"/>
      <c r="EUN27" s="16"/>
      <c r="EUO27" s="7"/>
      <c r="EUP27" s="7"/>
      <c r="EUQ27" s="13"/>
      <c r="EUR27" s="8"/>
      <c r="EUS27" s="9"/>
      <c r="EUT27" s="10"/>
      <c r="EUU27" s="9"/>
      <c r="EUV27" s="9"/>
      <c r="EUW27" s="11"/>
      <c r="EUX27" s="12"/>
      <c r="EUY27" s="13"/>
      <c r="EUZ27" s="13"/>
      <c r="EVA27" s="8"/>
      <c r="EVB27" s="14"/>
      <c r="EVC27" s="13"/>
      <c r="EVD27" s="15"/>
      <c r="EVE27" s="9"/>
      <c r="EVF27" s="8"/>
      <c r="EVG27" s="9"/>
      <c r="EVH27" s="12"/>
      <c r="EVI27" s="16"/>
      <c r="EVJ27" s="7"/>
      <c r="EVK27" s="7"/>
      <c r="EVL27" s="13"/>
      <c r="EVM27" s="8"/>
      <c r="EVN27" s="9"/>
      <c r="EVO27" s="10"/>
      <c r="EVP27" s="9"/>
      <c r="EVQ27" s="9"/>
      <c r="EVR27" s="11"/>
      <c r="EVS27" s="12"/>
      <c r="EVT27" s="13"/>
      <c r="EVU27" s="13"/>
      <c r="EVV27" s="8"/>
      <c r="EVW27" s="14"/>
      <c r="EVX27" s="13"/>
      <c r="EVY27" s="15"/>
      <c r="EVZ27" s="9"/>
      <c r="EWA27" s="8"/>
      <c r="EWB27" s="9"/>
      <c r="EWC27" s="12"/>
      <c r="EWD27" s="16"/>
      <c r="EWE27" s="7"/>
      <c r="EWF27" s="7"/>
      <c r="EWG27" s="13"/>
      <c r="EWH27" s="8"/>
      <c r="EWI27" s="9"/>
      <c r="EWJ27" s="10"/>
      <c r="EWK27" s="9"/>
      <c r="EWL27" s="9"/>
      <c r="EWM27" s="11"/>
      <c r="EWN27" s="12"/>
      <c r="EWO27" s="13"/>
      <c r="EWP27" s="13"/>
      <c r="EWQ27" s="8"/>
      <c r="EWR27" s="14"/>
      <c r="EWS27" s="13"/>
      <c r="EWT27" s="15"/>
      <c r="EWU27" s="9"/>
      <c r="EWV27" s="8"/>
      <c r="EWW27" s="9"/>
      <c r="EWX27" s="12"/>
      <c r="EWY27" s="16"/>
      <c r="EWZ27" s="7"/>
      <c r="EXA27" s="7"/>
      <c r="EXB27" s="13"/>
      <c r="EXC27" s="8"/>
      <c r="EXD27" s="9"/>
      <c r="EXE27" s="10"/>
      <c r="EXF27" s="9"/>
      <c r="EXG27" s="9"/>
      <c r="EXH27" s="11"/>
      <c r="EXI27" s="12"/>
      <c r="EXJ27" s="13"/>
      <c r="EXK27" s="13"/>
      <c r="EXL27" s="8"/>
      <c r="EXM27" s="14"/>
      <c r="EXN27" s="13"/>
      <c r="EXO27" s="15"/>
      <c r="EXP27" s="9"/>
      <c r="EXQ27" s="8"/>
      <c r="EXR27" s="9"/>
      <c r="EXS27" s="12"/>
      <c r="EXT27" s="16"/>
      <c r="EXU27" s="7"/>
      <c r="EXV27" s="7"/>
      <c r="EXW27" s="13"/>
      <c r="EXX27" s="8"/>
      <c r="EXY27" s="9"/>
      <c r="EXZ27" s="10"/>
      <c r="EYA27" s="9"/>
      <c r="EYB27" s="9"/>
      <c r="EYC27" s="11"/>
      <c r="EYD27" s="12"/>
      <c r="EYE27" s="13"/>
      <c r="EYF27" s="13"/>
      <c r="EYG27" s="8"/>
      <c r="EYH27" s="14"/>
      <c r="EYI27" s="13"/>
      <c r="EYJ27" s="15"/>
      <c r="EYK27" s="9"/>
      <c r="EYL27" s="8"/>
      <c r="EYM27" s="9"/>
      <c r="EYN27" s="12"/>
      <c r="EYO27" s="16"/>
      <c r="EYP27" s="7"/>
      <c r="EYQ27" s="7"/>
      <c r="EYR27" s="13"/>
      <c r="EYS27" s="8"/>
      <c r="EYT27" s="9"/>
      <c r="EYU27" s="10"/>
      <c r="EYV27" s="9"/>
      <c r="EYW27" s="9"/>
      <c r="EYX27" s="11"/>
      <c r="EYY27" s="12"/>
      <c r="EYZ27" s="13"/>
      <c r="EZA27" s="13"/>
      <c r="EZB27" s="8"/>
      <c r="EZC27" s="14"/>
      <c r="EZD27" s="13"/>
      <c r="EZE27" s="15"/>
      <c r="EZF27" s="9"/>
      <c r="EZG27" s="8"/>
      <c r="EZH27" s="9"/>
      <c r="EZI27" s="12"/>
      <c r="EZJ27" s="16"/>
      <c r="EZK27" s="7"/>
      <c r="EZL27" s="7"/>
      <c r="EZM27" s="13"/>
      <c r="EZN27" s="8"/>
      <c r="EZO27" s="9"/>
      <c r="EZP27" s="10"/>
      <c r="EZQ27" s="9"/>
      <c r="EZR27" s="9"/>
      <c r="EZS27" s="11"/>
      <c r="EZT27" s="12"/>
      <c r="EZU27" s="13"/>
      <c r="EZV27" s="13"/>
      <c r="EZW27" s="8"/>
      <c r="EZX27" s="14"/>
      <c r="EZY27" s="13"/>
      <c r="EZZ27" s="15"/>
      <c r="FAA27" s="9"/>
      <c r="FAB27" s="8"/>
      <c r="FAC27" s="9"/>
      <c r="FAD27" s="12"/>
      <c r="FAE27" s="16"/>
      <c r="FAF27" s="7"/>
      <c r="FAG27" s="7"/>
      <c r="FAH27" s="13"/>
      <c r="FAI27" s="8"/>
      <c r="FAJ27" s="9"/>
      <c r="FAK27" s="10"/>
      <c r="FAL27" s="9"/>
      <c r="FAM27" s="9"/>
      <c r="FAN27" s="11"/>
      <c r="FAO27" s="12"/>
      <c r="FAP27" s="13"/>
      <c r="FAQ27" s="13"/>
      <c r="FAR27" s="8"/>
      <c r="FAS27" s="14"/>
      <c r="FAT27" s="13"/>
      <c r="FAU27" s="15"/>
      <c r="FAV27" s="9"/>
      <c r="FAW27" s="8"/>
      <c r="FAX27" s="9"/>
      <c r="FAY27" s="12"/>
      <c r="FAZ27" s="16"/>
      <c r="FBA27" s="7"/>
      <c r="FBB27" s="7"/>
      <c r="FBC27" s="13"/>
      <c r="FBD27" s="8"/>
      <c r="FBE27" s="9"/>
      <c r="FBF27" s="10"/>
      <c r="FBG27" s="9"/>
      <c r="FBH27" s="9"/>
      <c r="FBI27" s="11"/>
      <c r="FBJ27" s="12"/>
      <c r="FBK27" s="13"/>
      <c r="FBL27" s="13"/>
      <c r="FBM27" s="8"/>
      <c r="FBN27" s="14"/>
      <c r="FBO27" s="13"/>
      <c r="FBP27" s="15"/>
      <c r="FBQ27" s="9"/>
      <c r="FBR27" s="8"/>
      <c r="FBS27" s="9"/>
      <c r="FBT27" s="12"/>
      <c r="FBU27" s="16"/>
      <c r="FBV27" s="7"/>
      <c r="FBW27" s="7"/>
      <c r="FBX27" s="13"/>
      <c r="FBY27" s="8"/>
      <c r="FBZ27" s="9"/>
      <c r="FCA27" s="10"/>
      <c r="FCB27" s="9"/>
      <c r="FCC27" s="9"/>
      <c r="FCD27" s="11"/>
      <c r="FCE27" s="12"/>
      <c r="FCF27" s="13"/>
      <c r="FCG27" s="13"/>
      <c r="FCH27" s="8"/>
      <c r="FCI27" s="14"/>
      <c r="FCJ27" s="13"/>
      <c r="FCK27" s="15"/>
      <c r="FCL27" s="9"/>
      <c r="FCM27" s="8"/>
      <c r="FCN27" s="9"/>
      <c r="FCO27" s="12"/>
      <c r="FCP27" s="16"/>
      <c r="FCQ27" s="7"/>
      <c r="FCR27" s="7"/>
      <c r="FCS27" s="13"/>
      <c r="FCT27" s="8"/>
      <c r="FCU27" s="9"/>
      <c r="FCV27" s="10"/>
      <c r="FCW27" s="9"/>
      <c r="FCX27" s="9"/>
      <c r="FCY27" s="11"/>
      <c r="FCZ27" s="12"/>
      <c r="FDA27" s="13"/>
      <c r="FDB27" s="13"/>
      <c r="FDC27" s="8"/>
      <c r="FDD27" s="14"/>
      <c r="FDE27" s="13"/>
      <c r="FDF27" s="15"/>
      <c r="FDG27" s="9"/>
      <c r="FDH27" s="8"/>
      <c r="FDI27" s="9"/>
      <c r="FDJ27" s="12"/>
      <c r="FDK27" s="16"/>
      <c r="FDL27" s="7"/>
      <c r="FDM27" s="7"/>
      <c r="FDN27" s="13"/>
      <c r="FDO27" s="8"/>
      <c r="FDP27" s="9"/>
      <c r="FDQ27" s="10"/>
      <c r="FDR27" s="9"/>
      <c r="FDS27" s="9"/>
      <c r="FDT27" s="11"/>
      <c r="FDU27" s="12"/>
      <c r="FDV27" s="13"/>
      <c r="FDW27" s="13"/>
      <c r="FDX27" s="8"/>
      <c r="FDY27" s="14"/>
      <c r="FDZ27" s="13"/>
      <c r="FEA27" s="15"/>
      <c r="FEB27" s="9"/>
      <c r="FEC27" s="8"/>
      <c r="FED27" s="9"/>
      <c r="FEE27" s="12"/>
      <c r="FEF27" s="16"/>
      <c r="FEG27" s="7"/>
      <c r="FEH27" s="7"/>
      <c r="FEI27" s="13"/>
      <c r="FEJ27" s="8"/>
      <c r="FEK27" s="9"/>
      <c r="FEL27" s="10"/>
      <c r="FEM27" s="9"/>
      <c r="FEN27" s="9"/>
      <c r="FEO27" s="11"/>
      <c r="FEP27" s="12"/>
      <c r="FEQ27" s="13"/>
      <c r="FER27" s="13"/>
      <c r="FES27" s="8"/>
      <c r="FET27" s="14"/>
      <c r="FEU27" s="13"/>
      <c r="FEV27" s="15"/>
      <c r="FEW27" s="9"/>
      <c r="FEX27" s="8"/>
      <c r="FEY27" s="9"/>
      <c r="FEZ27" s="12"/>
      <c r="FFA27" s="16"/>
      <c r="FFB27" s="7"/>
      <c r="FFC27" s="7"/>
      <c r="FFD27" s="13"/>
      <c r="FFE27" s="8"/>
      <c r="FFF27" s="9"/>
      <c r="FFG27" s="10"/>
      <c r="FFH27" s="9"/>
      <c r="FFI27" s="9"/>
      <c r="FFJ27" s="11"/>
      <c r="FFK27" s="12"/>
      <c r="FFL27" s="13"/>
      <c r="FFM27" s="13"/>
      <c r="FFN27" s="8"/>
      <c r="FFO27" s="14"/>
      <c r="FFP27" s="13"/>
      <c r="FFQ27" s="15"/>
      <c r="FFR27" s="9"/>
      <c r="FFS27" s="8"/>
      <c r="FFT27" s="9"/>
      <c r="FFU27" s="12"/>
      <c r="FFV27" s="16"/>
      <c r="FFW27" s="7"/>
      <c r="FFX27" s="7"/>
      <c r="FFY27" s="13"/>
      <c r="FFZ27" s="8"/>
      <c r="FGA27" s="9"/>
      <c r="FGB27" s="10"/>
      <c r="FGC27" s="9"/>
      <c r="FGD27" s="9"/>
      <c r="FGE27" s="11"/>
      <c r="FGF27" s="12"/>
      <c r="FGG27" s="13"/>
      <c r="FGH27" s="13"/>
      <c r="FGI27" s="8"/>
      <c r="FGJ27" s="14"/>
      <c r="FGK27" s="13"/>
      <c r="FGL27" s="15"/>
      <c r="FGM27" s="9"/>
      <c r="FGN27" s="8"/>
      <c r="FGO27" s="9"/>
      <c r="FGP27" s="12"/>
      <c r="FGQ27" s="16"/>
      <c r="FGR27" s="7"/>
      <c r="FGS27" s="7"/>
      <c r="FGT27" s="13"/>
      <c r="FGU27" s="8"/>
      <c r="FGV27" s="9"/>
      <c r="FGW27" s="10"/>
      <c r="FGX27" s="9"/>
      <c r="FGY27" s="9"/>
      <c r="FGZ27" s="11"/>
      <c r="FHA27" s="12"/>
      <c r="FHB27" s="13"/>
      <c r="FHC27" s="13"/>
      <c r="FHD27" s="8"/>
      <c r="FHE27" s="14"/>
      <c r="FHF27" s="13"/>
      <c r="FHG27" s="15"/>
      <c r="FHH27" s="9"/>
      <c r="FHI27" s="8"/>
      <c r="FHJ27" s="9"/>
      <c r="FHK27" s="12"/>
      <c r="FHL27" s="16"/>
      <c r="FHM27" s="7"/>
      <c r="FHN27" s="7"/>
      <c r="FHO27" s="13"/>
      <c r="FHP27" s="8"/>
      <c r="FHQ27" s="9"/>
      <c r="FHR27" s="10"/>
      <c r="FHS27" s="9"/>
      <c r="FHT27" s="9"/>
      <c r="FHU27" s="11"/>
      <c r="FHV27" s="12"/>
      <c r="FHW27" s="13"/>
      <c r="FHX27" s="13"/>
      <c r="FHY27" s="8"/>
      <c r="FHZ27" s="14"/>
      <c r="FIA27" s="13"/>
      <c r="FIB27" s="15"/>
      <c r="FIC27" s="9"/>
      <c r="FID27" s="8"/>
      <c r="FIE27" s="9"/>
      <c r="FIF27" s="12"/>
      <c r="FIG27" s="16"/>
      <c r="FIH27" s="7"/>
      <c r="FII27" s="7"/>
      <c r="FIJ27" s="13"/>
      <c r="FIK27" s="8"/>
      <c r="FIL27" s="9"/>
      <c r="FIM27" s="10"/>
      <c r="FIN27" s="9"/>
      <c r="FIO27" s="9"/>
      <c r="FIP27" s="11"/>
      <c r="FIQ27" s="12"/>
      <c r="FIR27" s="13"/>
      <c r="FIS27" s="13"/>
      <c r="FIT27" s="8"/>
      <c r="FIU27" s="14"/>
      <c r="FIV27" s="13"/>
      <c r="FIW27" s="15"/>
      <c r="FIX27" s="9"/>
      <c r="FIY27" s="8"/>
      <c r="FIZ27" s="9"/>
      <c r="FJA27" s="12"/>
      <c r="FJB27" s="16"/>
      <c r="FJC27" s="7"/>
      <c r="FJD27" s="7"/>
      <c r="FJE27" s="13"/>
      <c r="FJF27" s="8"/>
      <c r="FJG27" s="9"/>
      <c r="FJH27" s="10"/>
      <c r="FJI27" s="9"/>
      <c r="FJJ27" s="9"/>
      <c r="FJK27" s="11"/>
      <c r="FJL27" s="12"/>
      <c r="FJM27" s="13"/>
      <c r="FJN27" s="13"/>
      <c r="FJO27" s="8"/>
      <c r="FJP27" s="14"/>
      <c r="FJQ27" s="13"/>
      <c r="FJR27" s="15"/>
      <c r="FJS27" s="9"/>
      <c r="FJT27" s="8"/>
      <c r="FJU27" s="9"/>
      <c r="FJV27" s="12"/>
      <c r="FJW27" s="16"/>
      <c r="FJX27" s="7"/>
      <c r="FJY27" s="7"/>
      <c r="FJZ27" s="13"/>
      <c r="FKA27" s="8"/>
      <c r="FKB27" s="9"/>
      <c r="FKC27" s="10"/>
      <c r="FKD27" s="9"/>
      <c r="FKE27" s="9"/>
      <c r="FKF27" s="11"/>
      <c r="FKG27" s="12"/>
      <c r="FKH27" s="13"/>
      <c r="FKI27" s="13"/>
      <c r="FKJ27" s="8"/>
      <c r="FKK27" s="14"/>
      <c r="FKL27" s="13"/>
      <c r="FKM27" s="15"/>
      <c r="FKN27" s="9"/>
      <c r="FKO27" s="8"/>
      <c r="FKP27" s="9"/>
      <c r="FKQ27" s="12"/>
      <c r="FKR27" s="16"/>
      <c r="FKS27" s="7"/>
      <c r="FKT27" s="7"/>
      <c r="FKU27" s="13"/>
      <c r="FKV27" s="8"/>
      <c r="FKW27" s="9"/>
      <c r="FKX27" s="10"/>
      <c r="FKY27" s="9"/>
      <c r="FKZ27" s="9"/>
      <c r="FLA27" s="11"/>
      <c r="FLB27" s="12"/>
      <c r="FLC27" s="13"/>
      <c r="FLD27" s="13"/>
      <c r="FLE27" s="8"/>
      <c r="FLF27" s="14"/>
      <c r="FLG27" s="13"/>
      <c r="FLH27" s="15"/>
      <c r="FLI27" s="9"/>
      <c r="FLJ27" s="8"/>
      <c r="FLK27" s="9"/>
      <c r="FLL27" s="12"/>
      <c r="FLM27" s="16"/>
      <c r="FLN27" s="7"/>
      <c r="FLO27" s="7"/>
      <c r="FLP27" s="13"/>
      <c r="FLQ27" s="8"/>
      <c r="FLR27" s="9"/>
      <c r="FLS27" s="10"/>
      <c r="FLT27" s="9"/>
      <c r="FLU27" s="9"/>
      <c r="FLV27" s="11"/>
      <c r="FLW27" s="12"/>
      <c r="FLX27" s="13"/>
      <c r="FLY27" s="13"/>
      <c r="FLZ27" s="8"/>
      <c r="FMA27" s="14"/>
      <c r="FMB27" s="13"/>
      <c r="FMC27" s="15"/>
      <c r="FMD27" s="9"/>
      <c r="FME27" s="8"/>
      <c r="FMF27" s="9"/>
      <c r="FMG27" s="12"/>
      <c r="FMH27" s="16"/>
      <c r="FMI27" s="7"/>
      <c r="FMJ27" s="7"/>
      <c r="FMK27" s="13"/>
      <c r="FML27" s="8"/>
      <c r="FMM27" s="9"/>
      <c r="FMN27" s="10"/>
      <c r="FMO27" s="9"/>
      <c r="FMP27" s="9"/>
      <c r="FMQ27" s="11"/>
      <c r="FMR27" s="12"/>
      <c r="FMS27" s="13"/>
      <c r="FMT27" s="13"/>
      <c r="FMU27" s="8"/>
      <c r="FMV27" s="14"/>
      <c r="FMW27" s="13"/>
      <c r="FMX27" s="15"/>
      <c r="FMY27" s="9"/>
      <c r="FMZ27" s="8"/>
      <c r="FNA27" s="9"/>
      <c r="FNB27" s="12"/>
      <c r="FNC27" s="16"/>
      <c r="FND27" s="7"/>
      <c r="FNE27" s="7"/>
      <c r="FNF27" s="13"/>
      <c r="FNG27" s="8"/>
      <c r="FNH27" s="9"/>
      <c r="FNI27" s="10"/>
      <c r="FNJ27" s="9"/>
      <c r="FNK27" s="9"/>
      <c r="FNL27" s="11"/>
      <c r="FNM27" s="12"/>
      <c r="FNN27" s="13"/>
      <c r="FNO27" s="13"/>
      <c r="FNP27" s="8"/>
      <c r="FNQ27" s="14"/>
      <c r="FNR27" s="13"/>
      <c r="FNS27" s="15"/>
      <c r="FNT27" s="9"/>
      <c r="FNU27" s="8"/>
      <c r="FNV27" s="9"/>
      <c r="FNW27" s="12"/>
      <c r="FNX27" s="16"/>
      <c r="FNY27" s="7"/>
      <c r="FNZ27" s="7"/>
      <c r="FOA27" s="13"/>
      <c r="FOB27" s="8"/>
      <c r="FOC27" s="9"/>
      <c r="FOD27" s="10"/>
      <c r="FOE27" s="9"/>
      <c r="FOF27" s="9"/>
      <c r="FOG27" s="11"/>
      <c r="FOH27" s="12"/>
      <c r="FOI27" s="13"/>
      <c r="FOJ27" s="13"/>
      <c r="FOK27" s="8"/>
      <c r="FOL27" s="14"/>
      <c r="FOM27" s="13"/>
      <c r="FON27" s="15"/>
      <c r="FOO27" s="9"/>
      <c r="FOP27" s="8"/>
      <c r="FOQ27" s="9"/>
      <c r="FOR27" s="12"/>
      <c r="FOS27" s="16"/>
      <c r="FOT27" s="7"/>
      <c r="FOU27" s="7"/>
      <c r="FOV27" s="13"/>
      <c r="FOW27" s="8"/>
      <c r="FOX27" s="9"/>
      <c r="FOY27" s="10"/>
      <c r="FOZ27" s="9"/>
      <c r="FPA27" s="9"/>
      <c r="FPB27" s="11"/>
      <c r="FPC27" s="12"/>
      <c r="FPD27" s="13"/>
      <c r="FPE27" s="13"/>
      <c r="FPF27" s="8"/>
      <c r="FPG27" s="14"/>
      <c r="FPH27" s="13"/>
      <c r="FPI27" s="15"/>
      <c r="FPJ27" s="9"/>
      <c r="FPK27" s="8"/>
      <c r="FPL27" s="9"/>
      <c r="FPM27" s="12"/>
      <c r="FPN27" s="16"/>
      <c r="FPO27" s="7"/>
      <c r="FPP27" s="7"/>
      <c r="FPQ27" s="13"/>
      <c r="FPR27" s="8"/>
      <c r="FPS27" s="9"/>
      <c r="FPT27" s="10"/>
      <c r="FPU27" s="9"/>
      <c r="FPV27" s="9"/>
      <c r="FPW27" s="11"/>
      <c r="FPX27" s="12"/>
      <c r="FPY27" s="13"/>
      <c r="FPZ27" s="13"/>
      <c r="FQA27" s="8"/>
      <c r="FQB27" s="14"/>
      <c r="FQC27" s="13"/>
      <c r="FQD27" s="15"/>
      <c r="FQE27" s="9"/>
      <c r="FQF27" s="8"/>
      <c r="FQG27" s="9"/>
      <c r="FQH27" s="12"/>
      <c r="FQI27" s="16"/>
      <c r="FQJ27" s="7"/>
      <c r="FQK27" s="7"/>
      <c r="FQL27" s="13"/>
      <c r="FQM27" s="8"/>
      <c r="FQN27" s="9"/>
      <c r="FQO27" s="10"/>
      <c r="FQP27" s="9"/>
      <c r="FQQ27" s="9"/>
      <c r="FQR27" s="11"/>
      <c r="FQS27" s="12"/>
      <c r="FQT27" s="13"/>
      <c r="FQU27" s="13"/>
      <c r="FQV27" s="8"/>
      <c r="FQW27" s="14"/>
      <c r="FQX27" s="13"/>
      <c r="FQY27" s="15"/>
      <c r="FQZ27" s="9"/>
      <c r="FRA27" s="8"/>
      <c r="FRB27" s="9"/>
      <c r="FRC27" s="12"/>
      <c r="FRD27" s="16"/>
      <c r="FRE27" s="7"/>
      <c r="FRF27" s="7"/>
      <c r="FRG27" s="13"/>
      <c r="FRH27" s="8"/>
      <c r="FRI27" s="9"/>
      <c r="FRJ27" s="10"/>
      <c r="FRK27" s="9"/>
      <c r="FRL27" s="9"/>
      <c r="FRM27" s="11"/>
      <c r="FRN27" s="12"/>
      <c r="FRO27" s="13"/>
      <c r="FRP27" s="13"/>
      <c r="FRQ27" s="8"/>
      <c r="FRR27" s="14"/>
      <c r="FRS27" s="13"/>
      <c r="FRT27" s="15"/>
      <c r="FRU27" s="9"/>
      <c r="FRV27" s="8"/>
      <c r="FRW27" s="9"/>
      <c r="FRX27" s="12"/>
      <c r="FRY27" s="16"/>
      <c r="FRZ27" s="7"/>
      <c r="FSA27" s="7"/>
      <c r="FSB27" s="13"/>
      <c r="FSC27" s="8"/>
      <c r="FSD27" s="9"/>
      <c r="FSE27" s="10"/>
      <c r="FSF27" s="9"/>
      <c r="FSG27" s="9"/>
      <c r="FSH27" s="11"/>
      <c r="FSI27" s="12"/>
      <c r="FSJ27" s="13"/>
      <c r="FSK27" s="13"/>
      <c r="FSL27" s="8"/>
      <c r="FSM27" s="14"/>
      <c r="FSN27" s="13"/>
      <c r="FSO27" s="15"/>
      <c r="FSP27" s="9"/>
      <c r="FSQ27" s="8"/>
      <c r="FSR27" s="9"/>
      <c r="FSS27" s="12"/>
      <c r="FST27" s="16"/>
      <c r="FSU27" s="7"/>
      <c r="FSV27" s="7"/>
      <c r="FSW27" s="13"/>
      <c r="FSX27" s="8"/>
      <c r="FSY27" s="9"/>
      <c r="FSZ27" s="10"/>
      <c r="FTA27" s="9"/>
      <c r="FTB27" s="9"/>
      <c r="FTC27" s="11"/>
      <c r="FTD27" s="12"/>
      <c r="FTE27" s="13"/>
      <c r="FTF27" s="13"/>
      <c r="FTG27" s="8"/>
      <c r="FTH27" s="14"/>
      <c r="FTI27" s="13"/>
      <c r="FTJ27" s="15"/>
      <c r="FTK27" s="9"/>
      <c r="FTL27" s="8"/>
      <c r="FTM27" s="9"/>
      <c r="FTN27" s="12"/>
      <c r="FTO27" s="16"/>
      <c r="FTP27" s="7"/>
      <c r="FTQ27" s="7"/>
      <c r="FTR27" s="13"/>
      <c r="FTS27" s="8"/>
      <c r="FTT27" s="9"/>
      <c r="FTU27" s="10"/>
      <c r="FTV27" s="9"/>
      <c r="FTW27" s="9"/>
      <c r="FTX27" s="11"/>
      <c r="FTY27" s="12"/>
      <c r="FTZ27" s="13"/>
      <c r="FUA27" s="13"/>
      <c r="FUB27" s="8"/>
      <c r="FUC27" s="14"/>
      <c r="FUD27" s="13"/>
      <c r="FUE27" s="15"/>
      <c r="FUF27" s="9"/>
      <c r="FUG27" s="8"/>
      <c r="FUH27" s="9"/>
      <c r="FUI27" s="12"/>
      <c r="FUJ27" s="16"/>
      <c r="FUK27" s="7"/>
      <c r="FUL27" s="7"/>
      <c r="FUM27" s="13"/>
      <c r="FUN27" s="8"/>
      <c r="FUO27" s="9"/>
      <c r="FUP27" s="10"/>
      <c r="FUQ27" s="9"/>
      <c r="FUR27" s="9"/>
      <c r="FUS27" s="11"/>
      <c r="FUT27" s="12"/>
      <c r="FUU27" s="13"/>
      <c r="FUV27" s="13"/>
      <c r="FUW27" s="8"/>
      <c r="FUX27" s="14"/>
      <c r="FUY27" s="13"/>
      <c r="FUZ27" s="15"/>
      <c r="FVA27" s="9"/>
      <c r="FVB27" s="8"/>
      <c r="FVC27" s="9"/>
      <c r="FVD27" s="12"/>
      <c r="FVE27" s="16"/>
      <c r="FVF27" s="7"/>
      <c r="FVG27" s="7"/>
      <c r="FVH27" s="13"/>
      <c r="FVI27" s="8"/>
      <c r="FVJ27" s="9"/>
      <c r="FVK27" s="10"/>
      <c r="FVL27" s="9"/>
      <c r="FVM27" s="9"/>
      <c r="FVN27" s="11"/>
      <c r="FVO27" s="12"/>
      <c r="FVP27" s="13"/>
      <c r="FVQ27" s="13"/>
      <c r="FVR27" s="8"/>
      <c r="FVS27" s="14"/>
      <c r="FVT27" s="13"/>
      <c r="FVU27" s="15"/>
      <c r="FVV27" s="9"/>
      <c r="FVW27" s="8"/>
      <c r="FVX27" s="9"/>
      <c r="FVY27" s="12"/>
      <c r="FVZ27" s="16"/>
      <c r="FWA27" s="7"/>
      <c r="FWB27" s="7"/>
      <c r="FWC27" s="13"/>
      <c r="FWD27" s="8"/>
      <c r="FWE27" s="9"/>
      <c r="FWF27" s="10"/>
      <c r="FWG27" s="9"/>
      <c r="FWH27" s="9"/>
      <c r="FWI27" s="11"/>
      <c r="FWJ27" s="12"/>
      <c r="FWK27" s="13"/>
      <c r="FWL27" s="13"/>
      <c r="FWM27" s="8"/>
      <c r="FWN27" s="14"/>
      <c r="FWO27" s="13"/>
      <c r="FWP27" s="15"/>
      <c r="FWQ27" s="9"/>
      <c r="FWR27" s="8"/>
      <c r="FWS27" s="9"/>
      <c r="FWT27" s="12"/>
      <c r="FWU27" s="16"/>
      <c r="FWV27" s="7"/>
      <c r="FWW27" s="7"/>
      <c r="FWX27" s="13"/>
      <c r="FWY27" s="8"/>
      <c r="FWZ27" s="9"/>
      <c r="FXA27" s="10"/>
      <c r="FXB27" s="9"/>
      <c r="FXC27" s="9"/>
      <c r="FXD27" s="11"/>
      <c r="FXE27" s="12"/>
      <c r="FXF27" s="13"/>
      <c r="FXG27" s="13"/>
      <c r="FXH27" s="8"/>
      <c r="FXI27" s="14"/>
      <c r="FXJ27" s="13"/>
      <c r="FXK27" s="15"/>
      <c r="FXL27" s="9"/>
      <c r="FXM27" s="8"/>
      <c r="FXN27" s="9"/>
      <c r="FXO27" s="12"/>
      <c r="FXP27" s="16"/>
      <c r="FXQ27" s="7"/>
      <c r="FXR27" s="7"/>
      <c r="FXS27" s="13"/>
      <c r="FXT27" s="8"/>
      <c r="FXU27" s="9"/>
      <c r="FXV27" s="10"/>
      <c r="FXW27" s="9"/>
      <c r="FXX27" s="9"/>
      <c r="FXY27" s="11"/>
      <c r="FXZ27" s="12"/>
      <c r="FYA27" s="13"/>
      <c r="FYB27" s="13"/>
      <c r="FYC27" s="8"/>
      <c r="FYD27" s="14"/>
      <c r="FYE27" s="13"/>
      <c r="FYF27" s="15"/>
      <c r="FYG27" s="9"/>
      <c r="FYH27" s="8"/>
      <c r="FYI27" s="9"/>
      <c r="FYJ27" s="12"/>
      <c r="FYK27" s="16"/>
      <c r="FYL27" s="7"/>
      <c r="FYM27" s="7"/>
      <c r="FYN27" s="13"/>
      <c r="FYO27" s="8"/>
      <c r="FYP27" s="9"/>
      <c r="FYQ27" s="10"/>
      <c r="FYR27" s="9"/>
      <c r="FYS27" s="9"/>
      <c r="FYT27" s="11"/>
      <c r="FYU27" s="12"/>
      <c r="FYV27" s="13"/>
      <c r="FYW27" s="13"/>
      <c r="FYX27" s="8"/>
      <c r="FYY27" s="14"/>
      <c r="FYZ27" s="13"/>
      <c r="FZA27" s="15"/>
      <c r="FZB27" s="9"/>
      <c r="FZC27" s="8"/>
      <c r="FZD27" s="9"/>
      <c r="FZE27" s="12"/>
      <c r="FZF27" s="16"/>
      <c r="FZG27" s="7"/>
      <c r="FZH27" s="7"/>
      <c r="FZI27" s="13"/>
      <c r="FZJ27" s="8"/>
      <c r="FZK27" s="9"/>
      <c r="FZL27" s="10"/>
      <c r="FZM27" s="9"/>
      <c r="FZN27" s="9"/>
      <c r="FZO27" s="11"/>
      <c r="FZP27" s="12"/>
      <c r="FZQ27" s="13"/>
      <c r="FZR27" s="13"/>
      <c r="FZS27" s="8"/>
      <c r="FZT27" s="14"/>
      <c r="FZU27" s="13"/>
      <c r="FZV27" s="15"/>
      <c r="FZW27" s="9"/>
      <c r="FZX27" s="8"/>
      <c r="FZY27" s="9"/>
      <c r="FZZ27" s="12"/>
      <c r="GAA27" s="16"/>
      <c r="GAB27" s="7"/>
      <c r="GAC27" s="7"/>
      <c r="GAD27" s="13"/>
      <c r="GAE27" s="8"/>
      <c r="GAF27" s="9"/>
      <c r="GAG27" s="10"/>
      <c r="GAH27" s="9"/>
      <c r="GAI27" s="9"/>
      <c r="GAJ27" s="11"/>
      <c r="GAK27" s="12"/>
      <c r="GAL27" s="13"/>
      <c r="GAM27" s="13"/>
      <c r="GAN27" s="8"/>
      <c r="GAO27" s="14"/>
      <c r="GAP27" s="13"/>
      <c r="GAQ27" s="15"/>
      <c r="GAR27" s="9"/>
      <c r="GAS27" s="8"/>
      <c r="GAT27" s="9"/>
      <c r="GAU27" s="12"/>
      <c r="GAV27" s="16"/>
      <c r="GAW27" s="7"/>
      <c r="GAX27" s="7"/>
      <c r="GAY27" s="13"/>
      <c r="GAZ27" s="8"/>
      <c r="GBA27" s="9"/>
      <c r="GBB27" s="10"/>
      <c r="GBC27" s="9"/>
      <c r="GBD27" s="9"/>
      <c r="GBE27" s="11"/>
      <c r="GBF27" s="12"/>
      <c r="GBG27" s="13"/>
      <c r="GBH27" s="13"/>
      <c r="GBI27" s="8"/>
      <c r="GBJ27" s="14"/>
      <c r="GBK27" s="13"/>
      <c r="GBL27" s="15"/>
      <c r="GBM27" s="9"/>
      <c r="GBN27" s="8"/>
      <c r="GBO27" s="9"/>
      <c r="GBP27" s="12"/>
      <c r="GBQ27" s="16"/>
      <c r="GBR27" s="7"/>
      <c r="GBS27" s="7"/>
      <c r="GBT27" s="13"/>
      <c r="GBU27" s="8"/>
      <c r="GBV27" s="9"/>
      <c r="GBW27" s="10"/>
      <c r="GBX27" s="9"/>
      <c r="GBY27" s="9"/>
      <c r="GBZ27" s="11"/>
      <c r="GCA27" s="12"/>
      <c r="GCB27" s="13"/>
      <c r="GCC27" s="13"/>
      <c r="GCD27" s="8"/>
      <c r="GCE27" s="14"/>
      <c r="GCF27" s="13"/>
      <c r="GCG27" s="15"/>
      <c r="GCH27" s="9"/>
      <c r="GCI27" s="8"/>
      <c r="GCJ27" s="9"/>
      <c r="GCK27" s="12"/>
      <c r="GCL27" s="16"/>
      <c r="GCM27" s="7"/>
      <c r="GCN27" s="7"/>
      <c r="GCO27" s="13"/>
      <c r="GCP27" s="8"/>
      <c r="GCQ27" s="9"/>
      <c r="GCR27" s="10"/>
      <c r="GCS27" s="9"/>
      <c r="GCT27" s="9"/>
      <c r="GCU27" s="11"/>
      <c r="GCV27" s="12"/>
      <c r="GCW27" s="13"/>
      <c r="GCX27" s="13"/>
      <c r="GCY27" s="8"/>
      <c r="GCZ27" s="14"/>
      <c r="GDA27" s="13"/>
      <c r="GDB27" s="15"/>
      <c r="GDC27" s="9"/>
      <c r="GDD27" s="8"/>
      <c r="GDE27" s="9"/>
      <c r="GDF27" s="12"/>
      <c r="GDG27" s="16"/>
      <c r="GDH27" s="7"/>
      <c r="GDI27" s="7"/>
      <c r="GDJ27" s="13"/>
      <c r="GDK27" s="8"/>
      <c r="GDL27" s="9"/>
      <c r="GDM27" s="10"/>
      <c r="GDN27" s="9"/>
      <c r="GDO27" s="9"/>
      <c r="GDP27" s="11"/>
      <c r="GDQ27" s="12"/>
      <c r="GDR27" s="13"/>
      <c r="GDS27" s="13"/>
      <c r="GDT27" s="8"/>
      <c r="GDU27" s="14"/>
      <c r="GDV27" s="13"/>
      <c r="GDW27" s="15"/>
      <c r="GDX27" s="9"/>
      <c r="GDY27" s="8"/>
      <c r="GDZ27" s="9"/>
      <c r="GEA27" s="12"/>
      <c r="GEB27" s="16"/>
      <c r="GEC27" s="7"/>
      <c r="GED27" s="7"/>
      <c r="GEE27" s="13"/>
      <c r="GEF27" s="8"/>
      <c r="GEG27" s="9"/>
      <c r="GEH27" s="10"/>
      <c r="GEI27" s="9"/>
      <c r="GEJ27" s="9"/>
      <c r="GEK27" s="11"/>
      <c r="GEL27" s="12"/>
      <c r="GEM27" s="13"/>
      <c r="GEN27" s="13"/>
      <c r="GEO27" s="8"/>
      <c r="GEP27" s="14"/>
      <c r="GEQ27" s="13"/>
      <c r="GER27" s="15"/>
      <c r="GES27" s="9"/>
      <c r="GET27" s="8"/>
      <c r="GEU27" s="9"/>
      <c r="GEV27" s="12"/>
      <c r="GEW27" s="16"/>
      <c r="GEX27" s="7"/>
      <c r="GEY27" s="7"/>
      <c r="GEZ27" s="13"/>
      <c r="GFA27" s="8"/>
      <c r="GFB27" s="9"/>
      <c r="GFC27" s="10"/>
      <c r="GFD27" s="9"/>
      <c r="GFE27" s="9"/>
      <c r="GFF27" s="11"/>
      <c r="GFG27" s="12"/>
      <c r="GFH27" s="13"/>
      <c r="GFI27" s="13"/>
      <c r="GFJ27" s="8"/>
      <c r="GFK27" s="14"/>
      <c r="GFL27" s="13"/>
      <c r="GFM27" s="15"/>
      <c r="GFN27" s="9"/>
      <c r="GFO27" s="8"/>
      <c r="GFP27" s="9"/>
      <c r="GFQ27" s="12"/>
      <c r="GFR27" s="16"/>
      <c r="GFS27" s="7"/>
      <c r="GFT27" s="7"/>
      <c r="GFU27" s="13"/>
      <c r="GFV27" s="8"/>
      <c r="GFW27" s="9"/>
      <c r="GFX27" s="10"/>
      <c r="GFY27" s="9"/>
      <c r="GFZ27" s="9"/>
      <c r="GGA27" s="11"/>
      <c r="GGB27" s="12"/>
      <c r="GGC27" s="13"/>
      <c r="GGD27" s="13"/>
      <c r="GGE27" s="8"/>
      <c r="GGF27" s="14"/>
      <c r="GGG27" s="13"/>
      <c r="GGH27" s="15"/>
      <c r="GGI27" s="9"/>
      <c r="GGJ27" s="8"/>
      <c r="GGK27" s="9"/>
      <c r="GGL27" s="12"/>
      <c r="GGM27" s="16"/>
      <c r="GGN27" s="7"/>
      <c r="GGO27" s="7"/>
      <c r="GGP27" s="13"/>
      <c r="GGQ27" s="8"/>
      <c r="GGR27" s="9"/>
      <c r="GGS27" s="10"/>
      <c r="GGT27" s="9"/>
      <c r="GGU27" s="9"/>
      <c r="GGV27" s="11"/>
      <c r="GGW27" s="12"/>
      <c r="GGX27" s="13"/>
      <c r="GGY27" s="13"/>
      <c r="GGZ27" s="8"/>
      <c r="GHA27" s="14"/>
      <c r="GHB27" s="13"/>
      <c r="GHC27" s="15"/>
      <c r="GHD27" s="9"/>
      <c r="GHE27" s="8"/>
      <c r="GHF27" s="9"/>
      <c r="GHG27" s="12"/>
      <c r="GHH27" s="16"/>
      <c r="GHI27" s="7"/>
      <c r="GHJ27" s="7"/>
      <c r="GHK27" s="13"/>
      <c r="GHL27" s="8"/>
      <c r="GHM27" s="9"/>
      <c r="GHN27" s="10"/>
      <c r="GHO27" s="9"/>
      <c r="GHP27" s="9"/>
      <c r="GHQ27" s="11"/>
      <c r="GHR27" s="12"/>
      <c r="GHS27" s="13"/>
      <c r="GHT27" s="13"/>
      <c r="GHU27" s="8"/>
      <c r="GHV27" s="14"/>
      <c r="GHW27" s="13"/>
      <c r="GHX27" s="15"/>
      <c r="GHY27" s="9"/>
      <c r="GHZ27" s="8"/>
      <c r="GIA27" s="9"/>
      <c r="GIB27" s="12"/>
      <c r="GIC27" s="16"/>
      <c r="GID27" s="7"/>
      <c r="GIE27" s="7"/>
      <c r="GIF27" s="13"/>
      <c r="GIG27" s="8"/>
      <c r="GIH27" s="9"/>
      <c r="GII27" s="10"/>
      <c r="GIJ27" s="9"/>
      <c r="GIK27" s="9"/>
      <c r="GIL27" s="11"/>
      <c r="GIM27" s="12"/>
      <c r="GIN27" s="13"/>
      <c r="GIO27" s="13"/>
      <c r="GIP27" s="8"/>
      <c r="GIQ27" s="14"/>
      <c r="GIR27" s="13"/>
      <c r="GIS27" s="15"/>
      <c r="GIT27" s="9"/>
      <c r="GIU27" s="8"/>
      <c r="GIV27" s="9"/>
      <c r="GIW27" s="12"/>
      <c r="GIX27" s="16"/>
      <c r="GIY27" s="7"/>
      <c r="GIZ27" s="7"/>
      <c r="GJA27" s="13"/>
      <c r="GJB27" s="8"/>
      <c r="GJC27" s="9"/>
      <c r="GJD27" s="10"/>
      <c r="GJE27" s="9"/>
      <c r="GJF27" s="9"/>
      <c r="GJG27" s="11"/>
      <c r="GJH27" s="12"/>
      <c r="GJI27" s="13"/>
      <c r="GJJ27" s="13"/>
      <c r="GJK27" s="8"/>
      <c r="GJL27" s="14"/>
      <c r="GJM27" s="13"/>
      <c r="GJN27" s="15"/>
      <c r="GJO27" s="9"/>
      <c r="GJP27" s="8"/>
      <c r="GJQ27" s="9"/>
      <c r="GJR27" s="12"/>
      <c r="GJS27" s="16"/>
      <c r="GJT27" s="7"/>
      <c r="GJU27" s="7"/>
      <c r="GJV27" s="13"/>
      <c r="GJW27" s="8"/>
      <c r="GJX27" s="9"/>
      <c r="GJY27" s="10"/>
      <c r="GJZ27" s="9"/>
      <c r="GKA27" s="9"/>
      <c r="GKB27" s="11"/>
      <c r="GKC27" s="12"/>
      <c r="GKD27" s="13"/>
      <c r="GKE27" s="13"/>
      <c r="GKF27" s="8"/>
      <c r="GKG27" s="14"/>
      <c r="GKH27" s="13"/>
      <c r="GKI27" s="15"/>
      <c r="GKJ27" s="9"/>
      <c r="GKK27" s="8"/>
      <c r="GKL27" s="9"/>
      <c r="GKM27" s="12"/>
      <c r="GKN27" s="16"/>
      <c r="GKO27" s="7"/>
      <c r="GKP27" s="7"/>
      <c r="GKQ27" s="13"/>
      <c r="GKR27" s="8"/>
      <c r="GKS27" s="9"/>
      <c r="GKT27" s="10"/>
      <c r="GKU27" s="9"/>
      <c r="GKV27" s="9"/>
      <c r="GKW27" s="11"/>
      <c r="GKX27" s="12"/>
      <c r="GKY27" s="13"/>
      <c r="GKZ27" s="13"/>
      <c r="GLA27" s="8"/>
      <c r="GLB27" s="14"/>
      <c r="GLC27" s="13"/>
      <c r="GLD27" s="15"/>
      <c r="GLE27" s="9"/>
      <c r="GLF27" s="8"/>
      <c r="GLG27" s="9"/>
      <c r="GLH27" s="12"/>
      <c r="GLI27" s="16"/>
      <c r="GLJ27" s="7"/>
      <c r="GLK27" s="7"/>
      <c r="GLL27" s="13"/>
      <c r="GLM27" s="8"/>
      <c r="GLN27" s="9"/>
      <c r="GLO27" s="10"/>
      <c r="GLP27" s="9"/>
      <c r="GLQ27" s="9"/>
      <c r="GLR27" s="11"/>
      <c r="GLS27" s="12"/>
      <c r="GLT27" s="13"/>
      <c r="GLU27" s="13"/>
      <c r="GLV27" s="8"/>
      <c r="GLW27" s="14"/>
      <c r="GLX27" s="13"/>
      <c r="GLY27" s="15"/>
      <c r="GLZ27" s="9"/>
      <c r="GMA27" s="8"/>
      <c r="GMB27" s="9"/>
      <c r="GMC27" s="12"/>
      <c r="GMD27" s="16"/>
      <c r="GME27" s="7"/>
      <c r="GMF27" s="7"/>
      <c r="GMG27" s="13"/>
      <c r="GMH27" s="8"/>
      <c r="GMI27" s="9"/>
      <c r="GMJ27" s="10"/>
      <c r="GMK27" s="9"/>
      <c r="GML27" s="9"/>
      <c r="GMM27" s="11"/>
      <c r="GMN27" s="12"/>
      <c r="GMO27" s="13"/>
      <c r="GMP27" s="13"/>
      <c r="GMQ27" s="8"/>
      <c r="GMR27" s="14"/>
      <c r="GMS27" s="13"/>
      <c r="GMT27" s="15"/>
      <c r="GMU27" s="9"/>
      <c r="GMV27" s="8"/>
      <c r="GMW27" s="9"/>
      <c r="GMX27" s="12"/>
      <c r="GMY27" s="16"/>
      <c r="GMZ27" s="7"/>
      <c r="GNA27" s="7"/>
      <c r="GNB27" s="13"/>
      <c r="GNC27" s="8"/>
      <c r="GND27" s="9"/>
      <c r="GNE27" s="10"/>
      <c r="GNF27" s="9"/>
      <c r="GNG27" s="9"/>
      <c r="GNH27" s="11"/>
      <c r="GNI27" s="12"/>
      <c r="GNJ27" s="13"/>
      <c r="GNK27" s="13"/>
      <c r="GNL27" s="8"/>
      <c r="GNM27" s="14"/>
      <c r="GNN27" s="13"/>
      <c r="GNO27" s="15"/>
      <c r="GNP27" s="9"/>
      <c r="GNQ27" s="8"/>
      <c r="GNR27" s="9"/>
      <c r="GNS27" s="12"/>
      <c r="GNT27" s="16"/>
      <c r="GNU27" s="7"/>
      <c r="GNV27" s="7"/>
      <c r="GNW27" s="13"/>
      <c r="GNX27" s="8"/>
      <c r="GNY27" s="9"/>
      <c r="GNZ27" s="10"/>
      <c r="GOA27" s="9"/>
      <c r="GOB27" s="9"/>
      <c r="GOC27" s="11"/>
      <c r="GOD27" s="12"/>
      <c r="GOE27" s="13"/>
      <c r="GOF27" s="13"/>
      <c r="GOG27" s="8"/>
      <c r="GOH27" s="14"/>
      <c r="GOI27" s="13"/>
      <c r="GOJ27" s="15"/>
      <c r="GOK27" s="9"/>
      <c r="GOL27" s="8"/>
      <c r="GOM27" s="9"/>
      <c r="GON27" s="12"/>
      <c r="GOO27" s="16"/>
      <c r="GOP27" s="7"/>
      <c r="GOQ27" s="7"/>
      <c r="GOR27" s="13"/>
      <c r="GOS27" s="8"/>
      <c r="GOT27" s="9"/>
      <c r="GOU27" s="10"/>
      <c r="GOV27" s="9"/>
      <c r="GOW27" s="9"/>
      <c r="GOX27" s="11"/>
      <c r="GOY27" s="12"/>
      <c r="GOZ27" s="13"/>
      <c r="GPA27" s="13"/>
      <c r="GPB27" s="8"/>
      <c r="GPC27" s="14"/>
      <c r="GPD27" s="13"/>
      <c r="GPE27" s="15"/>
      <c r="GPF27" s="9"/>
      <c r="GPG27" s="8"/>
      <c r="GPH27" s="9"/>
      <c r="GPI27" s="12"/>
      <c r="GPJ27" s="16"/>
      <c r="GPK27" s="7"/>
      <c r="GPL27" s="7"/>
      <c r="GPM27" s="13"/>
      <c r="GPN27" s="8"/>
      <c r="GPO27" s="9"/>
      <c r="GPP27" s="10"/>
      <c r="GPQ27" s="9"/>
      <c r="GPR27" s="9"/>
      <c r="GPS27" s="11"/>
      <c r="GPT27" s="12"/>
      <c r="GPU27" s="13"/>
      <c r="GPV27" s="13"/>
      <c r="GPW27" s="8"/>
      <c r="GPX27" s="14"/>
      <c r="GPY27" s="13"/>
      <c r="GPZ27" s="15"/>
      <c r="GQA27" s="9"/>
      <c r="GQB27" s="8"/>
      <c r="GQC27" s="9"/>
      <c r="GQD27" s="12"/>
      <c r="GQE27" s="16"/>
      <c r="GQF27" s="7"/>
      <c r="GQG27" s="7"/>
      <c r="GQH27" s="13"/>
      <c r="GQI27" s="8"/>
      <c r="GQJ27" s="9"/>
      <c r="GQK27" s="10"/>
      <c r="GQL27" s="9"/>
      <c r="GQM27" s="9"/>
      <c r="GQN27" s="11"/>
      <c r="GQO27" s="12"/>
      <c r="GQP27" s="13"/>
      <c r="GQQ27" s="13"/>
      <c r="GQR27" s="8"/>
      <c r="GQS27" s="14"/>
      <c r="GQT27" s="13"/>
      <c r="GQU27" s="15"/>
      <c r="GQV27" s="9"/>
      <c r="GQW27" s="8"/>
      <c r="GQX27" s="9"/>
      <c r="GQY27" s="12"/>
      <c r="GQZ27" s="16"/>
      <c r="GRA27" s="7"/>
      <c r="GRB27" s="7"/>
      <c r="GRC27" s="13"/>
      <c r="GRD27" s="8"/>
      <c r="GRE27" s="9"/>
      <c r="GRF27" s="10"/>
      <c r="GRG27" s="9"/>
      <c r="GRH27" s="9"/>
      <c r="GRI27" s="11"/>
      <c r="GRJ27" s="12"/>
      <c r="GRK27" s="13"/>
      <c r="GRL27" s="13"/>
      <c r="GRM27" s="8"/>
      <c r="GRN27" s="14"/>
      <c r="GRO27" s="13"/>
      <c r="GRP27" s="15"/>
      <c r="GRQ27" s="9"/>
      <c r="GRR27" s="8"/>
      <c r="GRS27" s="9"/>
      <c r="GRT27" s="12"/>
      <c r="GRU27" s="16"/>
      <c r="GRV27" s="7"/>
      <c r="GRW27" s="7"/>
      <c r="GRX27" s="13"/>
      <c r="GRY27" s="8"/>
      <c r="GRZ27" s="9"/>
      <c r="GSA27" s="10"/>
      <c r="GSB27" s="9"/>
      <c r="GSC27" s="9"/>
      <c r="GSD27" s="11"/>
      <c r="GSE27" s="12"/>
      <c r="GSF27" s="13"/>
      <c r="GSG27" s="13"/>
      <c r="GSH27" s="8"/>
      <c r="GSI27" s="14"/>
      <c r="GSJ27" s="13"/>
      <c r="GSK27" s="15"/>
      <c r="GSL27" s="9"/>
      <c r="GSM27" s="8"/>
      <c r="GSN27" s="9"/>
      <c r="GSO27" s="12"/>
      <c r="GSP27" s="16"/>
      <c r="GSQ27" s="7"/>
      <c r="GSR27" s="7"/>
      <c r="GSS27" s="13"/>
      <c r="GST27" s="8"/>
      <c r="GSU27" s="9"/>
      <c r="GSV27" s="10"/>
      <c r="GSW27" s="9"/>
      <c r="GSX27" s="9"/>
      <c r="GSY27" s="11"/>
      <c r="GSZ27" s="12"/>
      <c r="GTA27" s="13"/>
      <c r="GTB27" s="13"/>
      <c r="GTC27" s="8"/>
      <c r="GTD27" s="14"/>
      <c r="GTE27" s="13"/>
      <c r="GTF27" s="15"/>
      <c r="GTG27" s="9"/>
      <c r="GTH27" s="8"/>
      <c r="GTI27" s="9"/>
      <c r="GTJ27" s="12"/>
      <c r="GTK27" s="16"/>
      <c r="GTL27" s="7"/>
      <c r="GTM27" s="7"/>
      <c r="GTN27" s="13"/>
      <c r="GTO27" s="8"/>
      <c r="GTP27" s="9"/>
      <c r="GTQ27" s="10"/>
      <c r="GTR27" s="9"/>
      <c r="GTS27" s="9"/>
      <c r="GTT27" s="11"/>
      <c r="GTU27" s="12"/>
      <c r="GTV27" s="13"/>
      <c r="GTW27" s="13"/>
      <c r="GTX27" s="8"/>
      <c r="GTY27" s="14"/>
      <c r="GTZ27" s="13"/>
      <c r="GUA27" s="15"/>
      <c r="GUB27" s="9"/>
      <c r="GUC27" s="8"/>
      <c r="GUD27" s="9"/>
      <c r="GUE27" s="12"/>
      <c r="GUF27" s="16"/>
      <c r="GUG27" s="7"/>
      <c r="GUH27" s="7"/>
      <c r="GUI27" s="13"/>
      <c r="GUJ27" s="8"/>
      <c r="GUK27" s="9"/>
      <c r="GUL27" s="10"/>
      <c r="GUM27" s="9"/>
      <c r="GUN27" s="9"/>
      <c r="GUO27" s="11"/>
      <c r="GUP27" s="12"/>
      <c r="GUQ27" s="13"/>
      <c r="GUR27" s="13"/>
      <c r="GUS27" s="8"/>
      <c r="GUT27" s="14"/>
      <c r="GUU27" s="13"/>
      <c r="GUV27" s="15"/>
      <c r="GUW27" s="9"/>
      <c r="GUX27" s="8"/>
      <c r="GUY27" s="9"/>
      <c r="GUZ27" s="12"/>
      <c r="GVA27" s="16"/>
      <c r="GVB27" s="7"/>
      <c r="GVC27" s="7"/>
      <c r="GVD27" s="13"/>
      <c r="GVE27" s="8"/>
      <c r="GVF27" s="9"/>
      <c r="GVG27" s="10"/>
      <c r="GVH27" s="9"/>
      <c r="GVI27" s="9"/>
      <c r="GVJ27" s="11"/>
      <c r="GVK27" s="12"/>
      <c r="GVL27" s="13"/>
      <c r="GVM27" s="13"/>
      <c r="GVN27" s="8"/>
      <c r="GVO27" s="14"/>
      <c r="GVP27" s="13"/>
      <c r="GVQ27" s="15"/>
      <c r="GVR27" s="9"/>
      <c r="GVS27" s="8"/>
      <c r="GVT27" s="9"/>
      <c r="GVU27" s="12"/>
      <c r="GVV27" s="16"/>
      <c r="GVW27" s="7"/>
      <c r="GVX27" s="7"/>
      <c r="GVY27" s="13"/>
      <c r="GVZ27" s="8"/>
      <c r="GWA27" s="9"/>
      <c r="GWB27" s="10"/>
      <c r="GWC27" s="9"/>
      <c r="GWD27" s="9"/>
      <c r="GWE27" s="11"/>
      <c r="GWF27" s="12"/>
      <c r="GWG27" s="13"/>
      <c r="GWH27" s="13"/>
      <c r="GWI27" s="8"/>
      <c r="GWJ27" s="14"/>
      <c r="GWK27" s="13"/>
      <c r="GWL27" s="15"/>
      <c r="GWM27" s="9"/>
      <c r="GWN27" s="8"/>
      <c r="GWO27" s="9"/>
      <c r="GWP27" s="12"/>
      <c r="GWQ27" s="16"/>
      <c r="GWR27" s="7"/>
      <c r="GWS27" s="7"/>
      <c r="GWT27" s="13"/>
      <c r="GWU27" s="8"/>
      <c r="GWV27" s="9"/>
      <c r="GWW27" s="10"/>
      <c r="GWX27" s="9"/>
      <c r="GWY27" s="9"/>
      <c r="GWZ27" s="11"/>
      <c r="GXA27" s="12"/>
      <c r="GXB27" s="13"/>
      <c r="GXC27" s="13"/>
      <c r="GXD27" s="8"/>
      <c r="GXE27" s="14"/>
      <c r="GXF27" s="13"/>
      <c r="GXG27" s="15"/>
      <c r="GXH27" s="9"/>
      <c r="GXI27" s="8"/>
      <c r="GXJ27" s="9"/>
      <c r="GXK27" s="12"/>
      <c r="GXL27" s="16"/>
      <c r="GXM27" s="7"/>
      <c r="GXN27" s="7"/>
      <c r="GXO27" s="13"/>
      <c r="GXP27" s="8"/>
      <c r="GXQ27" s="9"/>
      <c r="GXR27" s="10"/>
      <c r="GXS27" s="9"/>
      <c r="GXT27" s="9"/>
      <c r="GXU27" s="11"/>
      <c r="GXV27" s="12"/>
      <c r="GXW27" s="13"/>
      <c r="GXX27" s="13"/>
      <c r="GXY27" s="8"/>
      <c r="GXZ27" s="14"/>
      <c r="GYA27" s="13"/>
      <c r="GYB27" s="15"/>
      <c r="GYC27" s="9"/>
      <c r="GYD27" s="8"/>
      <c r="GYE27" s="9"/>
      <c r="GYF27" s="12"/>
      <c r="GYG27" s="16"/>
      <c r="GYH27" s="7"/>
      <c r="GYI27" s="7"/>
      <c r="GYJ27" s="13"/>
      <c r="GYK27" s="8"/>
      <c r="GYL27" s="9"/>
      <c r="GYM27" s="10"/>
      <c r="GYN27" s="9"/>
      <c r="GYO27" s="9"/>
      <c r="GYP27" s="11"/>
      <c r="GYQ27" s="12"/>
      <c r="GYR27" s="13"/>
      <c r="GYS27" s="13"/>
      <c r="GYT27" s="8"/>
      <c r="GYU27" s="14"/>
      <c r="GYV27" s="13"/>
      <c r="GYW27" s="15"/>
      <c r="GYX27" s="9"/>
      <c r="GYY27" s="8"/>
      <c r="GYZ27" s="9"/>
      <c r="GZA27" s="12"/>
      <c r="GZB27" s="16"/>
      <c r="GZC27" s="7"/>
      <c r="GZD27" s="7"/>
      <c r="GZE27" s="13"/>
      <c r="GZF27" s="8"/>
      <c r="GZG27" s="9"/>
      <c r="GZH27" s="10"/>
      <c r="GZI27" s="9"/>
      <c r="GZJ27" s="9"/>
      <c r="GZK27" s="11"/>
      <c r="GZL27" s="12"/>
      <c r="GZM27" s="13"/>
      <c r="GZN27" s="13"/>
      <c r="GZO27" s="8"/>
      <c r="GZP27" s="14"/>
      <c r="GZQ27" s="13"/>
      <c r="GZR27" s="15"/>
      <c r="GZS27" s="9"/>
      <c r="GZT27" s="8"/>
      <c r="GZU27" s="9"/>
      <c r="GZV27" s="12"/>
      <c r="GZW27" s="16"/>
      <c r="GZX27" s="7"/>
      <c r="GZY27" s="7"/>
      <c r="GZZ27" s="13"/>
      <c r="HAA27" s="8"/>
      <c r="HAB27" s="9"/>
      <c r="HAC27" s="10"/>
      <c r="HAD27" s="9"/>
      <c r="HAE27" s="9"/>
      <c r="HAF27" s="11"/>
      <c r="HAG27" s="12"/>
      <c r="HAH27" s="13"/>
      <c r="HAI27" s="13"/>
      <c r="HAJ27" s="8"/>
      <c r="HAK27" s="14"/>
      <c r="HAL27" s="13"/>
      <c r="HAM27" s="15"/>
      <c r="HAN27" s="9"/>
      <c r="HAO27" s="8"/>
      <c r="HAP27" s="9"/>
      <c r="HAQ27" s="12"/>
      <c r="HAR27" s="16"/>
      <c r="HAS27" s="7"/>
      <c r="HAT27" s="7"/>
      <c r="HAU27" s="13"/>
      <c r="HAV27" s="8"/>
      <c r="HAW27" s="9"/>
      <c r="HAX27" s="10"/>
      <c r="HAY27" s="9"/>
      <c r="HAZ27" s="9"/>
      <c r="HBA27" s="11"/>
      <c r="HBB27" s="12"/>
      <c r="HBC27" s="13"/>
      <c r="HBD27" s="13"/>
      <c r="HBE27" s="8"/>
      <c r="HBF27" s="14"/>
      <c r="HBG27" s="13"/>
      <c r="HBH27" s="15"/>
      <c r="HBI27" s="9"/>
      <c r="HBJ27" s="8"/>
      <c r="HBK27" s="9"/>
      <c r="HBL27" s="12"/>
      <c r="HBM27" s="16"/>
      <c r="HBN27" s="7"/>
      <c r="HBO27" s="7"/>
      <c r="HBP27" s="13"/>
      <c r="HBQ27" s="8"/>
      <c r="HBR27" s="9"/>
      <c r="HBS27" s="10"/>
      <c r="HBT27" s="9"/>
      <c r="HBU27" s="9"/>
      <c r="HBV27" s="11"/>
      <c r="HBW27" s="12"/>
      <c r="HBX27" s="13"/>
      <c r="HBY27" s="13"/>
      <c r="HBZ27" s="8"/>
      <c r="HCA27" s="14"/>
      <c r="HCB27" s="13"/>
      <c r="HCC27" s="15"/>
      <c r="HCD27" s="9"/>
      <c r="HCE27" s="8"/>
      <c r="HCF27" s="9"/>
      <c r="HCG27" s="12"/>
      <c r="HCH27" s="16"/>
      <c r="HCI27" s="7"/>
      <c r="HCJ27" s="7"/>
      <c r="HCK27" s="13"/>
      <c r="HCL27" s="8"/>
      <c r="HCM27" s="9"/>
      <c r="HCN27" s="10"/>
      <c r="HCO27" s="9"/>
      <c r="HCP27" s="9"/>
      <c r="HCQ27" s="11"/>
      <c r="HCR27" s="12"/>
      <c r="HCS27" s="13"/>
      <c r="HCT27" s="13"/>
      <c r="HCU27" s="8"/>
      <c r="HCV27" s="14"/>
      <c r="HCW27" s="13"/>
      <c r="HCX27" s="15"/>
      <c r="HCY27" s="9"/>
      <c r="HCZ27" s="8"/>
      <c r="HDA27" s="9"/>
      <c r="HDB27" s="12"/>
      <c r="HDC27" s="16"/>
      <c r="HDD27" s="7"/>
      <c r="HDE27" s="7"/>
      <c r="HDF27" s="13"/>
      <c r="HDG27" s="8"/>
      <c r="HDH27" s="9"/>
      <c r="HDI27" s="10"/>
      <c r="HDJ27" s="9"/>
      <c r="HDK27" s="9"/>
      <c r="HDL27" s="11"/>
      <c r="HDM27" s="12"/>
      <c r="HDN27" s="13"/>
      <c r="HDO27" s="13"/>
      <c r="HDP27" s="8"/>
      <c r="HDQ27" s="14"/>
      <c r="HDR27" s="13"/>
      <c r="HDS27" s="15"/>
      <c r="HDT27" s="9"/>
      <c r="HDU27" s="8"/>
      <c r="HDV27" s="9"/>
      <c r="HDW27" s="12"/>
      <c r="HDX27" s="16"/>
      <c r="HDY27" s="7"/>
      <c r="HDZ27" s="7"/>
      <c r="HEA27" s="13"/>
      <c r="HEB27" s="8"/>
      <c r="HEC27" s="9"/>
      <c r="HED27" s="10"/>
      <c r="HEE27" s="9"/>
      <c r="HEF27" s="9"/>
      <c r="HEG27" s="11"/>
      <c r="HEH27" s="12"/>
      <c r="HEI27" s="13"/>
      <c r="HEJ27" s="13"/>
      <c r="HEK27" s="8"/>
      <c r="HEL27" s="14"/>
      <c r="HEM27" s="13"/>
      <c r="HEN27" s="15"/>
      <c r="HEO27" s="9"/>
      <c r="HEP27" s="8"/>
      <c r="HEQ27" s="9"/>
      <c r="HER27" s="12"/>
      <c r="HES27" s="16"/>
      <c r="HET27" s="7"/>
      <c r="HEU27" s="7"/>
      <c r="HEV27" s="13"/>
      <c r="HEW27" s="8"/>
      <c r="HEX27" s="9"/>
      <c r="HEY27" s="10"/>
      <c r="HEZ27" s="9"/>
      <c r="HFA27" s="9"/>
      <c r="HFB27" s="11"/>
      <c r="HFC27" s="12"/>
      <c r="HFD27" s="13"/>
      <c r="HFE27" s="13"/>
      <c r="HFF27" s="8"/>
      <c r="HFG27" s="14"/>
      <c r="HFH27" s="13"/>
      <c r="HFI27" s="15"/>
      <c r="HFJ27" s="9"/>
      <c r="HFK27" s="8"/>
      <c r="HFL27" s="9"/>
      <c r="HFM27" s="12"/>
      <c r="HFN27" s="16"/>
      <c r="HFO27" s="7"/>
      <c r="HFP27" s="7"/>
      <c r="HFQ27" s="13"/>
      <c r="HFR27" s="8"/>
      <c r="HFS27" s="9"/>
      <c r="HFT27" s="10"/>
      <c r="HFU27" s="9"/>
      <c r="HFV27" s="9"/>
      <c r="HFW27" s="11"/>
      <c r="HFX27" s="12"/>
      <c r="HFY27" s="13"/>
      <c r="HFZ27" s="13"/>
      <c r="HGA27" s="8"/>
      <c r="HGB27" s="14"/>
      <c r="HGC27" s="13"/>
      <c r="HGD27" s="15"/>
      <c r="HGE27" s="9"/>
      <c r="HGF27" s="8"/>
      <c r="HGG27" s="9"/>
      <c r="HGH27" s="12"/>
      <c r="HGI27" s="16"/>
      <c r="HGJ27" s="7"/>
      <c r="HGK27" s="7"/>
      <c r="HGL27" s="13"/>
      <c r="HGM27" s="8"/>
      <c r="HGN27" s="9"/>
      <c r="HGO27" s="10"/>
      <c r="HGP27" s="9"/>
      <c r="HGQ27" s="9"/>
      <c r="HGR27" s="11"/>
      <c r="HGS27" s="12"/>
      <c r="HGT27" s="13"/>
      <c r="HGU27" s="13"/>
      <c r="HGV27" s="8"/>
      <c r="HGW27" s="14"/>
      <c r="HGX27" s="13"/>
      <c r="HGY27" s="15"/>
      <c r="HGZ27" s="9"/>
      <c r="HHA27" s="8"/>
      <c r="HHB27" s="9"/>
      <c r="HHC27" s="12"/>
      <c r="HHD27" s="16"/>
      <c r="HHE27" s="7"/>
      <c r="HHF27" s="7"/>
      <c r="HHG27" s="13"/>
      <c r="HHH27" s="8"/>
      <c r="HHI27" s="9"/>
      <c r="HHJ27" s="10"/>
      <c r="HHK27" s="9"/>
      <c r="HHL27" s="9"/>
      <c r="HHM27" s="11"/>
      <c r="HHN27" s="12"/>
      <c r="HHO27" s="13"/>
      <c r="HHP27" s="13"/>
      <c r="HHQ27" s="8"/>
      <c r="HHR27" s="14"/>
      <c r="HHS27" s="13"/>
      <c r="HHT27" s="15"/>
      <c r="HHU27" s="9"/>
      <c r="HHV27" s="8"/>
      <c r="HHW27" s="9"/>
      <c r="HHX27" s="12"/>
      <c r="HHY27" s="16"/>
      <c r="HHZ27" s="7"/>
      <c r="HIA27" s="7"/>
      <c r="HIB27" s="13"/>
      <c r="HIC27" s="8"/>
      <c r="HID27" s="9"/>
      <c r="HIE27" s="10"/>
      <c r="HIF27" s="9"/>
      <c r="HIG27" s="9"/>
      <c r="HIH27" s="11"/>
      <c r="HII27" s="12"/>
      <c r="HIJ27" s="13"/>
      <c r="HIK27" s="13"/>
      <c r="HIL27" s="8"/>
      <c r="HIM27" s="14"/>
      <c r="HIN27" s="13"/>
      <c r="HIO27" s="15"/>
      <c r="HIP27" s="9"/>
      <c r="HIQ27" s="8"/>
      <c r="HIR27" s="9"/>
      <c r="HIS27" s="12"/>
      <c r="HIT27" s="16"/>
      <c r="HIU27" s="7"/>
      <c r="HIV27" s="7"/>
      <c r="HIW27" s="13"/>
      <c r="HIX27" s="8"/>
      <c r="HIY27" s="9"/>
      <c r="HIZ27" s="10"/>
      <c r="HJA27" s="9"/>
      <c r="HJB27" s="9"/>
      <c r="HJC27" s="11"/>
      <c r="HJD27" s="12"/>
      <c r="HJE27" s="13"/>
      <c r="HJF27" s="13"/>
      <c r="HJG27" s="8"/>
      <c r="HJH27" s="14"/>
      <c r="HJI27" s="13"/>
      <c r="HJJ27" s="15"/>
      <c r="HJK27" s="9"/>
      <c r="HJL27" s="8"/>
      <c r="HJM27" s="9"/>
      <c r="HJN27" s="12"/>
      <c r="HJO27" s="16"/>
      <c r="HJP27" s="7"/>
      <c r="HJQ27" s="7"/>
      <c r="HJR27" s="13"/>
      <c r="HJS27" s="8"/>
      <c r="HJT27" s="9"/>
      <c r="HJU27" s="10"/>
      <c r="HJV27" s="9"/>
      <c r="HJW27" s="9"/>
      <c r="HJX27" s="11"/>
      <c r="HJY27" s="12"/>
      <c r="HJZ27" s="13"/>
      <c r="HKA27" s="13"/>
      <c r="HKB27" s="8"/>
      <c r="HKC27" s="14"/>
      <c r="HKD27" s="13"/>
      <c r="HKE27" s="15"/>
      <c r="HKF27" s="9"/>
      <c r="HKG27" s="8"/>
      <c r="HKH27" s="9"/>
      <c r="HKI27" s="12"/>
      <c r="HKJ27" s="16"/>
      <c r="HKK27" s="7"/>
      <c r="HKL27" s="7"/>
      <c r="HKM27" s="13"/>
      <c r="HKN27" s="8"/>
      <c r="HKO27" s="9"/>
      <c r="HKP27" s="10"/>
      <c r="HKQ27" s="9"/>
      <c r="HKR27" s="9"/>
      <c r="HKS27" s="11"/>
      <c r="HKT27" s="12"/>
      <c r="HKU27" s="13"/>
      <c r="HKV27" s="13"/>
      <c r="HKW27" s="8"/>
      <c r="HKX27" s="14"/>
      <c r="HKY27" s="13"/>
      <c r="HKZ27" s="15"/>
      <c r="HLA27" s="9"/>
      <c r="HLB27" s="8"/>
      <c r="HLC27" s="9"/>
      <c r="HLD27" s="12"/>
      <c r="HLE27" s="16"/>
      <c r="HLF27" s="7"/>
      <c r="HLG27" s="7"/>
      <c r="HLH27" s="13"/>
      <c r="HLI27" s="8"/>
      <c r="HLJ27" s="9"/>
      <c r="HLK27" s="10"/>
      <c r="HLL27" s="9"/>
      <c r="HLM27" s="9"/>
      <c r="HLN27" s="11"/>
      <c r="HLO27" s="12"/>
      <c r="HLP27" s="13"/>
      <c r="HLQ27" s="13"/>
      <c r="HLR27" s="8"/>
      <c r="HLS27" s="14"/>
      <c r="HLT27" s="13"/>
      <c r="HLU27" s="15"/>
      <c r="HLV27" s="9"/>
      <c r="HLW27" s="8"/>
      <c r="HLX27" s="9"/>
      <c r="HLY27" s="12"/>
      <c r="HLZ27" s="16"/>
      <c r="HMA27" s="7"/>
      <c r="HMB27" s="7"/>
      <c r="HMC27" s="13"/>
      <c r="HMD27" s="8"/>
      <c r="HME27" s="9"/>
      <c r="HMF27" s="10"/>
      <c r="HMG27" s="9"/>
      <c r="HMH27" s="9"/>
      <c r="HMI27" s="11"/>
      <c r="HMJ27" s="12"/>
      <c r="HMK27" s="13"/>
      <c r="HML27" s="13"/>
      <c r="HMM27" s="8"/>
      <c r="HMN27" s="14"/>
      <c r="HMO27" s="13"/>
      <c r="HMP27" s="15"/>
      <c r="HMQ27" s="9"/>
      <c r="HMR27" s="8"/>
      <c r="HMS27" s="9"/>
      <c r="HMT27" s="12"/>
      <c r="HMU27" s="16"/>
      <c r="HMV27" s="7"/>
      <c r="HMW27" s="7"/>
      <c r="HMX27" s="13"/>
      <c r="HMY27" s="8"/>
      <c r="HMZ27" s="9"/>
      <c r="HNA27" s="10"/>
      <c r="HNB27" s="9"/>
      <c r="HNC27" s="9"/>
      <c r="HND27" s="11"/>
      <c r="HNE27" s="12"/>
      <c r="HNF27" s="13"/>
      <c r="HNG27" s="13"/>
      <c r="HNH27" s="8"/>
      <c r="HNI27" s="14"/>
      <c r="HNJ27" s="13"/>
      <c r="HNK27" s="15"/>
      <c r="HNL27" s="9"/>
      <c r="HNM27" s="8"/>
      <c r="HNN27" s="9"/>
      <c r="HNO27" s="12"/>
      <c r="HNP27" s="16"/>
      <c r="HNQ27" s="7"/>
      <c r="HNR27" s="7"/>
      <c r="HNS27" s="13"/>
      <c r="HNT27" s="8"/>
      <c r="HNU27" s="9"/>
      <c r="HNV27" s="10"/>
      <c r="HNW27" s="9"/>
      <c r="HNX27" s="9"/>
      <c r="HNY27" s="11"/>
      <c r="HNZ27" s="12"/>
      <c r="HOA27" s="13"/>
      <c r="HOB27" s="13"/>
      <c r="HOC27" s="8"/>
      <c r="HOD27" s="14"/>
      <c r="HOE27" s="13"/>
      <c r="HOF27" s="15"/>
      <c r="HOG27" s="9"/>
      <c r="HOH27" s="8"/>
      <c r="HOI27" s="9"/>
      <c r="HOJ27" s="12"/>
      <c r="HOK27" s="16"/>
      <c r="HOL27" s="7"/>
      <c r="HOM27" s="7"/>
      <c r="HON27" s="13"/>
      <c r="HOO27" s="8"/>
      <c r="HOP27" s="9"/>
      <c r="HOQ27" s="10"/>
      <c r="HOR27" s="9"/>
      <c r="HOS27" s="9"/>
      <c r="HOT27" s="11"/>
      <c r="HOU27" s="12"/>
      <c r="HOV27" s="13"/>
      <c r="HOW27" s="13"/>
      <c r="HOX27" s="8"/>
      <c r="HOY27" s="14"/>
      <c r="HOZ27" s="13"/>
      <c r="HPA27" s="15"/>
      <c r="HPB27" s="9"/>
      <c r="HPC27" s="8"/>
      <c r="HPD27" s="9"/>
      <c r="HPE27" s="12"/>
      <c r="HPF27" s="16"/>
      <c r="HPG27" s="7"/>
      <c r="HPH27" s="7"/>
      <c r="HPI27" s="13"/>
      <c r="HPJ27" s="8"/>
      <c r="HPK27" s="9"/>
      <c r="HPL27" s="10"/>
      <c r="HPM27" s="9"/>
      <c r="HPN27" s="9"/>
      <c r="HPO27" s="11"/>
      <c r="HPP27" s="12"/>
      <c r="HPQ27" s="13"/>
      <c r="HPR27" s="13"/>
      <c r="HPS27" s="8"/>
      <c r="HPT27" s="14"/>
      <c r="HPU27" s="13"/>
      <c r="HPV27" s="15"/>
      <c r="HPW27" s="9"/>
      <c r="HPX27" s="8"/>
      <c r="HPY27" s="9"/>
      <c r="HPZ27" s="12"/>
      <c r="HQA27" s="16"/>
      <c r="HQB27" s="7"/>
      <c r="HQC27" s="7"/>
      <c r="HQD27" s="13"/>
      <c r="HQE27" s="8"/>
      <c r="HQF27" s="9"/>
      <c r="HQG27" s="10"/>
      <c r="HQH27" s="9"/>
      <c r="HQI27" s="9"/>
      <c r="HQJ27" s="11"/>
      <c r="HQK27" s="12"/>
      <c r="HQL27" s="13"/>
      <c r="HQM27" s="13"/>
      <c r="HQN27" s="8"/>
      <c r="HQO27" s="14"/>
      <c r="HQP27" s="13"/>
      <c r="HQQ27" s="15"/>
      <c r="HQR27" s="9"/>
      <c r="HQS27" s="8"/>
      <c r="HQT27" s="9"/>
      <c r="HQU27" s="12"/>
      <c r="HQV27" s="16"/>
      <c r="HQW27" s="7"/>
      <c r="HQX27" s="7"/>
      <c r="HQY27" s="13"/>
      <c r="HQZ27" s="8"/>
      <c r="HRA27" s="9"/>
      <c r="HRB27" s="10"/>
      <c r="HRC27" s="9"/>
      <c r="HRD27" s="9"/>
      <c r="HRE27" s="11"/>
      <c r="HRF27" s="12"/>
      <c r="HRG27" s="13"/>
      <c r="HRH27" s="13"/>
      <c r="HRI27" s="8"/>
      <c r="HRJ27" s="14"/>
      <c r="HRK27" s="13"/>
      <c r="HRL27" s="15"/>
      <c r="HRM27" s="9"/>
      <c r="HRN27" s="8"/>
      <c r="HRO27" s="9"/>
      <c r="HRP27" s="12"/>
      <c r="HRQ27" s="16"/>
      <c r="HRR27" s="7"/>
      <c r="HRS27" s="7"/>
      <c r="HRT27" s="13"/>
      <c r="HRU27" s="8"/>
      <c r="HRV27" s="9"/>
      <c r="HRW27" s="10"/>
      <c r="HRX27" s="9"/>
      <c r="HRY27" s="9"/>
      <c r="HRZ27" s="11"/>
      <c r="HSA27" s="12"/>
      <c r="HSB27" s="13"/>
      <c r="HSC27" s="13"/>
      <c r="HSD27" s="8"/>
      <c r="HSE27" s="14"/>
      <c r="HSF27" s="13"/>
      <c r="HSG27" s="15"/>
      <c r="HSH27" s="9"/>
      <c r="HSI27" s="8"/>
      <c r="HSJ27" s="9"/>
      <c r="HSK27" s="12"/>
      <c r="HSL27" s="16"/>
      <c r="HSM27" s="7"/>
      <c r="HSN27" s="7"/>
      <c r="HSO27" s="13"/>
      <c r="HSP27" s="8"/>
      <c r="HSQ27" s="9"/>
      <c r="HSR27" s="10"/>
      <c r="HSS27" s="9"/>
      <c r="HST27" s="9"/>
      <c r="HSU27" s="11"/>
      <c r="HSV27" s="12"/>
      <c r="HSW27" s="13"/>
      <c r="HSX27" s="13"/>
      <c r="HSY27" s="8"/>
      <c r="HSZ27" s="14"/>
      <c r="HTA27" s="13"/>
      <c r="HTB27" s="15"/>
      <c r="HTC27" s="9"/>
      <c r="HTD27" s="8"/>
      <c r="HTE27" s="9"/>
      <c r="HTF27" s="12"/>
      <c r="HTG27" s="16"/>
      <c r="HTH27" s="7"/>
      <c r="HTI27" s="7"/>
      <c r="HTJ27" s="13"/>
      <c r="HTK27" s="8"/>
      <c r="HTL27" s="9"/>
      <c r="HTM27" s="10"/>
      <c r="HTN27" s="9"/>
      <c r="HTO27" s="9"/>
      <c r="HTP27" s="11"/>
      <c r="HTQ27" s="12"/>
      <c r="HTR27" s="13"/>
      <c r="HTS27" s="13"/>
      <c r="HTT27" s="8"/>
      <c r="HTU27" s="14"/>
      <c r="HTV27" s="13"/>
      <c r="HTW27" s="15"/>
      <c r="HTX27" s="9"/>
      <c r="HTY27" s="8"/>
      <c r="HTZ27" s="9"/>
      <c r="HUA27" s="12"/>
      <c r="HUB27" s="16"/>
      <c r="HUC27" s="7"/>
      <c r="HUD27" s="7"/>
      <c r="HUE27" s="13"/>
      <c r="HUF27" s="8"/>
      <c r="HUG27" s="9"/>
      <c r="HUH27" s="10"/>
      <c r="HUI27" s="9"/>
      <c r="HUJ27" s="9"/>
      <c r="HUK27" s="11"/>
      <c r="HUL27" s="12"/>
      <c r="HUM27" s="13"/>
      <c r="HUN27" s="13"/>
      <c r="HUO27" s="8"/>
      <c r="HUP27" s="14"/>
      <c r="HUQ27" s="13"/>
      <c r="HUR27" s="15"/>
      <c r="HUS27" s="9"/>
      <c r="HUT27" s="8"/>
      <c r="HUU27" s="9"/>
      <c r="HUV27" s="12"/>
      <c r="HUW27" s="16"/>
      <c r="HUX27" s="7"/>
      <c r="HUY27" s="7"/>
      <c r="HUZ27" s="13"/>
      <c r="HVA27" s="8"/>
      <c r="HVB27" s="9"/>
      <c r="HVC27" s="10"/>
      <c r="HVD27" s="9"/>
      <c r="HVE27" s="9"/>
      <c r="HVF27" s="11"/>
      <c r="HVG27" s="12"/>
      <c r="HVH27" s="13"/>
      <c r="HVI27" s="13"/>
      <c r="HVJ27" s="8"/>
      <c r="HVK27" s="14"/>
      <c r="HVL27" s="13"/>
      <c r="HVM27" s="15"/>
      <c r="HVN27" s="9"/>
      <c r="HVO27" s="8"/>
      <c r="HVP27" s="9"/>
      <c r="HVQ27" s="12"/>
      <c r="HVR27" s="16"/>
      <c r="HVS27" s="7"/>
      <c r="HVT27" s="7"/>
      <c r="HVU27" s="13"/>
      <c r="HVV27" s="8"/>
      <c r="HVW27" s="9"/>
      <c r="HVX27" s="10"/>
      <c r="HVY27" s="9"/>
      <c r="HVZ27" s="9"/>
      <c r="HWA27" s="11"/>
      <c r="HWB27" s="12"/>
      <c r="HWC27" s="13"/>
      <c r="HWD27" s="13"/>
      <c r="HWE27" s="8"/>
      <c r="HWF27" s="14"/>
      <c r="HWG27" s="13"/>
      <c r="HWH27" s="15"/>
      <c r="HWI27" s="9"/>
      <c r="HWJ27" s="8"/>
      <c r="HWK27" s="9"/>
      <c r="HWL27" s="12"/>
      <c r="HWM27" s="16"/>
      <c r="HWN27" s="7"/>
      <c r="HWO27" s="7"/>
      <c r="HWP27" s="13"/>
      <c r="HWQ27" s="8"/>
      <c r="HWR27" s="9"/>
      <c r="HWS27" s="10"/>
      <c r="HWT27" s="9"/>
      <c r="HWU27" s="9"/>
      <c r="HWV27" s="11"/>
      <c r="HWW27" s="12"/>
      <c r="HWX27" s="13"/>
      <c r="HWY27" s="13"/>
      <c r="HWZ27" s="8"/>
      <c r="HXA27" s="14"/>
      <c r="HXB27" s="13"/>
      <c r="HXC27" s="15"/>
      <c r="HXD27" s="9"/>
      <c r="HXE27" s="8"/>
      <c r="HXF27" s="9"/>
      <c r="HXG27" s="12"/>
      <c r="HXH27" s="16"/>
      <c r="HXI27" s="7"/>
      <c r="HXJ27" s="7"/>
      <c r="HXK27" s="13"/>
      <c r="HXL27" s="8"/>
      <c r="HXM27" s="9"/>
      <c r="HXN27" s="10"/>
      <c r="HXO27" s="9"/>
      <c r="HXP27" s="9"/>
      <c r="HXQ27" s="11"/>
      <c r="HXR27" s="12"/>
      <c r="HXS27" s="13"/>
      <c r="HXT27" s="13"/>
      <c r="HXU27" s="8"/>
      <c r="HXV27" s="14"/>
      <c r="HXW27" s="13"/>
      <c r="HXX27" s="15"/>
      <c r="HXY27" s="9"/>
      <c r="HXZ27" s="8"/>
      <c r="HYA27" s="9"/>
      <c r="HYB27" s="12"/>
      <c r="HYC27" s="16"/>
      <c r="HYD27" s="7"/>
      <c r="HYE27" s="7"/>
      <c r="HYF27" s="13"/>
      <c r="HYG27" s="8"/>
      <c r="HYH27" s="9"/>
      <c r="HYI27" s="10"/>
      <c r="HYJ27" s="9"/>
      <c r="HYK27" s="9"/>
      <c r="HYL27" s="11"/>
      <c r="HYM27" s="12"/>
      <c r="HYN27" s="13"/>
      <c r="HYO27" s="13"/>
      <c r="HYP27" s="8"/>
      <c r="HYQ27" s="14"/>
      <c r="HYR27" s="13"/>
      <c r="HYS27" s="15"/>
      <c r="HYT27" s="9"/>
      <c r="HYU27" s="8"/>
      <c r="HYV27" s="9"/>
      <c r="HYW27" s="12"/>
      <c r="HYX27" s="16"/>
      <c r="HYY27" s="7"/>
      <c r="HYZ27" s="7"/>
      <c r="HZA27" s="13"/>
      <c r="HZB27" s="8"/>
      <c r="HZC27" s="9"/>
      <c r="HZD27" s="10"/>
      <c r="HZE27" s="9"/>
      <c r="HZF27" s="9"/>
      <c r="HZG27" s="11"/>
      <c r="HZH27" s="12"/>
      <c r="HZI27" s="13"/>
      <c r="HZJ27" s="13"/>
      <c r="HZK27" s="8"/>
      <c r="HZL27" s="14"/>
      <c r="HZM27" s="13"/>
      <c r="HZN27" s="15"/>
      <c r="HZO27" s="9"/>
      <c r="HZP27" s="8"/>
      <c r="HZQ27" s="9"/>
      <c r="HZR27" s="12"/>
      <c r="HZS27" s="16"/>
      <c r="HZT27" s="7"/>
      <c r="HZU27" s="7"/>
      <c r="HZV27" s="13"/>
      <c r="HZW27" s="8"/>
      <c r="HZX27" s="9"/>
      <c r="HZY27" s="10"/>
      <c r="HZZ27" s="9"/>
      <c r="IAA27" s="9"/>
      <c r="IAB27" s="11"/>
      <c r="IAC27" s="12"/>
      <c r="IAD27" s="13"/>
      <c r="IAE27" s="13"/>
      <c r="IAF27" s="8"/>
      <c r="IAG27" s="14"/>
      <c r="IAH27" s="13"/>
      <c r="IAI27" s="15"/>
      <c r="IAJ27" s="9"/>
      <c r="IAK27" s="8"/>
      <c r="IAL27" s="9"/>
      <c r="IAM27" s="12"/>
      <c r="IAN27" s="16"/>
      <c r="IAO27" s="7"/>
      <c r="IAP27" s="7"/>
      <c r="IAQ27" s="13"/>
      <c r="IAR27" s="8"/>
      <c r="IAS27" s="9"/>
      <c r="IAT27" s="10"/>
      <c r="IAU27" s="9"/>
      <c r="IAV27" s="9"/>
      <c r="IAW27" s="11"/>
      <c r="IAX27" s="12"/>
      <c r="IAY27" s="13"/>
      <c r="IAZ27" s="13"/>
      <c r="IBA27" s="8"/>
      <c r="IBB27" s="14"/>
      <c r="IBC27" s="13"/>
      <c r="IBD27" s="15"/>
      <c r="IBE27" s="9"/>
      <c r="IBF27" s="8"/>
      <c r="IBG27" s="9"/>
      <c r="IBH27" s="12"/>
      <c r="IBI27" s="16"/>
      <c r="IBJ27" s="7"/>
      <c r="IBK27" s="7"/>
      <c r="IBL27" s="13"/>
      <c r="IBM27" s="8"/>
      <c r="IBN27" s="9"/>
      <c r="IBO27" s="10"/>
      <c r="IBP27" s="9"/>
      <c r="IBQ27" s="9"/>
      <c r="IBR27" s="11"/>
      <c r="IBS27" s="12"/>
      <c r="IBT27" s="13"/>
      <c r="IBU27" s="13"/>
      <c r="IBV27" s="8"/>
      <c r="IBW27" s="14"/>
      <c r="IBX27" s="13"/>
      <c r="IBY27" s="15"/>
      <c r="IBZ27" s="9"/>
      <c r="ICA27" s="8"/>
      <c r="ICB27" s="9"/>
      <c r="ICC27" s="12"/>
      <c r="ICD27" s="16"/>
      <c r="ICE27" s="7"/>
      <c r="ICF27" s="7"/>
      <c r="ICG27" s="13"/>
      <c r="ICH27" s="8"/>
      <c r="ICI27" s="9"/>
      <c r="ICJ27" s="10"/>
      <c r="ICK27" s="9"/>
      <c r="ICL27" s="9"/>
      <c r="ICM27" s="11"/>
      <c r="ICN27" s="12"/>
      <c r="ICO27" s="13"/>
      <c r="ICP27" s="13"/>
      <c r="ICQ27" s="8"/>
      <c r="ICR27" s="14"/>
      <c r="ICS27" s="13"/>
      <c r="ICT27" s="15"/>
      <c r="ICU27" s="9"/>
      <c r="ICV27" s="8"/>
      <c r="ICW27" s="9"/>
      <c r="ICX27" s="12"/>
      <c r="ICY27" s="16"/>
      <c r="ICZ27" s="7"/>
      <c r="IDA27" s="7"/>
      <c r="IDB27" s="13"/>
      <c r="IDC27" s="8"/>
      <c r="IDD27" s="9"/>
      <c r="IDE27" s="10"/>
      <c r="IDF27" s="9"/>
      <c r="IDG27" s="9"/>
      <c r="IDH27" s="11"/>
      <c r="IDI27" s="12"/>
      <c r="IDJ27" s="13"/>
      <c r="IDK27" s="13"/>
      <c r="IDL27" s="8"/>
      <c r="IDM27" s="14"/>
      <c r="IDN27" s="13"/>
      <c r="IDO27" s="15"/>
      <c r="IDP27" s="9"/>
      <c r="IDQ27" s="8"/>
      <c r="IDR27" s="9"/>
      <c r="IDS27" s="12"/>
      <c r="IDT27" s="16"/>
      <c r="IDU27" s="7"/>
      <c r="IDV27" s="7"/>
      <c r="IDW27" s="13"/>
      <c r="IDX27" s="8"/>
      <c r="IDY27" s="9"/>
      <c r="IDZ27" s="10"/>
      <c r="IEA27" s="9"/>
      <c r="IEB27" s="9"/>
      <c r="IEC27" s="11"/>
      <c r="IED27" s="12"/>
      <c r="IEE27" s="13"/>
      <c r="IEF27" s="13"/>
      <c r="IEG27" s="8"/>
      <c r="IEH27" s="14"/>
      <c r="IEI27" s="13"/>
      <c r="IEJ27" s="15"/>
      <c r="IEK27" s="9"/>
      <c r="IEL27" s="8"/>
      <c r="IEM27" s="9"/>
      <c r="IEN27" s="12"/>
      <c r="IEO27" s="16"/>
      <c r="IEP27" s="7"/>
      <c r="IEQ27" s="7"/>
      <c r="IER27" s="13"/>
      <c r="IES27" s="8"/>
      <c r="IET27" s="9"/>
      <c r="IEU27" s="10"/>
      <c r="IEV27" s="9"/>
      <c r="IEW27" s="9"/>
      <c r="IEX27" s="11"/>
      <c r="IEY27" s="12"/>
      <c r="IEZ27" s="13"/>
      <c r="IFA27" s="13"/>
      <c r="IFB27" s="8"/>
      <c r="IFC27" s="14"/>
      <c r="IFD27" s="13"/>
      <c r="IFE27" s="15"/>
      <c r="IFF27" s="9"/>
      <c r="IFG27" s="8"/>
      <c r="IFH27" s="9"/>
      <c r="IFI27" s="12"/>
      <c r="IFJ27" s="16"/>
      <c r="IFK27" s="7"/>
      <c r="IFL27" s="7"/>
      <c r="IFM27" s="13"/>
      <c r="IFN27" s="8"/>
      <c r="IFO27" s="9"/>
      <c r="IFP27" s="10"/>
      <c r="IFQ27" s="9"/>
      <c r="IFR27" s="9"/>
      <c r="IFS27" s="11"/>
      <c r="IFT27" s="12"/>
      <c r="IFU27" s="13"/>
      <c r="IFV27" s="13"/>
      <c r="IFW27" s="8"/>
      <c r="IFX27" s="14"/>
      <c r="IFY27" s="13"/>
      <c r="IFZ27" s="15"/>
      <c r="IGA27" s="9"/>
      <c r="IGB27" s="8"/>
      <c r="IGC27" s="9"/>
      <c r="IGD27" s="12"/>
      <c r="IGE27" s="16"/>
      <c r="IGF27" s="7"/>
      <c r="IGG27" s="7"/>
      <c r="IGH27" s="13"/>
      <c r="IGI27" s="8"/>
      <c r="IGJ27" s="9"/>
      <c r="IGK27" s="10"/>
      <c r="IGL27" s="9"/>
      <c r="IGM27" s="9"/>
      <c r="IGN27" s="11"/>
      <c r="IGO27" s="12"/>
      <c r="IGP27" s="13"/>
      <c r="IGQ27" s="13"/>
      <c r="IGR27" s="8"/>
      <c r="IGS27" s="14"/>
      <c r="IGT27" s="13"/>
      <c r="IGU27" s="15"/>
      <c r="IGV27" s="9"/>
      <c r="IGW27" s="8"/>
      <c r="IGX27" s="9"/>
      <c r="IGY27" s="12"/>
      <c r="IGZ27" s="16"/>
      <c r="IHA27" s="7"/>
      <c r="IHB27" s="7"/>
      <c r="IHC27" s="13"/>
      <c r="IHD27" s="8"/>
      <c r="IHE27" s="9"/>
      <c r="IHF27" s="10"/>
      <c r="IHG27" s="9"/>
      <c r="IHH27" s="9"/>
      <c r="IHI27" s="11"/>
      <c r="IHJ27" s="12"/>
      <c r="IHK27" s="13"/>
      <c r="IHL27" s="13"/>
      <c r="IHM27" s="8"/>
      <c r="IHN27" s="14"/>
      <c r="IHO27" s="13"/>
      <c r="IHP27" s="15"/>
      <c r="IHQ27" s="9"/>
      <c r="IHR27" s="8"/>
      <c r="IHS27" s="9"/>
      <c r="IHT27" s="12"/>
      <c r="IHU27" s="16"/>
      <c r="IHV27" s="7"/>
      <c r="IHW27" s="7"/>
      <c r="IHX27" s="13"/>
      <c r="IHY27" s="8"/>
      <c r="IHZ27" s="9"/>
      <c r="IIA27" s="10"/>
      <c r="IIB27" s="9"/>
      <c r="IIC27" s="9"/>
      <c r="IID27" s="11"/>
      <c r="IIE27" s="12"/>
      <c r="IIF27" s="13"/>
      <c r="IIG27" s="13"/>
      <c r="IIH27" s="8"/>
      <c r="III27" s="14"/>
      <c r="IIJ27" s="13"/>
      <c r="IIK27" s="15"/>
      <c r="IIL27" s="9"/>
      <c r="IIM27" s="8"/>
      <c r="IIN27" s="9"/>
      <c r="IIO27" s="12"/>
      <c r="IIP27" s="16"/>
      <c r="IIQ27" s="7"/>
      <c r="IIR27" s="7"/>
      <c r="IIS27" s="13"/>
      <c r="IIT27" s="8"/>
      <c r="IIU27" s="9"/>
      <c r="IIV27" s="10"/>
      <c r="IIW27" s="9"/>
      <c r="IIX27" s="9"/>
      <c r="IIY27" s="11"/>
      <c r="IIZ27" s="12"/>
      <c r="IJA27" s="13"/>
      <c r="IJB27" s="13"/>
      <c r="IJC27" s="8"/>
      <c r="IJD27" s="14"/>
      <c r="IJE27" s="13"/>
      <c r="IJF27" s="15"/>
      <c r="IJG27" s="9"/>
      <c r="IJH27" s="8"/>
      <c r="IJI27" s="9"/>
      <c r="IJJ27" s="12"/>
      <c r="IJK27" s="16"/>
      <c r="IJL27" s="7"/>
      <c r="IJM27" s="7"/>
      <c r="IJN27" s="13"/>
      <c r="IJO27" s="8"/>
      <c r="IJP27" s="9"/>
      <c r="IJQ27" s="10"/>
      <c r="IJR27" s="9"/>
      <c r="IJS27" s="9"/>
      <c r="IJT27" s="11"/>
      <c r="IJU27" s="12"/>
      <c r="IJV27" s="13"/>
      <c r="IJW27" s="13"/>
      <c r="IJX27" s="8"/>
      <c r="IJY27" s="14"/>
      <c r="IJZ27" s="13"/>
      <c r="IKA27" s="15"/>
      <c r="IKB27" s="9"/>
      <c r="IKC27" s="8"/>
      <c r="IKD27" s="9"/>
      <c r="IKE27" s="12"/>
      <c r="IKF27" s="16"/>
      <c r="IKG27" s="7"/>
      <c r="IKH27" s="7"/>
      <c r="IKI27" s="13"/>
      <c r="IKJ27" s="8"/>
      <c r="IKK27" s="9"/>
      <c r="IKL27" s="10"/>
      <c r="IKM27" s="9"/>
      <c r="IKN27" s="9"/>
      <c r="IKO27" s="11"/>
      <c r="IKP27" s="12"/>
      <c r="IKQ27" s="13"/>
      <c r="IKR27" s="13"/>
      <c r="IKS27" s="8"/>
      <c r="IKT27" s="14"/>
      <c r="IKU27" s="13"/>
      <c r="IKV27" s="15"/>
      <c r="IKW27" s="9"/>
      <c r="IKX27" s="8"/>
      <c r="IKY27" s="9"/>
      <c r="IKZ27" s="12"/>
      <c r="ILA27" s="16"/>
      <c r="ILB27" s="7"/>
      <c r="ILC27" s="7"/>
      <c r="ILD27" s="13"/>
      <c r="ILE27" s="8"/>
      <c r="ILF27" s="9"/>
      <c r="ILG27" s="10"/>
      <c r="ILH27" s="9"/>
      <c r="ILI27" s="9"/>
      <c r="ILJ27" s="11"/>
      <c r="ILK27" s="12"/>
      <c r="ILL27" s="13"/>
      <c r="ILM27" s="13"/>
      <c r="ILN27" s="8"/>
      <c r="ILO27" s="14"/>
      <c r="ILP27" s="13"/>
      <c r="ILQ27" s="15"/>
      <c r="ILR27" s="9"/>
      <c r="ILS27" s="8"/>
      <c r="ILT27" s="9"/>
      <c r="ILU27" s="12"/>
      <c r="ILV27" s="16"/>
      <c r="ILW27" s="7"/>
      <c r="ILX27" s="7"/>
      <c r="ILY27" s="13"/>
      <c r="ILZ27" s="8"/>
      <c r="IMA27" s="9"/>
      <c r="IMB27" s="10"/>
      <c r="IMC27" s="9"/>
      <c r="IMD27" s="9"/>
      <c r="IME27" s="11"/>
      <c r="IMF27" s="12"/>
      <c r="IMG27" s="13"/>
      <c r="IMH27" s="13"/>
      <c r="IMI27" s="8"/>
      <c r="IMJ27" s="14"/>
      <c r="IMK27" s="13"/>
      <c r="IML27" s="15"/>
      <c r="IMM27" s="9"/>
      <c r="IMN27" s="8"/>
      <c r="IMO27" s="9"/>
      <c r="IMP27" s="12"/>
      <c r="IMQ27" s="16"/>
      <c r="IMR27" s="7"/>
      <c r="IMS27" s="7"/>
      <c r="IMT27" s="13"/>
      <c r="IMU27" s="8"/>
      <c r="IMV27" s="9"/>
      <c r="IMW27" s="10"/>
      <c r="IMX27" s="9"/>
      <c r="IMY27" s="9"/>
      <c r="IMZ27" s="11"/>
      <c r="INA27" s="12"/>
      <c r="INB27" s="13"/>
      <c r="INC27" s="13"/>
      <c r="IND27" s="8"/>
      <c r="INE27" s="14"/>
      <c r="INF27" s="13"/>
      <c r="ING27" s="15"/>
      <c r="INH27" s="9"/>
      <c r="INI27" s="8"/>
      <c r="INJ27" s="9"/>
      <c r="INK27" s="12"/>
      <c r="INL27" s="16"/>
      <c r="INM27" s="7"/>
      <c r="INN27" s="7"/>
      <c r="INO27" s="13"/>
      <c r="INP27" s="8"/>
      <c r="INQ27" s="9"/>
      <c r="INR27" s="10"/>
      <c r="INS27" s="9"/>
      <c r="INT27" s="9"/>
      <c r="INU27" s="11"/>
      <c r="INV27" s="12"/>
      <c r="INW27" s="13"/>
      <c r="INX27" s="13"/>
      <c r="INY27" s="8"/>
      <c r="INZ27" s="14"/>
      <c r="IOA27" s="13"/>
      <c r="IOB27" s="15"/>
      <c r="IOC27" s="9"/>
      <c r="IOD27" s="8"/>
      <c r="IOE27" s="9"/>
      <c r="IOF27" s="12"/>
      <c r="IOG27" s="16"/>
      <c r="IOH27" s="7"/>
      <c r="IOI27" s="7"/>
      <c r="IOJ27" s="13"/>
      <c r="IOK27" s="8"/>
      <c r="IOL27" s="9"/>
      <c r="IOM27" s="10"/>
      <c r="ION27" s="9"/>
      <c r="IOO27" s="9"/>
      <c r="IOP27" s="11"/>
      <c r="IOQ27" s="12"/>
      <c r="IOR27" s="13"/>
      <c r="IOS27" s="13"/>
      <c r="IOT27" s="8"/>
      <c r="IOU27" s="14"/>
      <c r="IOV27" s="13"/>
      <c r="IOW27" s="15"/>
      <c r="IOX27" s="9"/>
      <c r="IOY27" s="8"/>
      <c r="IOZ27" s="9"/>
      <c r="IPA27" s="12"/>
      <c r="IPB27" s="16"/>
      <c r="IPC27" s="7"/>
      <c r="IPD27" s="7"/>
      <c r="IPE27" s="13"/>
      <c r="IPF27" s="8"/>
      <c r="IPG27" s="9"/>
      <c r="IPH27" s="10"/>
      <c r="IPI27" s="9"/>
      <c r="IPJ27" s="9"/>
      <c r="IPK27" s="11"/>
      <c r="IPL27" s="12"/>
      <c r="IPM27" s="13"/>
      <c r="IPN27" s="13"/>
      <c r="IPO27" s="8"/>
      <c r="IPP27" s="14"/>
      <c r="IPQ27" s="13"/>
      <c r="IPR27" s="15"/>
      <c r="IPS27" s="9"/>
      <c r="IPT27" s="8"/>
      <c r="IPU27" s="9"/>
      <c r="IPV27" s="12"/>
      <c r="IPW27" s="16"/>
      <c r="IPX27" s="7"/>
      <c r="IPY27" s="7"/>
      <c r="IPZ27" s="13"/>
      <c r="IQA27" s="8"/>
      <c r="IQB27" s="9"/>
      <c r="IQC27" s="10"/>
      <c r="IQD27" s="9"/>
      <c r="IQE27" s="9"/>
      <c r="IQF27" s="11"/>
      <c r="IQG27" s="12"/>
      <c r="IQH27" s="13"/>
      <c r="IQI27" s="13"/>
      <c r="IQJ27" s="8"/>
      <c r="IQK27" s="14"/>
      <c r="IQL27" s="13"/>
      <c r="IQM27" s="15"/>
      <c r="IQN27" s="9"/>
      <c r="IQO27" s="8"/>
      <c r="IQP27" s="9"/>
      <c r="IQQ27" s="12"/>
      <c r="IQR27" s="16"/>
      <c r="IQS27" s="7"/>
      <c r="IQT27" s="7"/>
      <c r="IQU27" s="13"/>
      <c r="IQV27" s="8"/>
      <c r="IQW27" s="9"/>
      <c r="IQX27" s="10"/>
      <c r="IQY27" s="9"/>
      <c r="IQZ27" s="9"/>
      <c r="IRA27" s="11"/>
      <c r="IRB27" s="12"/>
      <c r="IRC27" s="13"/>
      <c r="IRD27" s="13"/>
      <c r="IRE27" s="8"/>
      <c r="IRF27" s="14"/>
      <c r="IRG27" s="13"/>
      <c r="IRH27" s="15"/>
      <c r="IRI27" s="9"/>
      <c r="IRJ27" s="8"/>
      <c r="IRK27" s="9"/>
      <c r="IRL27" s="12"/>
      <c r="IRM27" s="16"/>
      <c r="IRN27" s="7"/>
      <c r="IRO27" s="7"/>
      <c r="IRP27" s="13"/>
      <c r="IRQ27" s="8"/>
      <c r="IRR27" s="9"/>
      <c r="IRS27" s="10"/>
      <c r="IRT27" s="9"/>
      <c r="IRU27" s="9"/>
      <c r="IRV27" s="11"/>
      <c r="IRW27" s="12"/>
      <c r="IRX27" s="13"/>
      <c r="IRY27" s="13"/>
      <c r="IRZ27" s="8"/>
      <c r="ISA27" s="14"/>
      <c r="ISB27" s="13"/>
      <c r="ISC27" s="15"/>
      <c r="ISD27" s="9"/>
      <c r="ISE27" s="8"/>
      <c r="ISF27" s="9"/>
      <c r="ISG27" s="12"/>
      <c r="ISH27" s="16"/>
      <c r="ISI27" s="7"/>
      <c r="ISJ27" s="7"/>
      <c r="ISK27" s="13"/>
      <c r="ISL27" s="8"/>
      <c r="ISM27" s="9"/>
      <c r="ISN27" s="10"/>
      <c r="ISO27" s="9"/>
      <c r="ISP27" s="9"/>
      <c r="ISQ27" s="11"/>
      <c r="ISR27" s="12"/>
      <c r="ISS27" s="13"/>
      <c r="IST27" s="13"/>
      <c r="ISU27" s="8"/>
      <c r="ISV27" s="14"/>
      <c r="ISW27" s="13"/>
      <c r="ISX27" s="15"/>
      <c r="ISY27" s="9"/>
      <c r="ISZ27" s="8"/>
      <c r="ITA27" s="9"/>
      <c r="ITB27" s="12"/>
      <c r="ITC27" s="16"/>
      <c r="ITD27" s="7"/>
      <c r="ITE27" s="7"/>
      <c r="ITF27" s="13"/>
      <c r="ITG27" s="8"/>
      <c r="ITH27" s="9"/>
      <c r="ITI27" s="10"/>
      <c r="ITJ27" s="9"/>
      <c r="ITK27" s="9"/>
      <c r="ITL27" s="11"/>
      <c r="ITM27" s="12"/>
      <c r="ITN27" s="13"/>
      <c r="ITO27" s="13"/>
      <c r="ITP27" s="8"/>
      <c r="ITQ27" s="14"/>
      <c r="ITR27" s="13"/>
      <c r="ITS27" s="15"/>
      <c r="ITT27" s="9"/>
      <c r="ITU27" s="8"/>
      <c r="ITV27" s="9"/>
      <c r="ITW27" s="12"/>
      <c r="ITX27" s="16"/>
      <c r="ITY27" s="7"/>
      <c r="ITZ27" s="7"/>
      <c r="IUA27" s="13"/>
      <c r="IUB27" s="8"/>
      <c r="IUC27" s="9"/>
      <c r="IUD27" s="10"/>
      <c r="IUE27" s="9"/>
      <c r="IUF27" s="9"/>
      <c r="IUG27" s="11"/>
      <c r="IUH27" s="12"/>
      <c r="IUI27" s="13"/>
      <c r="IUJ27" s="13"/>
      <c r="IUK27" s="8"/>
      <c r="IUL27" s="14"/>
      <c r="IUM27" s="13"/>
      <c r="IUN27" s="15"/>
      <c r="IUO27" s="9"/>
      <c r="IUP27" s="8"/>
      <c r="IUQ27" s="9"/>
      <c r="IUR27" s="12"/>
      <c r="IUS27" s="16"/>
      <c r="IUT27" s="7"/>
      <c r="IUU27" s="7"/>
      <c r="IUV27" s="13"/>
      <c r="IUW27" s="8"/>
      <c r="IUX27" s="9"/>
      <c r="IUY27" s="10"/>
      <c r="IUZ27" s="9"/>
      <c r="IVA27" s="9"/>
      <c r="IVB27" s="11"/>
      <c r="IVC27" s="12"/>
      <c r="IVD27" s="13"/>
      <c r="IVE27" s="13"/>
      <c r="IVF27" s="8"/>
      <c r="IVG27" s="14"/>
      <c r="IVH27" s="13"/>
      <c r="IVI27" s="15"/>
      <c r="IVJ27" s="9"/>
      <c r="IVK27" s="8"/>
      <c r="IVL27" s="9"/>
      <c r="IVM27" s="12"/>
      <c r="IVN27" s="16"/>
      <c r="IVO27" s="7"/>
      <c r="IVP27" s="7"/>
      <c r="IVQ27" s="13"/>
      <c r="IVR27" s="8"/>
      <c r="IVS27" s="9"/>
      <c r="IVT27" s="10"/>
      <c r="IVU27" s="9"/>
      <c r="IVV27" s="9"/>
      <c r="IVW27" s="11"/>
      <c r="IVX27" s="12"/>
      <c r="IVY27" s="13"/>
      <c r="IVZ27" s="13"/>
      <c r="IWA27" s="8"/>
      <c r="IWB27" s="14"/>
      <c r="IWC27" s="13"/>
      <c r="IWD27" s="15"/>
      <c r="IWE27" s="9"/>
      <c r="IWF27" s="8"/>
      <c r="IWG27" s="9"/>
      <c r="IWH27" s="12"/>
      <c r="IWI27" s="16"/>
      <c r="IWJ27" s="7"/>
      <c r="IWK27" s="7"/>
      <c r="IWL27" s="13"/>
      <c r="IWM27" s="8"/>
      <c r="IWN27" s="9"/>
      <c r="IWO27" s="10"/>
      <c r="IWP27" s="9"/>
      <c r="IWQ27" s="9"/>
      <c r="IWR27" s="11"/>
      <c r="IWS27" s="12"/>
      <c r="IWT27" s="13"/>
      <c r="IWU27" s="13"/>
      <c r="IWV27" s="8"/>
      <c r="IWW27" s="14"/>
      <c r="IWX27" s="13"/>
      <c r="IWY27" s="15"/>
      <c r="IWZ27" s="9"/>
      <c r="IXA27" s="8"/>
      <c r="IXB27" s="9"/>
      <c r="IXC27" s="12"/>
      <c r="IXD27" s="16"/>
      <c r="IXE27" s="7"/>
      <c r="IXF27" s="7"/>
      <c r="IXG27" s="13"/>
      <c r="IXH27" s="8"/>
      <c r="IXI27" s="9"/>
      <c r="IXJ27" s="10"/>
      <c r="IXK27" s="9"/>
      <c r="IXL27" s="9"/>
      <c r="IXM27" s="11"/>
      <c r="IXN27" s="12"/>
      <c r="IXO27" s="13"/>
      <c r="IXP27" s="13"/>
      <c r="IXQ27" s="8"/>
      <c r="IXR27" s="14"/>
      <c r="IXS27" s="13"/>
      <c r="IXT27" s="15"/>
      <c r="IXU27" s="9"/>
      <c r="IXV27" s="8"/>
      <c r="IXW27" s="9"/>
      <c r="IXX27" s="12"/>
      <c r="IXY27" s="16"/>
      <c r="IXZ27" s="7"/>
      <c r="IYA27" s="7"/>
      <c r="IYB27" s="13"/>
      <c r="IYC27" s="8"/>
      <c r="IYD27" s="9"/>
      <c r="IYE27" s="10"/>
      <c r="IYF27" s="9"/>
      <c r="IYG27" s="9"/>
      <c r="IYH27" s="11"/>
      <c r="IYI27" s="12"/>
      <c r="IYJ27" s="13"/>
      <c r="IYK27" s="13"/>
      <c r="IYL27" s="8"/>
      <c r="IYM27" s="14"/>
      <c r="IYN27" s="13"/>
      <c r="IYO27" s="15"/>
      <c r="IYP27" s="9"/>
      <c r="IYQ27" s="8"/>
      <c r="IYR27" s="9"/>
      <c r="IYS27" s="12"/>
      <c r="IYT27" s="16"/>
      <c r="IYU27" s="7"/>
      <c r="IYV27" s="7"/>
      <c r="IYW27" s="13"/>
      <c r="IYX27" s="8"/>
      <c r="IYY27" s="9"/>
      <c r="IYZ27" s="10"/>
      <c r="IZA27" s="9"/>
      <c r="IZB27" s="9"/>
      <c r="IZC27" s="11"/>
      <c r="IZD27" s="12"/>
      <c r="IZE27" s="13"/>
      <c r="IZF27" s="13"/>
      <c r="IZG27" s="8"/>
      <c r="IZH27" s="14"/>
      <c r="IZI27" s="13"/>
      <c r="IZJ27" s="15"/>
      <c r="IZK27" s="9"/>
      <c r="IZL27" s="8"/>
      <c r="IZM27" s="9"/>
      <c r="IZN27" s="12"/>
      <c r="IZO27" s="16"/>
      <c r="IZP27" s="7"/>
      <c r="IZQ27" s="7"/>
      <c r="IZR27" s="13"/>
      <c r="IZS27" s="8"/>
      <c r="IZT27" s="9"/>
      <c r="IZU27" s="10"/>
      <c r="IZV27" s="9"/>
      <c r="IZW27" s="9"/>
      <c r="IZX27" s="11"/>
      <c r="IZY27" s="12"/>
      <c r="IZZ27" s="13"/>
      <c r="JAA27" s="13"/>
      <c r="JAB27" s="8"/>
      <c r="JAC27" s="14"/>
      <c r="JAD27" s="13"/>
      <c r="JAE27" s="15"/>
      <c r="JAF27" s="9"/>
      <c r="JAG27" s="8"/>
      <c r="JAH27" s="9"/>
      <c r="JAI27" s="12"/>
      <c r="JAJ27" s="16"/>
      <c r="JAK27" s="7"/>
      <c r="JAL27" s="7"/>
      <c r="JAM27" s="13"/>
      <c r="JAN27" s="8"/>
      <c r="JAO27" s="9"/>
      <c r="JAP27" s="10"/>
      <c r="JAQ27" s="9"/>
      <c r="JAR27" s="9"/>
      <c r="JAS27" s="11"/>
      <c r="JAT27" s="12"/>
      <c r="JAU27" s="13"/>
      <c r="JAV27" s="13"/>
      <c r="JAW27" s="8"/>
      <c r="JAX27" s="14"/>
      <c r="JAY27" s="13"/>
      <c r="JAZ27" s="15"/>
      <c r="JBA27" s="9"/>
      <c r="JBB27" s="8"/>
      <c r="JBC27" s="9"/>
      <c r="JBD27" s="12"/>
      <c r="JBE27" s="16"/>
      <c r="JBF27" s="7"/>
      <c r="JBG27" s="7"/>
      <c r="JBH27" s="13"/>
      <c r="JBI27" s="8"/>
      <c r="JBJ27" s="9"/>
      <c r="JBK27" s="10"/>
      <c r="JBL27" s="9"/>
      <c r="JBM27" s="9"/>
      <c r="JBN27" s="11"/>
      <c r="JBO27" s="12"/>
      <c r="JBP27" s="13"/>
      <c r="JBQ27" s="13"/>
      <c r="JBR27" s="8"/>
      <c r="JBS27" s="14"/>
      <c r="JBT27" s="13"/>
      <c r="JBU27" s="15"/>
      <c r="JBV27" s="9"/>
      <c r="JBW27" s="8"/>
      <c r="JBX27" s="9"/>
      <c r="JBY27" s="12"/>
      <c r="JBZ27" s="16"/>
      <c r="JCA27" s="7"/>
      <c r="JCB27" s="7"/>
      <c r="JCC27" s="13"/>
      <c r="JCD27" s="8"/>
      <c r="JCE27" s="9"/>
      <c r="JCF27" s="10"/>
      <c r="JCG27" s="9"/>
      <c r="JCH27" s="9"/>
      <c r="JCI27" s="11"/>
      <c r="JCJ27" s="12"/>
      <c r="JCK27" s="13"/>
      <c r="JCL27" s="13"/>
      <c r="JCM27" s="8"/>
      <c r="JCN27" s="14"/>
      <c r="JCO27" s="13"/>
      <c r="JCP27" s="15"/>
      <c r="JCQ27" s="9"/>
      <c r="JCR27" s="8"/>
      <c r="JCS27" s="9"/>
      <c r="JCT27" s="12"/>
      <c r="JCU27" s="16"/>
      <c r="JCV27" s="7"/>
      <c r="JCW27" s="7"/>
      <c r="JCX27" s="13"/>
      <c r="JCY27" s="8"/>
      <c r="JCZ27" s="9"/>
      <c r="JDA27" s="10"/>
      <c r="JDB27" s="9"/>
      <c r="JDC27" s="9"/>
      <c r="JDD27" s="11"/>
      <c r="JDE27" s="12"/>
      <c r="JDF27" s="13"/>
      <c r="JDG27" s="13"/>
      <c r="JDH27" s="8"/>
      <c r="JDI27" s="14"/>
      <c r="JDJ27" s="13"/>
      <c r="JDK27" s="15"/>
      <c r="JDL27" s="9"/>
      <c r="JDM27" s="8"/>
      <c r="JDN27" s="9"/>
      <c r="JDO27" s="12"/>
      <c r="JDP27" s="16"/>
      <c r="JDQ27" s="7"/>
      <c r="JDR27" s="7"/>
      <c r="JDS27" s="13"/>
      <c r="JDT27" s="8"/>
      <c r="JDU27" s="9"/>
      <c r="JDV27" s="10"/>
      <c r="JDW27" s="9"/>
      <c r="JDX27" s="9"/>
      <c r="JDY27" s="11"/>
      <c r="JDZ27" s="12"/>
      <c r="JEA27" s="13"/>
      <c r="JEB27" s="13"/>
      <c r="JEC27" s="8"/>
      <c r="JED27" s="14"/>
      <c r="JEE27" s="13"/>
      <c r="JEF27" s="15"/>
      <c r="JEG27" s="9"/>
      <c r="JEH27" s="8"/>
      <c r="JEI27" s="9"/>
      <c r="JEJ27" s="12"/>
      <c r="JEK27" s="16"/>
      <c r="JEL27" s="7"/>
      <c r="JEM27" s="7"/>
      <c r="JEN27" s="13"/>
      <c r="JEO27" s="8"/>
      <c r="JEP27" s="9"/>
      <c r="JEQ27" s="10"/>
      <c r="JER27" s="9"/>
      <c r="JES27" s="9"/>
      <c r="JET27" s="11"/>
      <c r="JEU27" s="12"/>
      <c r="JEV27" s="13"/>
      <c r="JEW27" s="13"/>
      <c r="JEX27" s="8"/>
      <c r="JEY27" s="14"/>
      <c r="JEZ27" s="13"/>
      <c r="JFA27" s="15"/>
      <c r="JFB27" s="9"/>
      <c r="JFC27" s="8"/>
      <c r="JFD27" s="9"/>
      <c r="JFE27" s="12"/>
      <c r="JFF27" s="16"/>
      <c r="JFG27" s="7"/>
      <c r="JFH27" s="7"/>
      <c r="JFI27" s="13"/>
      <c r="JFJ27" s="8"/>
      <c r="JFK27" s="9"/>
      <c r="JFL27" s="10"/>
      <c r="JFM27" s="9"/>
      <c r="JFN27" s="9"/>
      <c r="JFO27" s="11"/>
      <c r="JFP27" s="12"/>
      <c r="JFQ27" s="13"/>
      <c r="JFR27" s="13"/>
      <c r="JFS27" s="8"/>
      <c r="JFT27" s="14"/>
      <c r="JFU27" s="13"/>
      <c r="JFV27" s="15"/>
      <c r="JFW27" s="9"/>
      <c r="JFX27" s="8"/>
      <c r="JFY27" s="9"/>
      <c r="JFZ27" s="12"/>
      <c r="JGA27" s="16"/>
      <c r="JGB27" s="7"/>
      <c r="JGC27" s="7"/>
      <c r="JGD27" s="13"/>
      <c r="JGE27" s="8"/>
      <c r="JGF27" s="9"/>
      <c r="JGG27" s="10"/>
      <c r="JGH27" s="9"/>
      <c r="JGI27" s="9"/>
      <c r="JGJ27" s="11"/>
      <c r="JGK27" s="12"/>
      <c r="JGL27" s="13"/>
      <c r="JGM27" s="13"/>
      <c r="JGN27" s="8"/>
      <c r="JGO27" s="14"/>
      <c r="JGP27" s="13"/>
      <c r="JGQ27" s="15"/>
      <c r="JGR27" s="9"/>
      <c r="JGS27" s="8"/>
      <c r="JGT27" s="9"/>
      <c r="JGU27" s="12"/>
      <c r="JGV27" s="16"/>
      <c r="JGW27" s="7"/>
      <c r="JGX27" s="7"/>
      <c r="JGY27" s="13"/>
      <c r="JGZ27" s="8"/>
      <c r="JHA27" s="9"/>
      <c r="JHB27" s="10"/>
      <c r="JHC27" s="9"/>
      <c r="JHD27" s="9"/>
      <c r="JHE27" s="11"/>
      <c r="JHF27" s="12"/>
      <c r="JHG27" s="13"/>
      <c r="JHH27" s="13"/>
      <c r="JHI27" s="8"/>
      <c r="JHJ27" s="14"/>
      <c r="JHK27" s="13"/>
      <c r="JHL27" s="15"/>
      <c r="JHM27" s="9"/>
      <c r="JHN27" s="8"/>
      <c r="JHO27" s="9"/>
      <c r="JHP27" s="12"/>
      <c r="JHQ27" s="16"/>
      <c r="JHR27" s="7"/>
      <c r="JHS27" s="7"/>
      <c r="JHT27" s="13"/>
      <c r="JHU27" s="8"/>
      <c r="JHV27" s="9"/>
      <c r="JHW27" s="10"/>
      <c r="JHX27" s="9"/>
      <c r="JHY27" s="9"/>
      <c r="JHZ27" s="11"/>
      <c r="JIA27" s="12"/>
      <c r="JIB27" s="13"/>
      <c r="JIC27" s="13"/>
      <c r="JID27" s="8"/>
      <c r="JIE27" s="14"/>
      <c r="JIF27" s="13"/>
      <c r="JIG27" s="15"/>
      <c r="JIH27" s="9"/>
      <c r="JII27" s="8"/>
      <c r="JIJ27" s="9"/>
      <c r="JIK27" s="12"/>
      <c r="JIL27" s="16"/>
      <c r="JIM27" s="7"/>
      <c r="JIN27" s="7"/>
      <c r="JIO27" s="13"/>
      <c r="JIP27" s="8"/>
      <c r="JIQ27" s="9"/>
      <c r="JIR27" s="10"/>
      <c r="JIS27" s="9"/>
      <c r="JIT27" s="9"/>
      <c r="JIU27" s="11"/>
      <c r="JIV27" s="12"/>
      <c r="JIW27" s="13"/>
      <c r="JIX27" s="13"/>
      <c r="JIY27" s="8"/>
      <c r="JIZ27" s="14"/>
      <c r="JJA27" s="13"/>
      <c r="JJB27" s="15"/>
      <c r="JJC27" s="9"/>
      <c r="JJD27" s="8"/>
      <c r="JJE27" s="9"/>
      <c r="JJF27" s="12"/>
      <c r="JJG27" s="16"/>
      <c r="JJH27" s="7"/>
      <c r="JJI27" s="7"/>
      <c r="JJJ27" s="13"/>
      <c r="JJK27" s="8"/>
      <c r="JJL27" s="9"/>
      <c r="JJM27" s="10"/>
      <c r="JJN27" s="9"/>
      <c r="JJO27" s="9"/>
      <c r="JJP27" s="11"/>
      <c r="JJQ27" s="12"/>
      <c r="JJR27" s="13"/>
      <c r="JJS27" s="13"/>
      <c r="JJT27" s="8"/>
      <c r="JJU27" s="14"/>
      <c r="JJV27" s="13"/>
      <c r="JJW27" s="15"/>
      <c r="JJX27" s="9"/>
      <c r="JJY27" s="8"/>
      <c r="JJZ27" s="9"/>
      <c r="JKA27" s="12"/>
      <c r="JKB27" s="16"/>
      <c r="JKC27" s="7"/>
      <c r="JKD27" s="7"/>
      <c r="JKE27" s="13"/>
      <c r="JKF27" s="8"/>
      <c r="JKG27" s="9"/>
      <c r="JKH27" s="10"/>
      <c r="JKI27" s="9"/>
      <c r="JKJ27" s="9"/>
      <c r="JKK27" s="11"/>
      <c r="JKL27" s="12"/>
      <c r="JKM27" s="13"/>
      <c r="JKN27" s="13"/>
      <c r="JKO27" s="8"/>
      <c r="JKP27" s="14"/>
      <c r="JKQ27" s="13"/>
      <c r="JKR27" s="15"/>
      <c r="JKS27" s="9"/>
      <c r="JKT27" s="8"/>
      <c r="JKU27" s="9"/>
      <c r="JKV27" s="12"/>
      <c r="JKW27" s="16"/>
      <c r="JKX27" s="7"/>
      <c r="JKY27" s="7"/>
      <c r="JKZ27" s="13"/>
      <c r="JLA27" s="8"/>
      <c r="JLB27" s="9"/>
      <c r="JLC27" s="10"/>
      <c r="JLD27" s="9"/>
      <c r="JLE27" s="9"/>
      <c r="JLF27" s="11"/>
      <c r="JLG27" s="12"/>
      <c r="JLH27" s="13"/>
      <c r="JLI27" s="13"/>
      <c r="JLJ27" s="8"/>
      <c r="JLK27" s="14"/>
      <c r="JLL27" s="13"/>
      <c r="JLM27" s="15"/>
      <c r="JLN27" s="9"/>
      <c r="JLO27" s="8"/>
      <c r="JLP27" s="9"/>
      <c r="JLQ27" s="12"/>
      <c r="JLR27" s="16"/>
      <c r="JLS27" s="7"/>
      <c r="JLT27" s="7"/>
      <c r="JLU27" s="13"/>
      <c r="JLV27" s="8"/>
      <c r="JLW27" s="9"/>
      <c r="JLX27" s="10"/>
      <c r="JLY27" s="9"/>
      <c r="JLZ27" s="9"/>
      <c r="JMA27" s="11"/>
      <c r="JMB27" s="12"/>
      <c r="JMC27" s="13"/>
      <c r="JMD27" s="13"/>
      <c r="JME27" s="8"/>
      <c r="JMF27" s="14"/>
      <c r="JMG27" s="13"/>
      <c r="JMH27" s="15"/>
      <c r="JMI27" s="9"/>
      <c r="JMJ27" s="8"/>
      <c r="JMK27" s="9"/>
      <c r="JML27" s="12"/>
      <c r="JMM27" s="16"/>
      <c r="JMN27" s="7"/>
      <c r="JMO27" s="7"/>
      <c r="JMP27" s="13"/>
      <c r="JMQ27" s="8"/>
      <c r="JMR27" s="9"/>
      <c r="JMS27" s="10"/>
      <c r="JMT27" s="9"/>
      <c r="JMU27" s="9"/>
      <c r="JMV27" s="11"/>
      <c r="JMW27" s="12"/>
      <c r="JMX27" s="13"/>
      <c r="JMY27" s="13"/>
      <c r="JMZ27" s="8"/>
      <c r="JNA27" s="14"/>
      <c r="JNB27" s="13"/>
      <c r="JNC27" s="15"/>
      <c r="JND27" s="9"/>
      <c r="JNE27" s="8"/>
      <c r="JNF27" s="9"/>
      <c r="JNG27" s="12"/>
      <c r="JNH27" s="16"/>
      <c r="JNI27" s="7"/>
      <c r="JNJ27" s="7"/>
      <c r="JNK27" s="13"/>
      <c r="JNL27" s="8"/>
      <c r="JNM27" s="9"/>
      <c r="JNN27" s="10"/>
      <c r="JNO27" s="9"/>
      <c r="JNP27" s="9"/>
      <c r="JNQ27" s="11"/>
      <c r="JNR27" s="12"/>
      <c r="JNS27" s="13"/>
      <c r="JNT27" s="13"/>
      <c r="JNU27" s="8"/>
      <c r="JNV27" s="14"/>
      <c r="JNW27" s="13"/>
      <c r="JNX27" s="15"/>
      <c r="JNY27" s="9"/>
      <c r="JNZ27" s="8"/>
      <c r="JOA27" s="9"/>
      <c r="JOB27" s="12"/>
      <c r="JOC27" s="16"/>
      <c r="JOD27" s="7"/>
      <c r="JOE27" s="7"/>
      <c r="JOF27" s="13"/>
      <c r="JOG27" s="8"/>
      <c r="JOH27" s="9"/>
      <c r="JOI27" s="10"/>
      <c r="JOJ27" s="9"/>
      <c r="JOK27" s="9"/>
      <c r="JOL27" s="11"/>
      <c r="JOM27" s="12"/>
      <c r="JON27" s="13"/>
      <c r="JOO27" s="13"/>
      <c r="JOP27" s="8"/>
      <c r="JOQ27" s="14"/>
      <c r="JOR27" s="13"/>
      <c r="JOS27" s="15"/>
      <c r="JOT27" s="9"/>
      <c r="JOU27" s="8"/>
      <c r="JOV27" s="9"/>
      <c r="JOW27" s="12"/>
      <c r="JOX27" s="16"/>
      <c r="JOY27" s="7"/>
      <c r="JOZ27" s="7"/>
      <c r="JPA27" s="13"/>
      <c r="JPB27" s="8"/>
      <c r="JPC27" s="9"/>
      <c r="JPD27" s="10"/>
      <c r="JPE27" s="9"/>
      <c r="JPF27" s="9"/>
      <c r="JPG27" s="11"/>
      <c r="JPH27" s="12"/>
      <c r="JPI27" s="13"/>
      <c r="JPJ27" s="13"/>
      <c r="JPK27" s="8"/>
      <c r="JPL27" s="14"/>
      <c r="JPM27" s="13"/>
      <c r="JPN27" s="15"/>
      <c r="JPO27" s="9"/>
      <c r="JPP27" s="8"/>
      <c r="JPQ27" s="9"/>
      <c r="JPR27" s="12"/>
      <c r="JPS27" s="16"/>
      <c r="JPT27" s="7"/>
      <c r="JPU27" s="7"/>
      <c r="JPV27" s="13"/>
      <c r="JPW27" s="8"/>
      <c r="JPX27" s="9"/>
      <c r="JPY27" s="10"/>
      <c r="JPZ27" s="9"/>
      <c r="JQA27" s="9"/>
      <c r="JQB27" s="11"/>
      <c r="JQC27" s="12"/>
      <c r="JQD27" s="13"/>
      <c r="JQE27" s="13"/>
      <c r="JQF27" s="8"/>
      <c r="JQG27" s="14"/>
      <c r="JQH27" s="13"/>
      <c r="JQI27" s="15"/>
      <c r="JQJ27" s="9"/>
      <c r="JQK27" s="8"/>
      <c r="JQL27" s="9"/>
      <c r="JQM27" s="12"/>
      <c r="JQN27" s="16"/>
      <c r="JQO27" s="7"/>
      <c r="JQP27" s="7"/>
      <c r="JQQ27" s="13"/>
      <c r="JQR27" s="8"/>
      <c r="JQS27" s="9"/>
      <c r="JQT27" s="10"/>
      <c r="JQU27" s="9"/>
      <c r="JQV27" s="9"/>
      <c r="JQW27" s="11"/>
      <c r="JQX27" s="12"/>
      <c r="JQY27" s="13"/>
      <c r="JQZ27" s="13"/>
      <c r="JRA27" s="8"/>
      <c r="JRB27" s="14"/>
      <c r="JRC27" s="13"/>
      <c r="JRD27" s="15"/>
      <c r="JRE27" s="9"/>
      <c r="JRF27" s="8"/>
      <c r="JRG27" s="9"/>
      <c r="JRH27" s="12"/>
      <c r="JRI27" s="16"/>
      <c r="JRJ27" s="7"/>
      <c r="JRK27" s="7"/>
      <c r="JRL27" s="13"/>
      <c r="JRM27" s="8"/>
      <c r="JRN27" s="9"/>
      <c r="JRO27" s="10"/>
      <c r="JRP27" s="9"/>
      <c r="JRQ27" s="9"/>
      <c r="JRR27" s="11"/>
      <c r="JRS27" s="12"/>
      <c r="JRT27" s="13"/>
      <c r="JRU27" s="13"/>
      <c r="JRV27" s="8"/>
      <c r="JRW27" s="14"/>
      <c r="JRX27" s="13"/>
      <c r="JRY27" s="15"/>
      <c r="JRZ27" s="9"/>
      <c r="JSA27" s="8"/>
      <c r="JSB27" s="9"/>
      <c r="JSC27" s="12"/>
      <c r="JSD27" s="16"/>
      <c r="JSE27" s="7"/>
      <c r="JSF27" s="7"/>
      <c r="JSG27" s="13"/>
      <c r="JSH27" s="8"/>
      <c r="JSI27" s="9"/>
      <c r="JSJ27" s="10"/>
      <c r="JSK27" s="9"/>
      <c r="JSL27" s="9"/>
      <c r="JSM27" s="11"/>
      <c r="JSN27" s="12"/>
      <c r="JSO27" s="13"/>
      <c r="JSP27" s="13"/>
      <c r="JSQ27" s="8"/>
      <c r="JSR27" s="14"/>
      <c r="JSS27" s="13"/>
      <c r="JST27" s="15"/>
      <c r="JSU27" s="9"/>
      <c r="JSV27" s="8"/>
      <c r="JSW27" s="9"/>
      <c r="JSX27" s="12"/>
      <c r="JSY27" s="16"/>
      <c r="JSZ27" s="7"/>
      <c r="JTA27" s="7"/>
      <c r="JTB27" s="13"/>
      <c r="JTC27" s="8"/>
      <c r="JTD27" s="9"/>
      <c r="JTE27" s="10"/>
      <c r="JTF27" s="9"/>
      <c r="JTG27" s="9"/>
      <c r="JTH27" s="11"/>
      <c r="JTI27" s="12"/>
      <c r="JTJ27" s="13"/>
      <c r="JTK27" s="13"/>
      <c r="JTL27" s="8"/>
      <c r="JTM27" s="14"/>
      <c r="JTN27" s="13"/>
      <c r="JTO27" s="15"/>
      <c r="JTP27" s="9"/>
      <c r="JTQ27" s="8"/>
      <c r="JTR27" s="9"/>
      <c r="JTS27" s="12"/>
      <c r="JTT27" s="16"/>
      <c r="JTU27" s="7"/>
      <c r="JTV27" s="7"/>
      <c r="JTW27" s="13"/>
      <c r="JTX27" s="8"/>
      <c r="JTY27" s="9"/>
      <c r="JTZ27" s="10"/>
      <c r="JUA27" s="9"/>
      <c r="JUB27" s="9"/>
      <c r="JUC27" s="11"/>
      <c r="JUD27" s="12"/>
      <c r="JUE27" s="13"/>
      <c r="JUF27" s="13"/>
      <c r="JUG27" s="8"/>
      <c r="JUH27" s="14"/>
      <c r="JUI27" s="13"/>
      <c r="JUJ27" s="15"/>
      <c r="JUK27" s="9"/>
      <c r="JUL27" s="8"/>
      <c r="JUM27" s="9"/>
      <c r="JUN27" s="12"/>
      <c r="JUO27" s="16"/>
      <c r="JUP27" s="7"/>
      <c r="JUQ27" s="7"/>
      <c r="JUR27" s="13"/>
      <c r="JUS27" s="8"/>
      <c r="JUT27" s="9"/>
      <c r="JUU27" s="10"/>
      <c r="JUV27" s="9"/>
      <c r="JUW27" s="9"/>
      <c r="JUX27" s="11"/>
      <c r="JUY27" s="12"/>
      <c r="JUZ27" s="13"/>
      <c r="JVA27" s="13"/>
      <c r="JVB27" s="8"/>
      <c r="JVC27" s="14"/>
      <c r="JVD27" s="13"/>
      <c r="JVE27" s="15"/>
      <c r="JVF27" s="9"/>
      <c r="JVG27" s="8"/>
      <c r="JVH27" s="9"/>
      <c r="JVI27" s="12"/>
      <c r="JVJ27" s="16"/>
      <c r="JVK27" s="7"/>
      <c r="JVL27" s="7"/>
      <c r="JVM27" s="13"/>
      <c r="JVN27" s="8"/>
      <c r="JVO27" s="9"/>
      <c r="JVP27" s="10"/>
      <c r="JVQ27" s="9"/>
      <c r="JVR27" s="9"/>
      <c r="JVS27" s="11"/>
      <c r="JVT27" s="12"/>
      <c r="JVU27" s="13"/>
      <c r="JVV27" s="13"/>
      <c r="JVW27" s="8"/>
      <c r="JVX27" s="14"/>
      <c r="JVY27" s="13"/>
      <c r="JVZ27" s="15"/>
      <c r="JWA27" s="9"/>
      <c r="JWB27" s="8"/>
      <c r="JWC27" s="9"/>
      <c r="JWD27" s="12"/>
      <c r="JWE27" s="16"/>
      <c r="JWF27" s="7"/>
      <c r="JWG27" s="7"/>
      <c r="JWH27" s="13"/>
      <c r="JWI27" s="8"/>
      <c r="JWJ27" s="9"/>
      <c r="JWK27" s="10"/>
      <c r="JWL27" s="9"/>
      <c r="JWM27" s="9"/>
      <c r="JWN27" s="11"/>
      <c r="JWO27" s="12"/>
      <c r="JWP27" s="13"/>
      <c r="JWQ27" s="13"/>
      <c r="JWR27" s="8"/>
      <c r="JWS27" s="14"/>
      <c r="JWT27" s="13"/>
      <c r="JWU27" s="15"/>
      <c r="JWV27" s="9"/>
      <c r="JWW27" s="8"/>
      <c r="JWX27" s="9"/>
      <c r="JWY27" s="12"/>
      <c r="JWZ27" s="16"/>
      <c r="JXA27" s="7"/>
      <c r="JXB27" s="7"/>
      <c r="JXC27" s="13"/>
      <c r="JXD27" s="8"/>
      <c r="JXE27" s="9"/>
      <c r="JXF27" s="10"/>
      <c r="JXG27" s="9"/>
      <c r="JXH27" s="9"/>
      <c r="JXI27" s="11"/>
      <c r="JXJ27" s="12"/>
      <c r="JXK27" s="13"/>
      <c r="JXL27" s="13"/>
      <c r="JXM27" s="8"/>
      <c r="JXN27" s="14"/>
      <c r="JXO27" s="13"/>
      <c r="JXP27" s="15"/>
      <c r="JXQ27" s="9"/>
      <c r="JXR27" s="8"/>
      <c r="JXS27" s="9"/>
      <c r="JXT27" s="12"/>
      <c r="JXU27" s="16"/>
      <c r="JXV27" s="7"/>
      <c r="JXW27" s="7"/>
      <c r="JXX27" s="13"/>
      <c r="JXY27" s="8"/>
      <c r="JXZ27" s="9"/>
      <c r="JYA27" s="10"/>
      <c r="JYB27" s="9"/>
      <c r="JYC27" s="9"/>
      <c r="JYD27" s="11"/>
      <c r="JYE27" s="12"/>
      <c r="JYF27" s="13"/>
      <c r="JYG27" s="13"/>
      <c r="JYH27" s="8"/>
      <c r="JYI27" s="14"/>
      <c r="JYJ27" s="13"/>
      <c r="JYK27" s="15"/>
      <c r="JYL27" s="9"/>
      <c r="JYM27" s="8"/>
      <c r="JYN27" s="9"/>
      <c r="JYO27" s="12"/>
      <c r="JYP27" s="16"/>
      <c r="JYQ27" s="7"/>
      <c r="JYR27" s="7"/>
      <c r="JYS27" s="13"/>
      <c r="JYT27" s="8"/>
      <c r="JYU27" s="9"/>
      <c r="JYV27" s="10"/>
      <c r="JYW27" s="9"/>
      <c r="JYX27" s="9"/>
      <c r="JYY27" s="11"/>
      <c r="JYZ27" s="12"/>
      <c r="JZA27" s="13"/>
      <c r="JZB27" s="13"/>
      <c r="JZC27" s="8"/>
      <c r="JZD27" s="14"/>
      <c r="JZE27" s="13"/>
      <c r="JZF27" s="15"/>
      <c r="JZG27" s="9"/>
      <c r="JZH27" s="8"/>
      <c r="JZI27" s="9"/>
      <c r="JZJ27" s="12"/>
      <c r="JZK27" s="16"/>
      <c r="JZL27" s="7"/>
      <c r="JZM27" s="7"/>
      <c r="JZN27" s="13"/>
      <c r="JZO27" s="8"/>
      <c r="JZP27" s="9"/>
      <c r="JZQ27" s="10"/>
      <c r="JZR27" s="9"/>
      <c r="JZS27" s="9"/>
      <c r="JZT27" s="11"/>
      <c r="JZU27" s="12"/>
      <c r="JZV27" s="13"/>
      <c r="JZW27" s="13"/>
      <c r="JZX27" s="8"/>
      <c r="JZY27" s="14"/>
      <c r="JZZ27" s="13"/>
      <c r="KAA27" s="15"/>
      <c r="KAB27" s="9"/>
      <c r="KAC27" s="8"/>
      <c r="KAD27" s="9"/>
      <c r="KAE27" s="12"/>
      <c r="KAF27" s="16"/>
      <c r="KAG27" s="7"/>
      <c r="KAH27" s="7"/>
      <c r="KAI27" s="13"/>
      <c r="KAJ27" s="8"/>
      <c r="KAK27" s="9"/>
      <c r="KAL27" s="10"/>
      <c r="KAM27" s="9"/>
      <c r="KAN27" s="9"/>
      <c r="KAO27" s="11"/>
      <c r="KAP27" s="12"/>
      <c r="KAQ27" s="13"/>
      <c r="KAR27" s="13"/>
      <c r="KAS27" s="8"/>
      <c r="KAT27" s="14"/>
      <c r="KAU27" s="13"/>
      <c r="KAV27" s="15"/>
      <c r="KAW27" s="9"/>
      <c r="KAX27" s="8"/>
      <c r="KAY27" s="9"/>
      <c r="KAZ27" s="12"/>
      <c r="KBA27" s="16"/>
      <c r="KBB27" s="7"/>
      <c r="KBC27" s="7"/>
      <c r="KBD27" s="13"/>
      <c r="KBE27" s="8"/>
      <c r="KBF27" s="9"/>
      <c r="KBG27" s="10"/>
      <c r="KBH27" s="9"/>
      <c r="KBI27" s="9"/>
      <c r="KBJ27" s="11"/>
      <c r="KBK27" s="12"/>
      <c r="KBL27" s="13"/>
      <c r="KBM27" s="13"/>
      <c r="KBN27" s="8"/>
      <c r="KBO27" s="14"/>
      <c r="KBP27" s="13"/>
      <c r="KBQ27" s="15"/>
      <c r="KBR27" s="9"/>
      <c r="KBS27" s="8"/>
      <c r="KBT27" s="9"/>
      <c r="KBU27" s="12"/>
      <c r="KBV27" s="16"/>
      <c r="KBW27" s="7"/>
      <c r="KBX27" s="7"/>
      <c r="KBY27" s="13"/>
      <c r="KBZ27" s="8"/>
      <c r="KCA27" s="9"/>
      <c r="KCB27" s="10"/>
      <c r="KCC27" s="9"/>
      <c r="KCD27" s="9"/>
      <c r="KCE27" s="11"/>
      <c r="KCF27" s="12"/>
      <c r="KCG27" s="13"/>
      <c r="KCH27" s="13"/>
      <c r="KCI27" s="8"/>
      <c r="KCJ27" s="14"/>
      <c r="KCK27" s="13"/>
      <c r="KCL27" s="15"/>
      <c r="KCM27" s="9"/>
      <c r="KCN27" s="8"/>
      <c r="KCO27" s="9"/>
      <c r="KCP27" s="12"/>
      <c r="KCQ27" s="16"/>
      <c r="KCR27" s="7"/>
      <c r="KCS27" s="7"/>
      <c r="KCT27" s="13"/>
      <c r="KCU27" s="8"/>
      <c r="KCV27" s="9"/>
      <c r="KCW27" s="10"/>
      <c r="KCX27" s="9"/>
      <c r="KCY27" s="9"/>
      <c r="KCZ27" s="11"/>
      <c r="KDA27" s="12"/>
      <c r="KDB27" s="13"/>
      <c r="KDC27" s="13"/>
      <c r="KDD27" s="8"/>
      <c r="KDE27" s="14"/>
      <c r="KDF27" s="13"/>
      <c r="KDG27" s="15"/>
      <c r="KDH27" s="9"/>
      <c r="KDI27" s="8"/>
      <c r="KDJ27" s="9"/>
      <c r="KDK27" s="12"/>
      <c r="KDL27" s="16"/>
      <c r="KDM27" s="7"/>
      <c r="KDN27" s="7"/>
      <c r="KDO27" s="13"/>
      <c r="KDP27" s="8"/>
      <c r="KDQ27" s="9"/>
      <c r="KDR27" s="10"/>
      <c r="KDS27" s="9"/>
      <c r="KDT27" s="9"/>
      <c r="KDU27" s="11"/>
      <c r="KDV27" s="12"/>
      <c r="KDW27" s="13"/>
      <c r="KDX27" s="13"/>
      <c r="KDY27" s="8"/>
      <c r="KDZ27" s="14"/>
      <c r="KEA27" s="13"/>
      <c r="KEB27" s="15"/>
      <c r="KEC27" s="9"/>
      <c r="KED27" s="8"/>
      <c r="KEE27" s="9"/>
      <c r="KEF27" s="12"/>
      <c r="KEG27" s="16"/>
      <c r="KEH27" s="7"/>
      <c r="KEI27" s="7"/>
      <c r="KEJ27" s="13"/>
      <c r="KEK27" s="8"/>
      <c r="KEL27" s="9"/>
      <c r="KEM27" s="10"/>
      <c r="KEN27" s="9"/>
      <c r="KEO27" s="9"/>
      <c r="KEP27" s="11"/>
      <c r="KEQ27" s="12"/>
      <c r="KER27" s="13"/>
      <c r="KES27" s="13"/>
      <c r="KET27" s="8"/>
      <c r="KEU27" s="14"/>
      <c r="KEV27" s="13"/>
      <c r="KEW27" s="15"/>
      <c r="KEX27" s="9"/>
      <c r="KEY27" s="8"/>
      <c r="KEZ27" s="9"/>
      <c r="KFA27" s="12"/>
      <c r="KFB27" s="16"/>
      <c r="KFC27" s="7"/>
      <c r="KFD27" s="7"/>
      <c r="KFE27" s="13"/>
      <c r="KFF27" s="8"/>
      <c r="KFG27" s="9"/>
      <c r="KFH27" s="10"/>
      <c r="KFI27" s="9"/>
      <c r="KFJ27" s="9"/>
      <c r="KFK27" s="11"/>
      <c r="KFL27" s="12"/>
      <c r="KFM27" s="13"/>
      <c r="KFN27" s="13"/>
      <c r="KFO27" s="8"/>
      <c r="KFP27" s="14"/>
      <c r="KFQ27" s="13"/>
      <c r="KFR27" s="15"/>
      <c r="KFS27" s="9"/>
      <c r="KFT27" s="8"/>
      <c r="KFU27" s="9"/>
      <c r="KFV27" s="12"/>
      <c r="KFW27" s="16"/>
      <c r="KFX27" s="7"/>
      <c r="KFY27" s="7"/>
      <c r="KFZ27" s="13"/>
      <c r="KGA27" s="8"/>
      <c r="KGB27" s="9"/>
      <c r="KGC27" s="10"/>
      <c r="KGD27" s="9"/>
      <c r="KGE27" s="9"/>
      <c r="KGF27" s="11"/>
      <c r="KGG27" s="12"/>
      <c r="KGH27" s="13"/>
      <c r="KGI27" s="13"/>
      <c r="KGJ27" s="8"/>
      <c r="KGK27" s="14"/>
      <c r="KGL27" s="13"/>
      <c r="KGM27" s="15"/>
      <c r="KGN27" s="9"/>
      <c r="KGO27" s="8"/>
      <c r="KGP27" s="9"/>
      <c r="KGQ27" s="12"/>
      <c r="KGR27" s="16"/>
      <c r="KGS27" s="7"/>
      <c r="KGT27" s="7"/>
      <c r="KGU27" s="13"/>
      <c r="KGV27" s="8"/>
      <c r="KGW27" s="9"/>
      <c r="KGX27" s="10"/>
      <c r="KGY27" s="9"/>
      <c r="KGZ27" s="9"/>
      <c r="KHA27" s="11"/>
      <c r="KHB27" s="12"/>
      <c r="KHC27" s="13"/>
      <c r="KHD27" s="13"/>
      <c r="KHE27" s="8"/>
      <c r="KHF27" s="14"/>
      <c r="KHG27" s="13"/>
      <c r="KHH27" s="15"/>
      <c r="KHI27" s="9"/>
      <c r="KHJ27" s="8"/>
      <c r="KHK27" s="9"/>
      <c r="KHL27" s="12"/>
      <c r="KHM27" s="16"/>
      <c r="KHN27" s="7"/>
      <c r="KHO27" s="7"/>
      <c r="KHP27" s="13"/>
      <c r="KHQ27" s="8"/>
      <c r="KHR27" s="9"/>
      <c r="KHS27" s="10"/>
      <c r="KHT27" s="9"/>
      <c r="KHU27" s="9"/>
      <c r="KHV27" s="11"/>
      <c r="KHW27" s="12"/>
      <c r="KHX27" s="13"/>
      <c r="KHY27" s="13"/>
      <c r="KHZ27" s="8"/>
      <c r="KIA27" s="14"/>
      <c r="KIB27" s="13"/>
      <c r="KIC27" s="15"/>
      <c r="KID27" s="9"/>
      <c r="KIE27" s="8"/>
      <c r="KIF27" s="9"/>
      <c r="KIG27" s="12"/>
      <c r="KIH27" s="16"/>
      <c r="KII27" s="7"/>
      <c r="KIJ27" s="7"/>
      <c r="KIK27" s="13"/>
      <c r="KIL27" s="8"/>
      <c r="KIM27" s="9"/>
      <c r="KIN27" s="10"/>
      <c r="KIO27" s="9"/>
      <c r="KIP27" s="9"/>
      <c r="KIQ27" s="11"/>
      <c r="KIR27" s="12"/>
      <c r="KIS27" s="13"/>
      <c r="KIT27" s="13"/>
      <c r="KIU27" s="8"/>
      <c r="KIV27" s="14"/>
      <c r="KIW27" s="13"/>
      <c r="KIX27" s="15"/>
      <c r="KIY27" s="9"/>
      <c r="KIZ27" s="8"/>
      <c r="KJA27" s="9"/>
      <c r="KJB27" s="12"/>
      <c r="KJC27" s="16"/>
      <c r="KJD27" s="7"/>
      <c r="KJE27" s="7"/>
      <c r="KJF27" s="13"/>
      <c r="KJG27" s="8"/>
      <c r="KJH27" s="9"/>
      <c r="KJI27" s="10"/>
      <c r="KJJ27" s="9"/>
      <c r="KJK27" s="9"/>
      <c r="KJL27" s="11"/>
      <c r="KJM27" s="12"/>
      <c r="KJN27" s="13"/>
      <c r="KJO27" s="13"/>
      <c r="KJP27" s="8"/>
      <c r="KJQ27" s="14"/>
      <c r="KJR27" s="13"/>
      <c r="KJS27" s="15"/>
      <c r="KJT27" s="9"/>
      <c r="KJU27" s="8"/>
      <c r="KJV27" s="9"/>
      <c r="KJW27" s="12"/>
      <c r="KJX27" s="16"/>
      <c r="KJY27" s="7"/>
      <c r="KJZ27" s="7"/>
      <c r="KKA27" s="13"/>
      <c r="KKB27" s="8"/>
      <c r="KKC27" s="9"/>
      <c r="KKD27" s="10"/>
      <c r="KKE27" s="9"/>
      <c r="KKF27" s="9"/>
      <c r="KKG27" s="11"/>
      <c r="KKH27" s="12"/>
      <c r="KKI27" s="13"/>
      <c r="KKJ27" s="13"/>
      <c r="KKK27" s="8"/>
      <c r="KKL27" s="14"/>
      <c r="KKM27" s="13"/>
      <c r="KKN27" s="15"/>
      <c r="KKO27" s="9"/>
      <c r="KKP27" s="8"/>
      <c r="KKQ27" s="9"/>
      <c r="KKR27" s="12"/>
      <c r="KKS27" s="16"/>
      <c r="KKT27" s="7"/>
      <c r="KKU27" s="7"/>
      <c r="KKV27" s="13"/>
      <c r="KKW27" s="8"/>
      <c r="KKX27" s="9"/>
      <c r="KKY27" s="10"/>
      <c r="KKZ27" s="9"/>
      <c r="KLA27" s="9"/>
      <c r="KLB27" s="11"/>
      <c r="KLC27" s="12"/>
      <c r="KLD27" s="13"/>
      <c r="KLE27" s="13"/>
      <c r="KLF27" s="8"/>
      <c r="KLG27" s="14"/>
      <c r="KLH27" s="13"/>
      <c r="KLI27" s="15"/>
      <c r="KLJ27" s="9"/>
      <c r="KLK27" s="8"/>
      <c r="KLL27" s="9"/>
      <c r="KLM27" s="12"/>
      <c r="KLN27" s="16"/>
      <c r="KLO27" s="7"/>
      <c r="KLP27" s="7"/>
      <c r="KLQ27" s="13"/>
      <c r="KLR27" s="8"/>
      <c r="KLS27" s="9"/>
      <c r="KLT27" s="10"/>
      <c r="KLU27" s="9"/>
      <c r="KLV27" s="9"/>
      <c r="KLW27" s="11"/>
      <c r="KLX27" s="12"/>
      <c r="KLY27" s="13"/>
      <c r="KLZ27" s="13"/>
      <c r="KMA27" s="8"/>
      <c r="KMB27" s="14"/>
      <c r="KMC27" s="13"/>
      <c r="KMD27" s="15"/>
      <c r="KME27" s="9"/>
      <c r="KMF27" s="8"/>
      <c r="KMG27" s="9"/>
      <c r="KMH27" s="12"/>
      <c r="KMI27" s="16"/>
      <c r="KMJ27" s="7"/>
      <c r="KMK27" s="7"/>
      <c r="KML27" s="13"/>
      <c r="KMM27" s="8"/>
      <c r="KMN27" s="9"/>
      <c r="KMO27" s="10"/>
      <c r="KMP27" s="9"/>
      <c r="KMQ27" s="9"/>
      <c r="KMR27" s="11"/>
      <c r="KMS27" s="12"/>
      <c r="KMT27" s="13"/>
      <c r="KMU27" s="13"/>
      <c r="KMV27" s="8"/>
      <c r="KMW27" s="14"/>
      <c r="KMX27" s="13"/>
      <c r="KMY27" s="15"/>
      <c r="KMZ27" s="9"/>
      <c r="KNA27" s="8"/>
      <c r="KNB27" s="9"/>
      <c r="KNC27" s="12"/>
      <c r="KND27" s="16"/>
      <c r="KNE27" s="7"/>
      <c r="KNF27" s="7"/>
      <c r="KNG27" s="13"/>
      <c r="KNH27" s="8"/>
      <c r="KNI27" s="9"/>
      <c r="KNJ27" s="10"/>
      <c r="KNK27" s="9"/>
      <c r="KNL27" s="9"/>
      <c r="KNM27" s="11"/>
      <c r="KNN27" s="12"/>
      <c r="KNO27" s="13"/>
      <c r="KNP27" s="13"/>
      <c r="KNQ27" s="8"/>
      <c r="KNR27" s="14"/>
      <c r="KNS27" s="13"/>
      <c r="KNT27" s="15"/>
      <c r="KNU27" s="9"/>
      <c r="KNV27" s="8"/>
      <c r="KNW27" s="9"/>
      <c r="KNX27" s="12"/>
      <c r="KNY27" s="16"/>
      <c r="KNZ27" s="7"/>
      <c r="KOA27" s="7"/>
      <c r="KOB27" s="13"/>
      <c r="KOC27" s="8"/>
      <c r="KOD27" s="9"/>
      <c r="KOE27" s="10"/>
      <c r="KOF27" s="9"/>
      <c r="KOG27" s="9"/>
      <c r="KOH27" s="11"/>
      <c r="KOI27" s="12"/>
      <c r="KOJ27" s="13"/>
      <c r="KOK27" s="13"/>
      <c r="KOL27" s="8"/>
      <c r="KOM27" s="14"/>
      <c r="KON27" s="13"/>
      <c r="KOO27" s="15"/>
      <c r="KOP27" s="9"/>
      <c r="KOQ27" s="8"/>
      <c r="KOR27" s="9"/>
      <c r="KOS27" s="12"/>
      <c r="KOT27" s="16"/>
      <c r="KOU27" s="7"/>
      <c r="KOV27" s="7"/>
      <c r="KOW27" s="13"/>
      <c r="KOX27" s="8"/>
      <c r="KOY27" s="9"/>
      <c r="KOZ27" s="10"/>
      <c r="KPA27" s="9"/>
      <c r="KPB27" s="9"/>
      <c r="KPC27" s="11"/>
      <c r="KPD27" s="12"/>
      <c r="KPE27" s="13"/>
      <c r="KPF27" s="13"/>
      <c r="KPG27" s="8"/>
      <c r="KPH27" s="14"/>
      <c r="KPI27" s="13"/>
      <c r="KPJ27" s="15"/>
      <c r="KPK27" s="9"/>
      <c r="KPL27" s="8"/>
      <c r="KPM27" s="9"/>
      <c r="KPN27" s="12"/>
      <c r="KPO27" s="16"/>
      <c r="KPP27" s="7"/>
      <c r="KPQ27" s="7"/>
      <c r="KPR27" s="13"/>
      <c r="KPS27" s="8"/>
      <c r="KPT27" s="9"/>
      <c r="KPU27" s="10"/>
      <c r="KPV27" s="9"/>
      <c r="KPW27" s="9"/>
      <c r="KPX27" s="11"/>
      <c r="KPY27" s="12"/>
      <c r="KPZ27" s="13"/>
      <c r="KQA27" s="13"/>
      <c r="KQB27" s="8"/>
      <c r="KQC27" s="14"/>
      <c r="KQD27" s="13"/>
      <c r="KQE27" s="15"/>
      <c r="KQF27" s="9"/>
      <c r="KQG27" s="8"/>
      <c r="KQH27" s="9"/>
      <c r="KQI27" s="12"/>
      <c r="KQJ27" s="16"/>
      <c r="KQK27" s="7"/>
      <c r="KQL27" s="7"/>
      <c r="KQM27" s="13"/>
      <c r="KQN27" s="8"/>
      <c r="KQO27" s="9"/>
      <c r="KQP27" s="10"/>
      <c r="KQQ27" s="9"/>
      <c r="KQR27" s="9"/>
      <c r="KQS27" s="11"/>
      <c r="KQT27" s="12"/>
      <c r="KQU27" s="13"/>
      <c r="KQV27" s="13"/>
      <c r="KQW27" s="8"/>
      <c r="KQX27" s="14"/>
      <c r="KQY27" s="13"/>
      <c r="KQZ27" s="15"/>
      <c r="KRA27" s="9"/>
      <c r="KRB27" s="8"/>
      <c r="KRC27" s="9"/>
      <c r="KRD27" s="12"/>
      <c r="KRE27" s="16"/>
      <c r="KRF27" s="7"/>
      <c r="KRG27" s="7"/>
      <c r="KRH27" s="13"/>
      <c r="KRI27" s="8"/>
      <c r="KRJ27" s="9"/>
      <c r="KRK27" s="10"/>
      <c r="KRL27" s="9"/>
      <c r="KRM27" s="9"/>
      <c r="KRN27" s="11"/>
      <c r="KRO27" s="12"/>
      <c r="KRP27" s="13"/>
      <c r="KRQ27" s="13"/>
      <c r="KRR27" s="8"/>
      <c r="KRS27" s="14"/>
      <c r="KRT27" s="13"/>
      <c r="KRU27" s="15"/>
      <c r="KRV27" s="9"/>
      <c r="KRW27" s="8"/>
      <c r="KRX27" s="9"/>
      <c r="KRY27" s="12"/>
      <c r="KRZ27" s="16"/>
      <c r="KSA27" s="7"/>
      <c r="KSB27" s="7"/>
      <c r="KSC27" s="13"/>
      <c r="KSD27" s="8"/>
      <c r="KSE27" s="9"/>
      <c r="KSF27" s="10"/>
      <c r="KSG27" s="9"/>
      <c r="KSH27" s="9"/>
      <c r="KSI27" s="11"/>
      <c r="KSJ27" s="12"/>
      <c r="KSK27" s="13"/>
      <c r="KSL27" s="13"/>
      <c r="KSM27" s="8"/>
      <c r="KSN27" s="14"/>
      <c r="KSO27" s="13"/>
      <c r="KSP27" s="15"/>
      <c r="KSQ27" s="9"/>
      <c r="KSR27" s="8"/>
      <c r="KSS27" s="9"/>
      <c r="KST27" s="12"/>
      <c r="KSU27" s="16"/>
      <c r="KSV27" s="7"/>
      <c r="KSW27" s="7"/>
      <c r="KSX27" s="13"/>
      <c r="KSY27" s="8"/>
      <c r="KSZ27" s="9"/>
      <c r="KTA27" s="10"/>
      <c r="KTB27" s="9"/>
      <c r="KTC27" s="9"/>
      <c r="KTD27" s="11"/>
      <c r="KTE27" s="12"/>
      <c r="KTF27" s="13"/>
      <c r="KTG27" s="13"/>
      <c r="KTH27" s="8"/>
      <c r="KTI27" s="14"/>
      <c r="KTJ27" s="13"/>
      <c r="KTK27" s="15"/>
      <c r="KTL27" s="9"/>
      <c r="KTM27" s="8"/>
      <c r="KTN27" s="9"/>
      <c r="KTO27" s="12"/>
      <c r="KTP27" s="16"/>
      <c r="KTQ27" s="7"/>
      <c r="KTR27" s="7"/>
      <c r="KTS27" s="13"/>
      <c r="KTT27" s="8"/>
      <c r="KTU27" s="9"/>
      <c r="KTV27" s="10"/>
      <c r="KTW27" s="9"/>
      <c r="KTX27" s="9"/>
      <c r="KTY27" s="11"/>
      <c r="KTZ27" s="12"/>
      <c r="KUA27" s="13"/>
      <c r="KUB27" s="13"/>
      <c r="KUC27" s="8"/>
      <c r="KUD27" s="14"/>
      <c r="KUE27" s="13"/>
      <c r="KUF27" s="15"/>
      <c r="KUG27" s="9"/>
      <c r="KUH27" s="8"/>
      <c r="KUI27" s="9"/>
      <c r="KUJ27" s="12"/>
      <c r="KUK27" s="16"/>
      <c r="KUL27" s="7"/>
      <c r="KUM27" s="7"/>
      <c r="KUN27" s="13"/>
      <c r="KUO27" s="8"/>
      <c r="KUP27" s="9"/>
      <c r="KUQ27" s="10"/>
      <c r="KUR27" s="9"/>
      <c r="KUS27" s="9"/>
      <c r="KUT27" s="11"/>
      <c r="KUU27" s="12"/>
      <c r="KUV27" s="13"/>
      <c r="KUW27" s="13"/>
      <c r="KUX27" s="8"/>
      <c r="KUY27" s="14"/>
      <c r="KUZ27" s="13"/>
      <c r="KVA27" s="15"/>
      <c r="KVB27" s="9"/>
      <c r="KVC27" s="8"/>
      <c r="KVD27" s="9"/>
      <c r="KVE27" s="12"/>
      <c r="KVF27" s="16"/>
      <c r="KVG27" s="7"/>
      <c r="KVH27" s="7"/>
      <c r="KVI27" s="13"/>
      <c r="KVJ27" s="8"/>
      <c r="KVK27" s="9"/>
      <c r="KVL27" s="10"/>
      <c r="KVM27" s="9"/>
      <c r="KVN27" s="9"/>
      <c r="KVO27" s="11"/>
      <c r="KVP27" s="12"/>
      <c r="KVQ27" s="13"/>
      <c r="KVR27" s="13"/>
      <c r="KVS27" s="8"/>
      <c r="KVT27" s="14"/>
      <c r="KVU27" s="13"/>
      <c r="KVV27" s="15"/>
      <c r="KVW27" s="9"/>
      <c r="KVX27" s="8"/>
      <c r="KVY27" s="9"/>
      <c r="KVZ27" s="12"/>
      <c r="KWA27" s="16"/>
      <c r="KWB27" s="7"/>
      <c r="KWC27" s="7"/>
      <c r="KWD27" s="13"/>
      <c r="KWE27" s="8"/>
      <c r="KWF27" s="9"/>
      <c r="KWG27" s="10"/>
      <c r="KWH27" s="9"/>
      <c r="KWI27" s="9"/>
      <c r="KWJ27" s="11"/>
      <c r="KWK27" s="12"/>
      <c r="KWL27" s="13"/>
      <c r="KWM27" s="13"/>
      <c r="KWN27" s="8"/>
      <c r="KWO27" s="14"/>
      <c r="KWP27" s="13"/>
      <c r="KWQ27" s="15"/>
      <c r="KWR27" s="9"/>
      <c r="KWS27" s="8"/>
      <c r="KWT27" s="9"/>
      <c r="KWU27" s="12"/>
      <c r="KWV27" s="16"/>
      <c r="KWW27" s="7"/>
      <c r="KWX27" s="7"/>
      <c r="KWY27" s="13"/>
      <c r="KWZ27" s="8"/>
      <c r="KXA27" s="9"/>
      <c r="KXB27" s="10"/>
      <c r="KXC27" s="9"/>
      <c r="KXD27" s="9"/>
      <c r="KXE27" s="11"/>
      <c r="KXF27" s="12"/>
      <c r="KXG27" s="13"/>
      <c r="KXH27" s="13"/>
      <c r="KXI27" s="8"/>
      <c r="KXJ27" s="14"/>
      <c r="KXK27" s="13"/>
      <c r="KXL27" s="15"/>
      <c r="KXM27" s="9"/>
      <c r="KXN27" s="8"/>
      <c r="KXO27" s="9"/>
      <c r="KXP27" s="12"/>
      <c r="KXQ27" s="16"/>
      <c r="KXR27" s="7"/>
      <c r="KXS27" s="7"/>
      <c r="KXT27" s="13"/>
      <c r="KXU27" s="8"/>
      <c r="KXV27" s="9"/>
      <c r="KXW27" s="10"/>
      <c r="KXX27" s="9"/>
      <c r="KXY27" s="9"/>
      <c r="KXZ27" s="11"/>
      <c r="KYA27" s="12"/>
      <c r="KYB27" s="13"/>
      <c r="KYC27" s="13"/>
      <c r="KYD27" s="8"/>
      <c r="KYE27" s="14"/>
      <c r="KYF27" s="13"/>
      <c r="KYG27" s="15"/>
      <c r="KYH27" s="9"/>
      <c r="KYI27" s="8"/>
      <c r="KYJ27" s="9"/>
      <c r="KYK27" s="12"/>
      <c r="KYL27" s="16"/>
      <c r="KYM27" s="7"/>
      <c r="KYN27" s="7"/>
      <c r="KYO27" s="13"/>
      <c r="KYP27" s="8"/>
      <c r="KYQ27" s="9"/>
      <c r="KYR27" s="10"/>
      <c r="KYS27" s="9"/>
      <c r="KYT27" s="9"/>
      <c r="KYU27" s="11"/>
      <c r="KYV27" s="12"/>
      <c r="KYW27" s="13"/>
      <c r="KYX27" s="13"/>
      <c r="KYY27" s="8"/>
      <c r="KYZ27" s="14"/>
      <c r="KZA27" s="13"/>
      <c r="KZB27" s="15"/>
      <c r="KZC27" s="9"/>
      <c r="KZD27" s="8"/>
      <c r="KZE27" s="9"/>
      <c r="KZF27" s="12"/>
      <c r="KZG27" s="16"/>
      <c r="KZH27" s="7"/>
      <c r="KZI27" s="7"/>
      <c r="KZJ27" s="13"/>
      <c r="KZK27" s="8"/>
      <c r="KZL27" s="9"/>
      <c r="KZM27" s="10"/>
      <c r="KZN27" s="9"/>
      <c r="KZO27" s="9"/>
      <c r="KZP27" s="11"/>
      <c r="KZQ27" s="12"/>
      <c r="KZR27" s="13"/>
      <c r="KZS27" s="13"/>
      <c r="KZT27" s="8"/>
      <c r="KZU27" s="14"/>
      <c r="KZV27" s="13"/>
      <c r="KZW27" s="15"/>
      <c r="KZX27" s="9"/>
      <c r="KZY27" s="8"/>
      <c r="KZZ27" s="9"/>
      <c r="LAA27" s="12"/>
      <c r="LAB27" s="16"/>
      <c r="LAC27" s="7"/>
      <c r="LAD27" s="7"/>
      <c r="LAE27" s="13"/>
      <c r="LAF27" s="8"/>
      <c r="LAG27" s="9"/>
      <c r="LAH27" s="10"/>
      <c r="LAI27" s="9"/>
      <c r="LAJ27" s="9"/>
      <c r="LAK27" s="11"/>
      <c r="LAL27" s="12"/>
      <c r="LAM27" s="13"/>
      <c r="LAN27" s="13"/>
      <c r="LAO27" s="8"/>
      <c r="LAP27" s="14"/>
      <c r="LAQ27" s="13"/>
      <c r="LAR27" s="15"/>
      <c r="LAS27" s="9"/>
      <c r="LAT27" s="8"/>
      <c r="LAU27" s="9"/>
      <c r="LAV27" s="12"/>
      <c r="LAW27" s="16"/>
      <c r="LAX27" s="7"/>
      <c r="LAY27" s="7"/>
      <c r="LAZ27" s="13"/>
      <c r="LBA27" s="8"/>
      <c r="LBB27" s="9"/>
      <c r="LBC27" s="10"/>
      <c r="LBD27" s="9"/>
      <c r="LBE27" s="9"/>
      <c r="LBF27" s="11"/>
      <c r="LBG27" s="12"/>
      <c r="LBH27" s="13"/>
      <c r="LBI27" s="13"/>
      <c r="LBJ27" s="8"/>
      <c r="LBK27" s="14"/>
      <c r="LBL27" s="13"/>
      <c r="LBM27" s="15"/>
      <c r="LBN27" s="9"/>
      <c r="LBO27" s="8"/>
      <c r="LBP27" s="9"/>
      <c r="LBQ27" s="12"/>
      <c r="LBR27" s="16"/>
      <c r="LBS27" s="7"/>
      <c r="LBT27" s="7"/>
      <c r="LBU27" s="13"/>
      <c r="LBV27" s="8"/>
      <c r="LBW27" s="9"/>
      <c r="LBX27" s="10"/>
      <c r="LBY27" s="9"/>
      <c r="LBZ27" s="9"/>
      <c r="LCA27" s="11"/>
      <c r="LCB27" s="12"/>
      <c r="LCC27" s="13"/>
      <c r="LCD27" s="13"/>
      <c r="LCE27" s="8"/>
      <c r="LCF27" s="14"/>
      <c r="LCG27" s="13"/>
      <c r="LCH27" s="15"/>
      <c r="LCI27" s="9"/>
      <c r="LCJ27" s="8"/>
      <c r="LCK27" s="9"/>
      <c r="LCL27" s="12"/>
      <c r="LCM27" s="16"/>
      <c r="LCN27" s="7"/>
      <c r="LCO27" s="7"/>
      <c r="LCP27" s="13"/>
      <c r="LCQ27" s="8"/>
      <c r="LCR27" s="9"/>
      <c r="LCS27" s="10"/>
      <c r="LCT27" s="9"/>
      <c r="LCU27" s="9"/>
      <c r="LCV27" s="11"/>
      <c r="LCW27" s="12"/>
      <c r="LCX27" s="13"/>
      <c r="LCY27" s="13"/>
      <c r="LCZ27" s="8"/>
      <c r="LDA27" s="14"/>
      <c r="LDB27" s="13"/>
      <c r="LDC27" s="15"/>
      <c r="LDD27" s="9"/>
      <c r="LDE27" s="8"/>
      <c r="LDF27" s="9"/>
      <c r="LDG27" s="12"/>
      <c r="LDH27" s="16"/>
      <c r="LDI27" s="7"/>
      <c r="LDJ27" s="7"/>
      <c r="LDK27" s="13"/>
      <c r="LDL27" s="8"/>
      <c r="LDM27" s="9"/>
      <c r="LDN27" s="10"/>
      <c r="LDO27" s="9"/>
      <c r="LDP27" s="9"/>
      <c r="LDQ27" s="11"/>
      <c r="LDR27" s="12"/>
      <c r="LDS27" s="13"/>
      <c r="LDT27" s="13"/>
      <c r="LDU27" s="8"/>
      <c r="LDV27" s="14"/>
      <c r="LDW27" s="13"/>
      <c r="LDX27" s="15"/>
      <c r="LDY27" s="9"/>
      <c r="LDZ27" s="8"/>
      <c r="LEA27" s="9"/>
      <c r="LEB27" s="12"/>
      <c r="LEC27" s="16"/>
      <c r="LED27" s="7"/>
      <c r="LEE27" s="7"/>
      <c r="LEF27" s="13"/>
      <c r="LEG27" s="8"/>
      <c r="LEH27" s="9"/>
      <c r="LEI27" s="10"/>
      <c r="LEJ27" s="9"/>
      <c r="LEK27" s="9"/>
      <c r="LEL27" s="11"/>
      <c r="LEM27" s="12"/>
      <c r="LEN27" s="13"/>
      <c r="LEO27" s="13"/>
      <c r="LEP27" s="8"/>
      <c r="LEQ27" s="14"/>
      <c r="LER27" s="13"/>
      <c r="LES27" s="15"/>
      <c r="LET27" s="9"/>
      <c r="LEU27" s="8"/>
      <c r="LEV27" s="9"/>
      <c r="LEW27" s="12"/>
      <c r="LEX27" s="16"/>
      <c r="LEY27" s="7"/>
      <c r="LEZ27" s="7"/>
      <c r="LFA27" s="13"/>
      <c r="LFB27" s="8"/>
      <c r="LFC27" s="9"/>
      <c r="LFD27" s="10"/>
      <c r="LFE27" s="9"/>
      <c r="LFF27" s="9"/>
      <c r="LFG27" s="11"/>
      <c r="LFH27" s="12"/>
      <c r="LFI27" s="13"/>
      <c r="LFJ27" s="13"/>
      <c r="LFK27" s="8"/>
      <c r="LFL27" s="14"/>
      <c r="LFM27" s="13"/>
      <c r="LFN27" s="15"/>
      <c r="LFO27" s="9"/>
      <c r="LFP27" s="8"/>
      <c r="LFQ27" s="9"/>
      <c r="LFR27" s="12"/>
      <c r="LFS27" s="16"/>
      <c r="LFT27" s="7"/>
      <c r="LFU27" s="7"/>
      <c r="LFV27" s="13"/>
      <c r="LFW27" s="8"/>
      <c r="LFX27" s="9"/>
      <c r="LFY27" s="10"/>
      <c r="LFZ27" s="9"/>
      <c r="LGA27" s="9"/>
      <c r="LGB27" s="11"/>
      <c r="LGC27" s="12"/>
      <c r="LGD27" s="13"/>
      <c r="LGE27" s="13"/>
      <c r="LGF27" s="8"/>
      <c r="LGG27" s="14"/>
      <c r="LGH27" s="13"/>
      <c r="LGI27" s="15"/>
      <c r="LGJ27" s="9"/>
      <c r="LGK27" s="8"/>
      <c r="LGL27" s="9"/>
      <c r="LGM27" s="12"/>
      <c r="LGN27" s="16"/>
      <c r="LGO27" s="7"/>
      <c r="LGP27" s="7"/>
      <c r="LGQ27" s="13"/>
      <c r="LGR27" s="8"/>
      <c r="LGS27" s="9"/>
      <c r="LGT27" s="10"/>
      <c r="LGU27" s="9"/>
      <c r="LGV27" s="9"/>
      <c r="LGW27" s="11"/>
      <c r="LGX27" s="12"/>
      <c r="LGY27" s="13"/>
      <c r="LGZ27" s="13"/>
      <c r="LHA27" s="8"/>
      <c r="LHB27" s="14"/>
      <c r="LHC27" s="13"/>
      <c r="LHD27" s="15"/>
      <c r="LHE27" s="9"/>
      <c r="LHF27" s="8"/>
      <c r="LHG27" s="9"/>
      <c r="LHH27" s="12"/>
      <c r="LHI27" s="16"/>
      <c r="LHJ27" s="7"/>
      <c r="LHK27" s="7"/>
      <c r="LHL27" s="13"/>
      <c r="LHM27" s="8"/>
      <c r="LHN27" s="9"/>
      <c r="LHO27" s="10"/>
      <c r="LHP27" s="9"/>
      <c r="LHQ27" s="9"/>
      <c r="LHR27" s="11"/>
      <c r="LHS27" s="12"/>
      <c r="LHT27" s="13"/>
      <c r="LHU27" s="13"/>
      <c r="LHV27" s="8"/>
      <c r="LHW27" s="14"/>
      <c r="LHX27" s="13"/>
      <c r="LHY27" s="15"/>
      <c r="LHZ27" s="9"/>
      <c r="LIA27" s="8"/>
      <c r="LIB27" s="9"/>
      <c r="LIC27" s="12"/>
      <c r="LID27" s="16"/>
      <c r="LIE27" s="7"/>
      <c r="LIF27" s="7"/>
      <c r="LIG27" s="13"/>
      <c r="LIH27" s="8"/>
      <c r="LII27" s="9"/>
      <c r="LIJ27" s="10"/>
      <c r="LIK27" s="9"/>
      <c r="LIL27" s="9"/>
      <c r="LIM27" s="11"/>
      <c r="LIN27" s="12"/>
      <c r="LIO27" s="13"/>
      <c r="LIP27" s="13"/>
      <c r="LIQ27" s="8"/>
      <c r="LIR27" s="14"/>
      <c r="LIS27" s="13"/>
      <c r="LIT27" s="15"/>
      <c r="LIU27" s="9"/>
      <c r="LIV27" s="8"/>
      <c r="LIW27" s="9"/>
      <c r="LIX27" s="12"/>
      <c r="LIY27" s="16"/>
      <c r="LIZ27" s="7"/>
      <c r="LJA27" s="7"/>
      <c r="LJB27" s="13"/>
      <c r="LJC27" s="8"/>
      <c r="LJD27" s="9"/>
      <c r="LJE27" s="10"/>
      <c r="LJF27" s="9"/>
      <c r="LJG27" s="9"/>
      <c r="LJH27" s="11"/>
      <c r="LJI27" s="12"/>
      <c r="LJJ27" s="13"/>
      <c r="LJK27" s="13"/>
      <c r="LJL27" s="8"/>
      <c r="LJM27" s="14"/>
      <c r="LJN27" s="13"/>
      <c r="LJO27" s="15"/>
      <c r="LJP27" s="9"/>
      <c r="LJQ27" s="8"/>
      <c r="LJR27" s="9"/>
      <c r="LJS27" s="12"/>
      <c r="LJT27" s="16"/>
      <c r="LJU27" s="7"/>
      <c r="LJV27" s="7"/>
      <c r="LJW27" s="13"/>
      <c r="LJX27" s="8"/>
      <c r="LJY27" s="9"/>
      <c r="LJZ27" s="10"/>
      <c r="LKA27" s="9"/>
      <c r="LKB27" s="9"/>
      <c r="LKC27" s="11"/>
      <c r="LKD27" s="12"/>
      <c r="LKE27" s="13"/>
      <c r="LKF27" s="13"/>
      <c r="LKG27" s="8"/>
      <c r="LKH27" s="14"/>
      <c r="LKI27" s="13"/>
      <c r="LKJ27" s="15"/>
      <c r="LKK27" s="9"/>
      <c r="LKL27" s="8"/>
      <c r="LKM27" s="9"/>
      <c r="LKN27" s="12"/>
      <c r="LKO27" s="16"/>
      <c r="LKP27" s="7"/>
      <c r="LKQ27" s="7"/>
      <c r="LKR27" s="13"/>
      <c r="LKS27" s="8"/>
      <c r="LKT27" s="9"/>
      <c r="LKU27" s="10"/>
      <c r="LKV27" s="9"/>
      <c r="LKW27" s="9"/>
      <c r="LKX27" s="11"/>
      <c r="LKY27" s="12"/>
      <c r="LKZ27" s="13"/>
      <c r="LLA27" s="13"/>
      <c r="LLB27" s="8"/>
      <c r="LLC27" s="14"/>
      <c r="LLD27" s="13"/>
      <c r="LLE27" s="15"/>
      <c r="LLF27" s="9"/>
      <c r="LLG27" s="8"/>
      <c r="LLH27" s="9"/>
      <c r="LLI27" s="12"/>
      <c r="LLJ27" s="16"/>
      <c r="LLK27" s="7"/>
      <c r="LLL27" s="7"/>
      <c r="LLM27" s="13"/>
      <c r="LLN27" s="8"/>
      <c r="LLO27" s="9"/>
      <c r="LLP27" s="10"/>
      <c r="LLQ27" s="9"/>
      <c r="LLR27" s="9"/>
      <c r="LLS27" s="11"/>
      <c r="LLT27" s="12"/>
      <c r="LLU27" s="13"/>
      <c r="LLV27" s="13"/>
      <c r="LLW27" s="8"/>
      <c r="LLX27" s="14"/>
      <c r="LLY27" s="13"/>
      <c r="LLZ27" s="15"/>
      <c r="LMA27" s="9"/>
      <c r="LMB27" s="8"/>
      <c r="LMC27" s="9"/>
      <c r="LMD27" s="12"/>
      <c r="LME27" s="16"/>
      <c r="LMF27" s="7"/>
      <c r="LMG27" s="7"/>
      <c r="LMH27" s="13"/>
      <c r="LMI27" s="8"/>
      <c r="LMJ27" s="9"/>
      <c r="LMK27" s="10"/>
      <c r="LML27" s="9"/>
      <c r="LMM27" s="9"/>
      <c r="LMN27" s="11"/>
      <c r="LMO27" s="12"/>
      <c r="LMP27" s="13"/>
      <c r="LMQ27" s="13"/>
      <c r="LMR27" s="8"/>
      <c r="LMS27" s="14"/>
      <c r="LMT27" s="13"/>
      <c r="LMU27" s="15"/>
      <c r="LMV27" s="9"/>
      <c r="LMW27" s="8"/>
      <c r="LMX27" s="9"/>
      <c r="LMY27" s="12"/>
      <c r="LMZ27" s="16"/>
      <c r="LNA27" s="7"/>
      <c r="LNB27" s="7"/>
      <c r="LNC27" s="13"/>
      <c r="LND27" s="8"/>
      <c r="LNE27" s="9"/>
      <c r="LNF27" s="10"/>
      <c r="LNG27" s="9"/>
      <c r="LNH27" s="9"/>
      <c r="LNI27" s="11"/>
      <c r="LNJ27" s="12"/>
      <c r="LNK27" s="13"/>
      <c r="LNL27" s="13"/>
      <c r="LNM27" s="8"/>
      <c r="LNN27" s="14"/>
      <c r="LNO27" s="13"/>
      <c r="LNP27" s="15"/>
      <c r="LNQ27" s="9"/>
      <c r="LNR27" s="8"/>
      <c r="LNS27" s="9"/>
      <c r="LNT27" s="12"/>
      <c r="LNU27" s="16"/>
      <c r="LNV27" s="7"/>
      <c r="LNW27" s="7"/>
      <c r="LNX27" s="13"/>
      <c r="LNY27" s="8"/>
      <c r="LNZ27" s="9"/>
      <c r="LOA27" s="10"/>
      <c r="LOB27" s="9"/>
      <c r="LOC27" s="9"/>
      <c r="LOD27" s="11"/>
      <c r="LOE27" s="12"/>
      <c r="LOF27" s="13"/>
      <c r="LOG27" s="13"/>
      <c r="LOH27" s="8"/>
      <c r="LOI27" s="14"/>
      <c r="LOJ27" s="13"/>
      <c r="LOK27" s="15"/>
      <c r="LOL27" s="9"/>
      <c r="LOM27" s="8"/>
      <c r="LON27" s="9"/>
      <c r="LOO27" s="12"/>
      <c r="LOP27" s="16"/>
      <c r="LOQ27" s="7"/>
      <c r="LOR27" s="7"/>
      <c r="LOS27" s="13"/>
      <c r="LOT27" s="8"/>
      <c r="LOU27" s="9"/>
      <c r="LOV27" s="10"/>
      <c r="LOW27" s="9"/>
      <c r="LOX27" s="9"/>
      <c r="LOY27" s="11"/>
      <c r="LOZ27" s="12"/>
      <c r="LPA27" s="13"/>
      <c r="LPB27" s="13"/>
      <c r="LPC27" s="8"/>
      <c r="LPD27" s="14"/>
      <c r="LPE27" s="13"/>
      <c r="LPF27" s="15"/>
      <c r="LPG27" s="9"/>
      <c r="LPH27" s="8"/>
      <c r="LPI27" s="9"/>
      <c r="LPJ27" s="12"/>
      <c r="LPK27" s="16"/>
      <c r="LPL27" s="7"/>
      <c r="LPM27" s="7"/>
      <c r="LPN27" s="13"/>
      <c r="LPO27" s="8"/>
      <c r="LPP27" s="9"/>
      <c r="LPQ27" s="10"/>
      <c r="LPR27" s="9"/>
      <c r="LPS27" s="9"/>
      <c r="LPT27" s="11"/>
      <c r="LPU27" s="12"/>
      <c r="LPV27" s="13"/>
      <c r="LPW27" s="13"/>
      <c r="LPX27" s="8"/>
      <c r="LPY27" s="14"/>
      <c r="LPZ27" s="13"/>
      <c r="LQA27" s="15"/>
      <c r="LQB27" s="9"/>
      <c r="LQC27" s="8"/>
      <c r="LQD27" s="9"/>
      <c r="LQE27" s="12"/>
      <c r="LQF27" s="16"/>
      <c r="LQG27" s="7"/>
      <c r="LQH27" s="7"/>
      <c r="LQI27" s="13"/>
      <c r="LQJ27" s="8"/>
      <c r="LQK27" s="9"/>
      <c r="LQL27" s="10"/>
      <c r="LQM27" s="9"/>
      <c r="LQN27" s="9"/>
      <c r="LQO27" s="11"/>
      <c r="LQP27" s="12"/>
      <c r="LQQ27" s="13"/>
      <c r="LQR27" s="13"/>
      <c r="LQS27" s="8"/>
      <c r="LQT27" s="14"/>
      <c r="LQU27" s="13"/>
      <c r="LQV27" s="15"/>
      <c r="LQW27" s="9"/>
      <c r="LQX27" s="8"/>
      <c r="LQY27" s="9"/>
      <c r="LQZ27" s="12"/>
      <c r="LRA27" s="16"/>
      <c r="LRB27" s="7"/>
      <c r="LRC27" s="7"/>
      <c r="LRD27" s="13"/>
      <c r="LRE27" s="8"/>
      <c r="LRF27" s="9"/>
      <c r="LRG27" s="10"/>
      <c r="LRH27" s="9"/>
      <c r="LRI27" s="9"/>
      <c r="LRJ27" s="11"/>
      <c r="LRK27" s="12"/>
      <c r="LRL27" s="13"/>
      <c r="LRM27" s="13"/>
      <c r="LRN27" s="8"/>
      <c r="LRO27" s="14"/>
      <c r="LRP27" s="13"/>
      <c r="LRQ27" s="15"/>
      <c r="LRR27" s="9"/>
      <c r="LRS27" s="8"/>
      <c r="LRT27" s="9"/>
      <c r="LRU27" s="12"/>
      <c r="LRV27" s="16"/>
      <c r="LRW27" s="7"/>
      <c r="LRX27" s="7"/>
      <c r="LRY27" s="13"/>
      <c r="LRZ27" s="8"/>
      <c r="LSA27" s="9"/>
      <c r="LSB27" s="10"/>
      <c r="LSC27" s="9"/>
      <c r="LSD27" s="9"/>
      <c r="LSE27" s="11"/>
      <c r="LSF27" s="12"/>
      <c r="LSG27" s="13"/>
      <c r="LSH27" s="13"/>
      <c r="LSI27" s="8"/>
      <c r="LSJ27" s="14"/>
      <c r="LSK27" s="13"/>
      <c r="LSL27" s="15"/>
      <c r="LSM27" s="9"/>
      <c r="LSN27" s="8"/>
      <c r="LSO27" s="9"/>
      <c r="LSP27" s="12"/>
      <c r="LSQ27" s="16"/>
      <c r="LSR27" s="7"/>
      <c r="LSS27" s="7"/>
      <c r="LST27" s="13"/>
      <c r="LSU27" s="8"/>
      <c r="LSV27" s="9"/>
      <c r="LSW27" s="10"/>
      <c r="LSX27" s="9"/>
      <c r="LSY27" s="9"/>
      <c r="LSZ27" s="11"/>
      <c r="LTA27" s="12"/>
      <c r="LTB27" s="13"/>
      <c r="LTC27" s="13"/>
      <c r="LTD27" s="8"/>
      <c r="LTE27" s="14"/>
      <c r="LTF27" s="13"/>
      <c r="LTG27" s="15"/>
      <c r="LTH27" s="9"/>
      <c r="LTI27" s="8"/>
      <c r="LTJ27" s="9"/>
      <c r="LTK27" s="12"/>
      <c r="LTL27" s="16"/>
      <c r="LTM27" s="7"/>
      <c r="LTN27" s="7"/>
      <c r="LTO27" s="13"/>
      <c r="LTP27" s="8"/>
      <c r="LTQ27" s="9"/>
      <c r="LTR27" s="10"/>
      <c r="LTS27" s="9"/>
      <c r="LTT27" s="9"/>
      <c r="LTU27" s="11"/>
      <c r="LTV27" s="12"/>
      <c r="LTW27" s="13"/>
      <c r="LTX27" s="13"/>
      <c r="LTY27" s="8"/>
      <c r="LTZ27" s="14"/>
      <c r="LUA27" s="13"/>
      <c r="LUB27" s="15"/>
      <c r="LUC27" s="9"/>
      <c r="LUD27" s="8"/>
      <c r="LUE27" s="9"/>
      <c r="LUF27" s="12"/>
      <c r="LUG27" s="16"/>
      <c r="LUH27" s="7"/>
      <c r="LUI27" s="7"/>
      <c r="LUJ27" s="13"/>
      <c r="LUK27" s="8"/>
      <c r="LUL27" s="9"/>
      <c r="LUM27" s="10"/>
      <c r="LUN27" s="9"/>
      <c r="LUO27" s="9"/>
      <c r="LUP27" s="11"/>
      <c r="LUQ27" s="12"/>
      <c r="LUR27" s="13"/>
      <c r="LUS27" s="13"/>
      <c r="LUT27" s="8"/>
      <c r="LUU27" s="14"/>
      <c r="LUV27" s="13"/>
      <c r="LUW27" s="15"/>
      <c r="LUX27" s="9"/>
      <c r="LUY27" s="8"/>
      <c r="LUZ27" s="9"/>
      <c r="LVA27" s="12"/>
      <c r="LVB27" s="16"/>
      <c r="LVC27" s="7"/>
      <c r="LVD27" s="7"/>
      <c r="LVE27" s="13"/>
      <c r="LVF27" s="8"/>
      <c r="LVG27" s="9"/>
      <c r="LVH27" s="10"/>
      <c r="LVI27" s="9"/>
      <c r="LVJ27" s="9"/>
      <c r="LVK27" s="11"/>
      <c r="LVL27" s="12"/>
      <c r="LVM27" s="13"/>
      <c r="LVN27" s="13"/>
      <c r="LVO27" s="8"/>
      <c r="LVP27" s="14"/>
      <c r="LVQ27" s="13"/>
      <c r="LVR27" s="15"/>
      <c r="LVS27" s="9"/>
      <c r="LVT27" s="8"/>
      <c r="LVU27" s="9"/>
      <c r="LVV27" s="12"/>
      <c r="LVW27" s="16"/>
      <c r="LVX27" s="7"/>
      <c r="LVY27" s="7"/>
      <c r="LVZ27" s="13"/>
      <c r="LWA27" s="8"/>
      <c r="LWB27" s="9"/>
      <c r="LWC27" s="10"/>
      <c r="LWD27" s="9"/>
      <c r="LWE27" s="9"/>
      <c r="LWF27" s="11"/>
      <c r="LWG27" s="12"/>
      <c r="LWH27" s="13"/>
      <c r="LWI27" s="13"/>
      <c r="LWJ27" s="8"/>
      <c r="LWK27" s="14"/>
      <c r="LWL27" s="13"/>
      <c r="LWM27" s="15"/>
      <c r="LWN27" s="9"/>
      <c r="LWO27" s="8"/>
      <c r="LWP27" s="9"/>
      <c r="LWQ27" s="12"/>
      <c r="LWR27" s="16"/>
      <c r="LWS27" s="7"/>
      <c r="LWT27" s="7"/>
      <c r="LWU27" s="13"/>
      <c r="LWV27" s="8"/>
      <c r="LWW27" s="9"/>
      <c r="LWX27" s="10"/>
      <c r="LWY27" s="9"/>
      <c r="LWZ27" s="9"/>
      <c r="LXA27" s="11"/>
      <c r="LXB27" s="12"/>
      <c r="LXC27" s="13"/>
      <c r="LXD27" s="13"/>
      <c r="LXE27" s="8"/>
      <c r="LXF27" s="14"/>
      <c r="LXG27" s="13"/>
      <c r="LXH27" s="15"/>
      <c r="LXI27" s="9"/>
      <c r="LXJ27" s="8"/>
      <c r="LXK27" s="9"/>
      <c r="LXL27" s="12"/>
      <c r="LXM27" s="16"/>
      <c r="LXN27" s="7"/>
      <c r="LXO27" s="7"/>
      <c r="LXP27" s="13"/>
      <c r="LXQ27" s="8"/>
      <c r="LXR27" s="9"/>
      <c r="LXS27" s="10"/>
      <c r="LXT27" s="9"/>
      <c r="LXU27" s="9"/>
      <c r="LXV27" s="11"/>
      <c r="LXW27" s="12"/>
      <c r="LXX27" s="13"/>
      <c r="LXY27" s="13"/>
      <c r="LXZ27" s="8"/>
      <c r="LYA27" s="14"/>
      <c r="LYB27" s="13"/>
      <c r="LYC27" s="15"/>
      <c r="LYD27" s="9"/>
      <c r="LYE27" s="8"/>
      <c r="LYF27" s="9"/>
      <c r="LYG27" s="12"/>
      <c r="LYH27" s="16"/>
      <c r="LYI27" s="7"/>
      <c r="LYJ27" s="7"/>
      <c r="LYK27" s="13"/>
      <c r="LYL27" s="8"/>
      <c r="LYM27" s="9"/>
      <c r="LYN27" s="10"/>
      <c r="LYO27" s="9"/>
      <c r="LYP27" s="9"/>
      <c r="LYQ27" s="11"/>
      <c r="LYR27" s="12"/>
      <c r="LYS27" s="13"/>
      <c r="LYT27" s="13"/>
      <c r="LYU27" s="8"/>
      <c r="LYV27" s="14"/>
      <c r="LYW27" s="13"/>
      <c r="LYX27" s="15"/>
      <c r="LYY27" s="9"/>
      <c r="LYZ27" s="8"/>
      <c r="LZA27" s="9"/>
      <c r="LZB27" s="12"/>
      <c r="LZC27" s="16"/>
      <c r="LZD27" s="7"/>
      <c r="LZE27" s="7"/>
      <c r="LZF27" s="13"/>
      <c r="LZG27" s="8"/>
      <c r="LZH27" s="9"/>
      <c r="LZI27" s="10"/>
      <c r="LZJ27" s="9"/>
      <c r="LZK27" s="9"/>
      <c r="LZL27" s="11"/>
      <c r="LZM27" s="12"/>
      <c r="LZN27" s="13"/>
      <c r="LZO27" s="13"/>
      <c r="LZP27" s="8"/>
      <c r="LZQ27" s="14"/>
      <c r="LZR27" s="13"/>
      <c r="LZS27" s="15"/>
      <c r="LZT27" s="9"/>
      <c r="LZU27" s="8"/>
      <c r="LZV27" s="9"/>
      <c r="LZW27" s="12"/>
      <c r="LZX27" s="16"/>
      <c r="LZY27" s="7"/>
      <c r="LZZ27" s="7"/>
      <c r="MAA27" s="13"/>
      <c r="MAB27" s="8"/>
      <c r="MAC27" s="9"/>
      <c r="MAD27" s="10"/>
      <c r="MAE27" s="9"/>
      <c r="MAF27" s="9"/>
      <c r="MAG27" s="11"/>
      <c r="MAH27" s="12"/>
      <c r="MAI27" s="13"/>
      <c r="MAJ27" s="13"/>
      <c r="MAK27" s="8"/>
      <c r="MAL27" s="14"/>
      <c r="MAM27" s="13"/>
      <c r="MAN27" s="15"/>
      <c r="MAO27" s="9"/>
      <c r="MAP27" s="8"/>
      <c r="MAQ27" s="9"/>
      <c r="MAR27" s="12"/>
      <c r="MAS27" s="16"/>
      <c r="MAT27" s="7"/>
      <c r="MAU27" s="7"/>
      <c r="MAV27" s="13"/>
      <c r="MAW27" s="8"/>
      <c r="MAX27" s="9"/>
      <c r="MAY27" s="10"/>
      <c r="MAZ27" s="9"/>
      <c r="MBA27" s="9"/>
      <c r="MBB27" s="11"/>
      <c r="MBC27" s="12"/>
      <c r="MBD27" s="13"/>
      <c r="MBE27" s="13"/>
      <c r="MBF27" s="8"/>
      <c r="MBG27" s="14"/>
      <c r="MBH27" s="13"/>
      <c r="MBI27" s="15"/>
      <c r="MBJ27" s="9"/>
      <c r="MBK27" s="8"/>
      <c r="MBL27" s="9"/>
      <c r="MBM27" s="12"/>
      <c r="MBN27" s="16"/>
      <c r="MBO27" s="7"/>
      <c r="MBP27" s="7"/>
      <c r="MBQ27" s="13"/>
      <c r="MBR27" s="8"/>
      <c r="MBS27" s="9"/>
      <c r="MBT27" s="10"/>
      <c r="MBU27" s="9"/>
      <c r="MBV27" s="9"/>
      <c r="MBW27" s="11"/>
      <c r="MBX27" s="12"/>
      <c r="MBY27" s="13"/>
      <c r="MBZ27" s="13"/>
      <c r="MCA27" s="8"/>
      <c r="MCB27" s="14"/>
      <c r="MCC27" s="13"/>
      <c r="MCD27" s="15"/>
      <c r="MCE27" s="9"/>
      <c r="MCF27" s="8"/>
      <c r="MCG27" s="9"/>
      <c r="MCH27" s="12"/>
      <c r="MCI27" s="16"/>
      <c r="MCJ27" s="7"/>
      <c r="MCK27" s="7"/>
      <c r="MCL27" s="13"/>
      <c r="MCM27" s="8"/>
      <c r="MCN27" s="9"/>
      <c r="MCO27" s="10"/>
      <c r="MCP27" s="9"/>
      <c r="MCQ27" s="9"/>
      <c r="MCR27" s="11"/>
      <c r="MCS27" s="12"/>
      <c r="MCT27" s="13"/>
      <c r="MCU27" s="13"/>
      <c r="MCV27" s="8"/>
      <c r="MCW27" s="14"/>
      <c r="MCX27" s="13"/>
      <c r="MCY27" s="15"/>
      <c r="MCZ27" s="9"/>
      <c r="MDA27" s="8"/>
      <c r="MDB27" s="9"/>
      <c r="MDC27" s="12"/>
      <c r="MDD27" s="16"/>
      <c r="MDE27" s="7"/>
      <c r="MDF27" s="7"/>
      <c r="MDG27" s="13"/>
      <c r="MDH27" s="8"/>
      <c r="MDI27" s="9"/>
      <c r="MDJ27" s="10"/>
      <c r="MDK27" s="9"/>
      <c r="MDL27" s="9"/>
      <c r="MDM27" s="11"/>
      <c r="MDN27" s="12"/>
      <c r="MDO27" s="13"/>
      <c r="MDP27" s="13"/>
      <c r="MDQ27" s="8"/>
      <c r="MDR27" s="14"/>
      <c r="MDS27" s="13"/>
      <c r="MDT27" s="15"/>
      <c r="MDU27" s="9"/>
      <c r="MDV27" s="8"/>
      <c r="MDW27" s="9"/>
      <c r="MDX27" s="12"/>
      <c r="MDY27" s="16"/>
      <c r="MDZ27" s="7"/>
      <c r="MEA27" s="7"/>
      <c r="MEB27" s="13"/>
      <c r="MEC27" s="8"/>
      <c r="MED27" s="9"/>
      <c r="MEE27" s="10"/>
      <c r="MEF27" s="9"/>
      <c r="MEG27" s="9"/>
      <c r="MEH27" s="11"/>
      <c r="MEI27" s="12"/>
      <c r="MEJ27" s="13"/>
      <c r="MEK27" s="13"/>
      <c r="MEL27" s="8"/>
      <c r="MEM27" s="14"/>
      <c r="MEN27" s="13"/>
      <c r="MEO27" s="15"/>
      <c r="MEP27" s="9"/>
      <c r="MEQ27" s="8"/>
      <c r="MER27" s="9"/>
      <c r="MES27" s="12"/>
      <c r="MET27" s="16"/>
      <c r="MEU27" s="7"/>
      <c r="MEV27" s="7"/>
      <c r="MEW27" s="13"/>
      <c r="MEX27" s="8"/>
      <c r="MEY27" s="9"/>
      <c r="MEZ27" s="10"/>
      <c r="MFA27" s="9"/>
      <c r="MFB27" s="9"/>
      <c r="MFC27" s="11"/>
      <c r="MFD27" s="12"/>
      <c r="MFE27" s="13"/>
      <c r="MFF27" s="13"/>
      <c r="MFG27" s="8"/>
      <c r="MFH27" s="14"/>
      <c r="MFI27" s="13"/>
      <c r="MFJ27" s="15"/>
      <c r="MFK27" s="9"/>
      <c r="MFL27" s="8"/>
      <c r="MFM27" s="9"/>
      <c r="MFN27" s="12"/>
      <c r="MFO27" s="16"/>
      <c r="MFP27" s="7"/>
      <c r="MFQ27" s="7"/>
      <c r="MFR27" s="13"/>
      <c r="MFS27" s="8"/>
      <c r="MFT27" s="9"/>
      <c r="MFU27" s="10"/>
      <c r="MFV27" s="9"/>
      <c r="MFW27" s="9"/>
      <c r="MFX27" s="11"/>
      <c r="MFY27" s="12"/>
      <c r="MFZ27" s="13"/>
      <c r="MGA27" s="13"/>
      <c r="MGB27" s="8"/>
      <c r="MGC27" s="14"/>
      <c r="MGD27" s="13"/>
      <c r="MGE27" s="15"/>
      <c r="MGF27" s="9"/>
      <c r="MGG27" s="8"/>
      <c r="MGH27" s="9"/>
      <c r="MGI27" s="12"/>
      <c r="MGJ27" s="16"/>
      <c r="MGK27" s="7"/>
      <c r="MGL27" s="7"/>
      <c r="MGM27" s="13"/>
      <c r="MGN27" s="8"/>
      <c r="MGO27" s="9"/>
      <c r="MGP27" s="10"/>
      <c r="MGQ27" s="9"/>
      <c r="MGR27" s="9"/>
      <c r="MGS27" s="11"/>
      <c r="MGT27" s="12"/>
      <c r="MGU27" s="13"/>
      <c r="MGV27" s="13"/>
      <c r="MGW27" s="8"/>
      <c r="MGX27" s="14"/>
      <c r="MGY27" s="13"/>
      <c r="MGZ27" s="15"/>
      <c r="MHA27" s="9"/>
      <c r="MHB27" s="8"/>
      <c r="MHC27" s="9"/>
      <c r="MHD27" s="12"/>
      <c r="MHE27" s="16"/>
      <c r="MHF27" s="7"/>
      <c r="MHG27" s="7"/>
      <c r="MHH27" s="13"/>
      <c r="MHI27" s="8"/>
      <c r="MHJ27" s="9"/>
      <c r="MHK27" s="10"/>
      <c r="MHL27" s="9"/>
      <c r="MHM27" s="9"/>
      <c r="MHN27" s="11"/>
      <c r="MHO27" s="12"/>
      <c r="MHP27" s="13"/>
      <c r="MHQ27" s="13"/>
      <c r="MHR27" s="8"/>
      <c r="MHS27" s="14"/>
      <c r="MHT27" s="13"/>
      <c r="MHU27" s="15"/>
      <c r="MHV27" s="9"/>
      <c r="MHW27" s="8"/>
      <c r="MHX27" s="9"/>
      <c r="MHY27" s="12"/>
      <c r="MHZ27" s="16"/>
      <c r="MIA27" s="7"/>
      <c r="MIB27" s="7"/>
      <c r="MIC27" s="13"/>
      <c r="MID27" s="8"/>
      <c r="MIE27" s="9"/>
      <c r="MIF27" s="10"/>
      <c r="MIG27" s="9"/>
      <c r="MIH27" s="9"/>
      <c r="MII27" s="11"/>
      <c r="MIJ27" s="12"/>
      <c r="MIK27" s="13"/>
      <c r="MIL27" s="13"/>
      <c r="MIM27" s="8"/>
      <c r="MIN27" s="14"/>
      <c r="MIO27" s="13"/>
      <c r="MIP27" s="15"/>
      <c r="MIQ27" s="9"/>
      <c r="MIR27" s="8"/>
      <c r="MIS27" s="9"/>
      <c r="MIT27" s="12"/>
      <c r="MIU27" s="16"/>
      <c r="MIV27" s="7"/>
      <c r="MIW27" s="7"/>
      <c r="MIX27" s="13"/>
      <c r="MIY27" s="8"/>
      <c r="MIZ27" s="9"/>
      <c r="MJA27" s="10"/>
      <c r="MJB27" s="9"/>
      <c r="MJC27" s="9"/>
      <c r="MJD27" s="11"/>
      <c r="MJE27" s="12"/>
      <c r="MJF27" s="13"/>
      <c r="MJG27" s="13"/>
      <c r="MJH27" s="8"/>
      <c r="MJI27" s="14"/>
      <c r="MJJ27" s="13"/>
      <c r="MJK27" s="15"/>
      <c r="MJL27" s="9"/>
      <c r="MJM27" s="8"/>
      <c r="MJN27" s="9"/>
      <c r="MJO27" s="12"/>
      <c r="MJP27" s="16"/>
      <c r="MJQ27" s="7"/>
      <c r="MJR27" s="7"/>
      <c r="MJS27" s="13"/>
      <c r="MJT27" s="8"/>
      <c r="MJU27" s="9"/>
      <c r="MJV27" s="10"/>
      <c r="MJW27" s="9"/>
      <c r="MJX27" s="9"/>
      <c r="MJY27" s="11"/>
      <c r="MJZ27" s="12"/>
      <c r="MKA27" s="13"/>
      <c r="MKB27" s="13"/>
      <c r="MKC27" s="8"/>
      <c r="MKD27" s="14"/>
      <c r="MKE27" s="13"/>
      <c r="MKF27" s="15"/>
      <c r="MKG27" s="9"/>
      <c r="MKH27" s="8"/>
      <c r="MKI27" s="9"/>
      <c r="MKJ27" s="12"/>
      <c r="MKK27" s="16"/>
      <c r="MKL27" s="7"/>
      <c r="MKM27" s="7"/>
      <c r="MKN27" s="13"/>
      <c r="MKO27" s="8"/>
      <c r="MKP27" s="9"/>
      <c r="MKQ27" s="10"/>
      <c r="MKR27" s="9"/>
      <c r="MKS27" s="9"/>
      <c r="MKT27" s="11"/>
      <c r="MKU27" s="12"/>
      <c r="MKV27" s="13"/>
      <c r="MKW27" s="13"/>
      <c r="MKX27" s="8"/>
      <c r="MKY27" s="14"/>
      <c r="MKZ27" s="13"/>
      <c r="MLA27" s="15"/>
      <c r="MLB27" s="9"/>
      <c r="MLC27" s="8"/>
      <c r="MLD27" s="9"/>
      <c r="MLE27" s="12"/>
      <c r="MLF27" s="16"/>
      <c r="MLG27" s="7"/>
      <c r="MLH27" s="7"/>
      <c r="MLI27" s="13"/>
      <c r="MLJ27" s="8"/>
      <c r="MLK27" s="9"/>
      <c r="MLL27" s="10"/>
      <c r="MLM27" s="9"/>
      <c r="MLN27" s="9"/>
      <c r="MLO27" s="11"/>
      <c r="MLP27" s="12"/>
      <c r="MLQ27" s="13"/>
      <c r="MLR27" s="13"/>
      <c r="MLS27" s="8"/>
      <c r="MLT27" s="14"/>
      <c r="MLU27" s="13"/>
      <c r="MLV27" s="15"/>
      <c r="MLW27" s="9"/>
      <c r="MLX27" s="8"/>
      <c r="MLY27" s="9"/>
      <c r="MLZ27" s="12"/>
      <c r="MMA27" s="16"/>
      <c r="MMB27" s="7"/>
      <c r="MMC27" s="7"/>
      <c r="MMD27" s="13"/>
      <c r="MME27" s="8"/>
      <c r="MMF27" s="9"/>
      <c r="MMG27" s="10"/>
      <c r="MMH27" s="9"/>
      <c r="MMI27" s="9"/>
      <c r="MMJ27" s="11"/>
      <c r="MMK27" s="12"/>
      <c r="MML27" s="13"/>
      <c r="MMM27" s="13"/>
      <c r="MMN27" s="8"/>
      <c r="MMO27" s="14"/>
      <c r="MMP27" s="13"/>
      <c r="MMQ27" s="15"/>
      <c r="MMR27" s="9"/>
      <c r="MMS27" s="8"/>
      <c r="MMT27" s="9"/>
      <c r="MMU27" s="12"/>
      <c r="MMV27" s="16"/>
      <c r="MMW27" s="7"/>
      <c r="MMX27" s="7"/>
      <c r="MMY27" s="13"/>
      <c r="MMZ27" s="8"/>
      <c r="MNA27" s="9"/>
      <c r="MNB27" s="10"/>
      <c r="MNC27" s="9"/>
      <c r="MND27" s="9"/>
      <c r="MNE27" s="11"/>
      <c r="MNF27" s="12"/>
      <c r="MNG27" s="13"/>
      <c r="MNH27" s="13"/>
      <c r="MNI27" s="8"/>
      <c r="MNJ27" s="14"/>
      <c r="MNK27" s="13"/>
      <c r="MNL27" s="15"/>
      <c r="MNM27" s="9"/>
      <c r="MNN27" s="8"/>
      <c r="MNO27" s="9"/>
      <c r="MNP27" s="12"/>
      <c r="MNQ27" s="16"/>
      <c r="MNR27" s="7"/>
      <c r="MNS27" s="7"/>
      <c r="MNT27" s="13"/>
      <c r="MNU27" s="8"/>
      <c r="MNV27" s="9"/>
      <c r="MNW27" s="10"/>
      <c r="MNX27" s="9"/>
      <c r="MNY27" s="9"/>
      <c r="MNZ27" s="11"/>
      <c r="MOA27" s="12"/>
      <c r="MOB27" s="13"/>
      <c r="MOC27" s="13"/>
      <c r="MOD27" s="8"/>
      <c r="MOE27" s="14"/>
      <c r="MOF27" s="13"/>
      <c r="MOG27" s="15"/>
      <c r="MOH27" s="9"/>
      <c r="MOI27" s="8"/>
      <c r="MOJ27" s="9"/>
      <c r="MOK27" s="12"/>
      <c r="MOL27" s="16"/>
      <c r="MOM27" s="7"/>
      <c r="MON27" s="7"/>
      <c r="MOO27" s="13"/>
      <c r="MOP27" s="8"/>
      <c r="MOQ27" s="9"/>
      <c r="MOR27" s="10"/>
      <c r="MOS27" s="9"/>
      <c r="MOT27" s="9"/>
      <c r="MOU27" s="11"/>
      <c r="MOV27" s="12"/>
      <c r="MOW27" s="13"/>
      <c r="MOX27" s="13"/>
      <c r="MOY27" s="8"/>
      <c r="MOZ27" s="14"/>
      <c r="MPA27" s="13"/>
      <c r="MPB27" s="15"/>
      <c r="MPC27" s="9"/>
      <c r="MPD27" s="8"/>
      <c r="MPE27" s="9"/>
      <c r="MPF27" s="12"/>
      <c r="MPG27" s="16"/>
      <c r="MPH27" s="7"/>
      <c r="MPI27" s="7"/>
      <c r="MPJ27" s="13"/>
      <c r="MPK27" s="8"/>
      <c r="MPL27" s="9"/>
      <c r="MPM27" s="10"/>
      <c r="MPN27" s="9"/>
      <c r="MPO27" s="9"/>
      <c r="MPP27" s="11"/>
      <c r="MPQ27" s="12"/>
      <c r="MPR27" s="13"/>
      <c r="MPS27" s="13"/>
      <c r="MPT27" s="8"/>
      <c r="MPU27" s="14"/>
      <c r="MPV27" s="13"/>
      <c r="MPW27" s="15"/>
      <c r="MPX27" s="9"/>
      <c r="MPY27" s="8"/>
      <c r="MPZ27" s="9"/>
      <c r="MQA27" s="12"/>
      <c r="MQB27" s="16"/>
      <c r="MQC27" s="7"/>
      <c r="MQD27" s="7"/>
      <c r="MQE27" s="13"/>
      <c r="MQF27" s="8"/>
      <c r="MQG27" s="9"/>
      <c r="MQH27" s="10"/>
      <c r="MQI27" s="9"/>
      <c r="MQJ27" s="9"/>
      <c r="MQK27" s="11"/>
      <c r="MQL27" s="12"/>
      <c r="MQM27" s="13"/>
      <c r="MQN27" s="13"/>
      <c r="MQO27" s="8"/>
      <c r="MQP27" s="14"/>
      <c r="MQQ27" s="13"/>
      <c r="MQR27" s="15"/>
      <c r="MQS27" s="9"/>
      <c r="MQT27" s="8"/>
      <c r="MQU27" s="9"/>
      <c r="MQV27" s="12"/>
      <c r="MQW27" s="16"/>
      <c r="MQX27" s="7"/>
      <c r="MQY27" s="7"/>
      <c r="MQZ27" s="13"/>
      <c r="MRA27" s="8"/>
      <c r="MRB27" s="9"/>
      <c r="MRC27" s="10"/>
      <c r="MRD27" s="9"/>
      <c r="MRE27" s="9"/>
      <c r="MRF27" s="11"/>
      <c r="MRG27" s="12"/>
      <c r="MRH27" s="13"/>
      <c r="MRI27" s="13"/>
      <c r="MRJ27" s="8"/>
      <c r="MRK27" s="14"/>
      <c r="MRL27" s="13"/>
      <c r="MRM27" s="15"/>
      <c r="MRN27" s="9"/>
      <c r="MRO27" s="8"/>
      <c r="MRP27" s="9"/>
      <c r="MRQ27" s="12"/>
      <c r="MRR27" s="16"/>
      <c r="MRS27" s="7"/>
      <c r="MRT27" s="7"/>
      <c r="MRU27" s="13"/>
      <c r="MRV27" s="8"/>
      <c r="MRW27" s="9"/>
      <c r="MRX27" s="10"/>
      <c r="MRY27" s="9"/>
      <c r="MRZ27" s="9"/>
      <c r="MSA27" s="11"/>
      <c r="MSB27" s="12"/>
      <c r="MSC27" s="13"/>
      <c r="MSD27" s="13"/>
      <c r="MSE27" s="8"/>
      <c r="MSF27" s="14"/>
      <c r="MSG27" s="13"/>
      <c r="MSH27" s="15"/>
      <c r="MSI27" s="9"/>
      <c r="MSJ27" s="8"/>
      <c r="MSK27" s="9"/>
      <c r="MSL27" s="12"/>
      <c r="MSM27" s="16"/>
      <c r="MSN27" s="7"/>
      <c r="MSO27" s="7"/>
      <c r="MSP27" s="13"/>
      <c r="MSQ27" s="8"/>
      <c r="MSR27" s="9"/>
      <c r="MSS27" s="10"/>
      <c r="MST27" s="9"/>
      <c r="MSU27" s="9"/>
      <c r="MSV27" s="11"/>
      <c r="MSW27" s="12"/>
      <c r="MSX27" s="13"/>
      <c r="MSY27" s="13"/>
      <c r="MSZ27" s="8"/>
      <c r="MTA27" s="14"/>
      <c r="MTB27" s="13"/>
      <c r="MTC27" s="15"/>
      <c r="MTD27" s="9"/>
      <c r="MTE27" s="8"/>
      <c r="MTF27" s="9"/>
      <c r="MTG27" s="12"/>
      <c r="MTH27" s="16"/>
      <c r="MTI27" s="7"/>
      <c r="MTJ27" s="7"/>
      <c r="MTK27" s="13"/>
      <c r="MTL27" s="8"/>
      <c r="MTM27" s="9"/>
      <c r="MTN27" s="10"/>
      <c r="MTO27" s="9"/>
      <c r="MTP27" s="9"/>
      <c r="MTQ27" s="11"/>
      <c r="MTR27" s="12"/>
      <c r="MTS27" s="13"/>
      <c r="MTT27" s="13"/>
      <c r="MTU27" s="8"/>
      <c r="MTV27" s="14"/>
      <c r="MTW27" s="13"/>
      <c r="MTX27" s="15"/>
      <c r="MTY27" s="9"/>
      <c r="MTZ27" s="8"/>
      <c r="MUA27" s="9"/>
      <c r="MUB27" s="12"/>
      <c r="MUC27" s="16"/>
      <c r="MUD27" s="7"/>
      <c r="MUE27" s="7"/>
      <c r="MUF27" s="13"/>
      <c r="MUG27" s="8"/>
      <c r="MUH27" s="9"/>
      <c r="MUI27" s="10"/>
      <c r="MUJ27" s="9"/>
      <c r="MUK27" s="9"/>
      <c r="MUL27" s="11"/>
      <c r="MUM27" s="12"/>
      <c r="MUN27" s="13"/>
      <c r="MUO27" s="13"/>
      <c r="MUP27" s="8"/>
      <c r="MUQ27" s="14"/>
      <c r="MUR27" s="13"/>
      <c r="MUS27" s="15"/>
      <c r="MUT27" s="9"/>
      <c r="MUU27" s="8"/>
      <c r="MUV27" s="9"/>
      <c r="MUW27" s="12"/>
      <c r="MUX27" s="16"/>
      <c r="MUY27" s="7"/>
      <c r="MUZ27" s="7"/>
      <c r="MVA27" s="13"/>
      <c r="MVB27" s="8"/>
      <c r="MVC27" s="9"/>
      <c r="MVD27" s="10"/>
      <c r="MVE27" s="9"/>
      <c r="MVF27" s="9"/>
      <c r="MVG27" s="11"/>
      <c r="MVH27" s="12"/>
      <c r="MVI27" s="13"/>
      <c r="MVJ27" s="13"/>
      <c r="MVK27" s="8"/>
      <c r="MVL27" s="14"/>
      <c r="MVM27" s="13"/>
      <c r="MVN27" s="15"/>
      <c r="MVO27" s="9"/>
      <c r="MVP27" s="8"/>
      <c r="MVQ27" s="9"/>
      <c r="MVR27" s="12"/>
      <c r="MVS27" s="16"/>
      <c r="MVT27" s="7"/>
      <c r="MVU27" s="7"/>
      <c r="MVV27" s="13"/>
      <c r="MVW27" s="8"/>
      <c r="MVX27" s="9"/>
      <c r="MVY27" s="10"/>
      <c r="MVZ27" s="9"/>
      <c r="MWA27" s="9"/>
      <c r="MWB27" s="11"/>
      <c r="MWC27" s="12"/>
      <c r="MWD27" s="13"/>
      <c r="MWE27" s="13"/>
      <c r="MWF27" s="8"/>
      <c r="MWG27" s="14"/>
      <c r="MWH27" s="13"/>
      <c r="MWI27" s="15"/>
      <c r="MWJ27" s="9"/>
      <c r="MWK27" s="8"/>
      <c r="MWL27" s="9"/>
      <c r="MWM27" s="12"/>
      <c r="MWN27" s="16"/>
      <c r="MWO27" s="7"/>
      <c r="MWP27" s="7"/>
      <c r="MWQ27" s="13"/>
      <c r="MWR27" s="8"/>
      <c r="MWS27" s="9"/>
      <c r="MWT27" s="10"/>
      <c r="MWU27" s="9"/>
      <c r="MWV27" s="9"/>
      <c r="MWW27" s="11"/>
      <c r="MWX27" s="12"/>
      <c r="MWY27" s="13"/>
      <c r="MWZ27" s="13"/>
      <c r="MXA27" s="8"/>
      <c r="MXB27" s="14"/>
      <c r="MXC27" s="13"/>
      <c r="MXD27" s="15"/>
      <c r="MXE27" s="9"/>
      <c r="MXF27" s="8"/>
      <c r="MXG27" s="9"/>
      <c r="MXH27" s="12"/>
      <c r="MXI27" s="16"/>
      <c r="MXJ27" s="7"/>
      <c r="MXK27" s="7"/>
      <c r="MXL27" s="13"/>
      <c r="MXM27" s="8"/>
      <c r="MXN27" s="9"/>
      <c r="MXO27" s="10"/>
      <c r="MXP27" s="9"/>
      <c r="MXQ27" s="9"/>
      <c r="MXR27" s="11"/>
      <c r="MXS27" s="12"/>
      <c r="MXT27" s="13"/>
      <c r="MXU27" s="13"/>
      <c r="MXV27" s="8"/>
      <c r="MXW27" s="14"/>
      <c r="MXX27" s="13"/>
      <c r="MXY27" s="15"/>
      <c r="MXZ27" s="9"/>
      <c r="MYA27" s="8"/>
      <c r="MYB27" s="9"/>
      <c r="MYC27" s="12"/>
      <c r="MYD27" s="16"/>
      <c r="MYE27" s="7"/>
      <c r="MYF27" s="7"/>
      <c r="MYG27" s="13"/>
      <c r="MYH27" s="8"/>
      <c r="MYI27" s="9"/>
      <c r="MYJ27" s="10"/>
      <c r="MYK27" s="9"/>
      <c r="MYL27" s="9"/>
      <c r="MYM27" s="11"/>
      <c r="MYN27" s="12"/>
      <c r="MYO27" s="13"/>
      <c r="MYP27" s="13"/>
      <c r="MYQ27" s="8"/>
      <c r="MYR27" s="14"/>
      <c r="MYS27" s="13"/>
      <c r="MYT27" s="15"/>
      <c r="MYU27" s="9"/>
      <c r="MYV27" s="8"/>
      <c r="MYW27" s="9"/>
      <c r="MYX27" s="12"/>
      <c r="MYY27" s="16"/>
      <c r="MYZ27" s="7"/>
      <c r="MZA27" s="7"/>
      <c r="MZB27" s="13"/>
      <c r="MZC27" s="8"/>
      <c r="MZD27" s="9"/>
      <c r="MZE27" s="10"/>
      <c r="MZF27" s="9"/>
      <c r="MZG27" s="9"/>
      <c r="MZH27" s="11"/>
      <c r="MZI27" s="12"/>
      <c r="MZJ27" s="13"/>
      <c r="MZK27" s="13"/>
      <c r="MZL27" s="8"/>
      <c r="MZM27" s="14"/>
      <c r="MZN27" s="13"/>
      <c r="MZO27" s="15"/>
      <c r="MZP27" s="9"/>
      <c r="MZQ27" s="8"/>
      <c r="MZR27" s="9"/>
      <c r="MZS27" s="12"/>
      <c r="MZT27" s="16"/>
      <c r="MZU27" s="7"/>
      <c r="MZV27" s="7"/>
      <c r="MZW27" s="13"/>
      <c r="MZX27" s="8"/>
      <c r="MZY27" s="9"/>
      <c r="MZZ27" s="10"/>
      <c r="NAA27" s="9"/>
      <c r="NAB27" s="9"/>
      <c r="NAC27" s="11"/>
      <c r="NAD27" s="12"/>
      <c r="NAE27" s="13"/>
      <c r="NAF27" s="13"/>
      <c r="NAG27" s="8"/>
      <c r="NAH27" s="14"/>
      <c r="NAI27" s="13"/>
      <c r="NAJ27" s="15"/>
      <c r="NAK27" s="9"/>
      <c r="NAL27" s="8"/>
      <c r="NAM27" s="9"/>
      <c r="NAN27" s="12"/>
      <c r="NAO27" s="16"/>
      <c r="NAP27" s="7"/>
      <c r="NAQ27" s="7"/>
      <c r="NAR27" s="13"/>
      <c r="NAS27" s="8"/>
      <c r="NAT27" s="9"/>
      <c r="NAU27" s="10"/>
      <c r="NAV27" s="9"/>
      <c r="NAW27" s="9"/>
      <c r="NAX27" s="11"/>
      <c r="NAY27" s="12"/>
      <c r="NAZ27" s="13"/>
      <c r="NBA27" s="13"/>
      <c r="NBB27" s="8"/>
      <c r="NBC27" s="14"/>
      <c r="NBD27" s="13"/>
      <c r="NBE27" s="15"/>
      <c r="NBF27" s="9"/>
      <c r="NBG27" s="8"/>
      <c r="NBH27" s="9"/>
      <c r="NBI27" s="12"/>
      <c r="NBJ27" s="16"/>
      <c r="NBK27" s="7"/>
      <c r="NBL27" s="7"/>
      <c r="NBM27" s="13"/>
      <c r="NBN27" s="8"/>
      <c r="NBO27" s="9"/>
      <c r="NBP27" s="10"/>
      <c r="NBQ27" s="9"/>
      <c r="NBR27" s="9"/>
      <c r="NBS27" s="11"/>
      <c r="NBT27" s="12"/>
      <c r="NBU27" s="13"/>
      <c r="NBV27" s="13"/>
      <c r="NBW27" s="8"/>
      <c r="NBX27" s="14"/>
      <c r="NBY27" s="13"/>
      <c r="NBZ27" s="15"/>
      <c r="NCA27" s="9"/>
      <c r="NCB27" s="8"/>
      <c r="NCC27" s="9"/>
      <c r="NCD27" s="12"/>
      <c r="NCE27" s="16"/>
      <c r="NCF27" s="7"/>
      <c r="NCG27" s="7"/>
      <c r="NCH27" s="13"/>
      <c r="NCI27" s="8"/>
      <c r="NCJ27" s="9"/>
      <c r="NCK27" s="10"/>
      <c r="NCL27" s="9"/>
      <c r="NCM27" s="9"/>
      <c r="NCN27" s="11"/>
      <c r="NCO27" s="12"/>
      <c r="NCP27" s="13"/>
      <c r="NCQ27" s="13"/>
      <c r="NCR27" s="8"/>
      <c r="NCS27" s="14"/>
      <c r="NCT27" s="13"/>
      <c r="NCU27" s="15"/>
      <c r="NCV27" s="9"/>
      <c r="NCW27" s="8"/>
      <c r="NCX27" s="9"/>
      <c r="NCY27" s="12"/>
      <c r="NCZ27" s="16"/>
      <c r="NDA27" s="7"/>
      <c r="NDB27" s="7"/>
      <c r="NDC27" s="13"/>
      <c r="NDD27" s="8"/>
      <c r="NDE27" s="9"/>
      <c r="NDF27" s="10"/>
      <c r="NDG27" s="9"/>
      <c r="NDH27" s="9"/>
      <c r="NDI27" s="11"/>
      <c r="NDJ27" s="12"/>
      <c r="NDK27" s="13"/>
      <c r="NDL27" s="13"/>
      <c r="NDM27" s="8"/>
      <c r="NDN27" s="14"/>
      <c r="NDO27" s="13"/>
      <c r="NDP27" s="15"/>
      <c r="NDQ27" s="9"/>
      <c r="NDR27" s="8"/>
      <c r="NDS27" s="9"/>
      <c r="NDT27" s="12"/>
      <c r="NDU27" s="16"/>
      <c r="NDV27" s="7"/>
      <c r="NDW27" s="7"/>
      <c r="NDX27" s="13"/>
      <c r="NDY27" s="8"/>
      <c r="NDZ27" s="9"/>
      <c r="NEA27" s="10"/>
      <c r="NEB27" s="9"/>
      <c r="NEC27" s="9"/>
      <c r="NED27" s="11"/>
      <c r="NEE27" s="12"/>
      <c r="NEF27" s="13"/>
      <c r="NEG27" s="13"/>
      <c r="NEH27" s="8"/>
      <c r="NEI27" s="14"/>
      <c r="NEJ27" s="13"/>
      <c r="NEK27" s="15"/>
      <c r="NEL27" s="9"/>
      <c r="NEM27" s="8"/>
      <c r="NEN27" s="9"/>
      <c r="NEO27" s="12"/>
      <c r="NEP27" s="16"/>
      <c r="NEQ27" s="7"/>
      <c r="NER27" s="7"/>
      <c r="NES27" s="13"/>
      <c r="NET27" s="8"/>
      <c r="NEU27" s="9"/>
      <c r="NEV27" s="10"/>
      <c r="NEW27" s="9"/>
      <c r="NEX27" s="9"/>
      <c r="NEY27" s="11"/>
      <c r="NEZ27" s="12"/>
      <c r="NFA27" s="13"/>
      <c r="NFB27" s="13"/>
      <c r="NFC27" s="8"/>
      <c r="NFD27" s="14"/>
      <c r="NFE27" s="13"/>
      <c r="NFF27" s="15"/>
      <c r="NFG27" s="9"/>
      <c r="NFH27" s="8"/>
      <c r="NFI27" s="9"/>
      <c r="NFJ27" s="12"/>
      <c r="NFK27" s="16"/>
      <c r="NFL27" s="7"/>
      <c r="NFM27" s="7"/>
      <c r="NFN27" s="13"/>
      <c r="NFO27" s="8"/>
      <c r="NFP27" s="9"/>
      <c r="NFQ27" s="10"/>
      <c r="NFR27" s="9"/>
      <c r="NFS27" s="9"/>
      <c r="NFT27" s="11"/>
      <c r="NFU27" s="12"/>
      <c r="NFV27" s="13"/>
      <c r="NFW27" s="13"/>
      <c r="NFX27" s="8"/>
      <c r="NFY27" s="14"/>
      <c r="NFZ27" s="13"/>
      <c r="NGA27" s="15"/>
      <c r="NGB27" s="9"/>
      <c r="NGC27" s="8"/>
      <c r="NGD27" s="9"/>
      <c r="NGE27" s="12"/>
      <c r="NGF27" s="16"/>
      <c r="NGG27" s="7"/>
      <c r="NGH27" s="7"/>
      <c r="NGI27" s="13"/>
      <c r="NGJ27" s="8"/>
      <c r="NGK27" s="9"/>
      <c r="NGL27" s="10"/>
      <c r="NGM27" s="9"/>
      <c r="NGN27" s="9"/>
      <c r="NGO27" s="11"/>
      <c r="NGP27" s="12"/>
      <c r="NGQ27" s="13"/>
      <c r="NGR27" s="13"/>
      <c r="NGS27" s="8"/>
      <c r="NGT27" s="14"/>
      <c r="NGU27" s="13"/>
      <c r="NGV27" s="15"/>
      <c r="NGW27" s="9"/>
      <c r="NGX27" s="8"/>
      <c r="NGY27" s="9"/>
      <c r="NGZ27" s="12"/>
      <c r="NHA27" s="16"/>
      <c r="NHB27" s="7"/>
      <c r="NHC27" s="7"/>
      <c r="NHD27" s="13"/>
      <c r="NHE27" s="8"/>
      <c r="NHF27" s="9"/>
      <c r="NHG27" s="10"/>
      <c r="NHH27" s="9"/>
      <c r="NHI27" s="9"/>
      <c r="NHJ27" s="11"/>
      <c r="NHK27" s="12"/>
      <c r="NHL27" s="13"/>
      <c r="NHM27" s="13"/>
      <c r="NHN27" s="8"/>
      <c r="NHO27" s="14"/>
      <c r="NHP27" s="13"/>
      <c r="NHQ27" s="15"/>
      <c r="NHR27" s="9"/>
      <c r="NHS27" s="8"/>
      <c r="NHT27" s="9"/>
      <c r="NHU27" s="12"/>
      <c r="NHV27" s="16"/>
      <c r="NHW27" s="7"/>
      <c r="NHX27" s="7"/>
      <c r="NHY27" s="13"/>
      <c r="NHZ27" s="8"/>
      <c r="NIA27" s="9"/>
      <c r="NIB27" s="10"/>
      <c r="NIC27" s="9"/>
      <c r="NID27" s="9"/>
      <c r="NIE27" s="11"/>
      <c r="NIF27" s="12"/>
      <c r="NIG27" s="13"/>
      <c r="NIH27" s="13"/>
      <c r="NII27" s="8"/>
      <c r="NIJ27" s="14"/>
      <c r="NIK27" s="13"/>
      <c r="NIL27" s="15"/>
      <c r="NIM27" s="9"/>
      <c r="NIN27" s="8"/>
      <c r="NIO27" s="9"/>
      <c r="NIP27" s="12"/>
      <c r="NIQ27" s="16"/>
      <c r="NIR27" s="7"/>
      <c r="NIS27" s="7"/>
      <c r="NIT27" s="13"/>
      <c r="NIU27" s="8"/>
      <c r="NIV27" s="9"/>
      <c r="NIW27" s="10"/>
      <c r="NIX27" s="9"/>
      <c r="NIY27" s="9"/>
      <c r="NIZ27" s="11"/>
      <c r="NJA27" s="12"/>
      <c r="NJB27" s="13"/>
      <c r="NJC27" s="13"/>
      <c r="NJD27" s="8"/>
      <c r="NJE27" s="14"/>
      <c r="NJF27" s="13"/>
      <c r="NJG27" s="15"/>
      <c r="NJH27" s="9"/>
      <c r="NJI27" s="8"/>
      <c r="NJJ27" s="9"/>
      <c r="NJK27" s="12"/>
      <c r="NJL27" s="16"/>
      <c r="NJM27" s="7"/>
      <c r="NJN27" s="7"/>
      <c r="NJO27" s="13"/>
      <c r="NJP27" s="8"/>
      <c r="NJQ27" s="9"/>
      <c r="NJR27" s="10"/>
      <c r="NJS27" s="9"/>
      <c r="NJT27" s="9"/>
      <c r="NJU27" s="11"/>
      <c r="NJV27" s="12"/>
      <c r="NJW27" s="13"/>
      <c r="NJX27" s="13"/>
      <c r="NJY27" s="8"/>
      <c r="NJZ27" s="14"/>
      <c r="NKA27" s="13"/>
      <c r="NKB27" s="15"/>
      <c r="NKC27" s="9"/>
      <c r="NKD27" s="8"/>
      <c r="NKE27" s="9"/>
      <c r="NKF27" s="12"/>
      <c r="NKG27" s="16"/>
      <c r="NKH27" s="7"/>
      <c r="NKI27" s="7"/>
      <c r="NKJ27" s="13"/>
      <c r="NKK27" s="8"/>
      <c r="NKL27" s="9"/>
      <c r="NKM27" s="10"/>
      <c r="NKN27" s="9"/>
      <c r="NKO27" s="9"/>
      <c r="NKP27" s="11"/>
      <c r="NKQ27" s="12"/>
      <c r="NKR27" s="13"/>
      <c r="NKS27" s="13"/>
      <c r="NKT27" s="8"/>
      <c r="NKU27" s="14"/>
      <c r="NKV27" s="13"/>
      <c r="NKW27" s="15"/>
      <c r="NKX27" s="9"/>
      <c r="NKY27" s="8"/>
      <c r="NKZ27" s="9"/>
      <c r="NLA27" s="12"/>
      <c r="NLB27" s="16"/>
      <c r="NLC27" s="7"/>
      <c r="NLD27" s="7"/>
      <c r="NLE27" s="13"/>
      <c r="NLF27" s="8"/>
      <c r="NLG27" s="9"/>
      <c r="NLH27" s="10"/>
      <c r="NLI27" s="9"/>
      <c r="NLJ27" s="9"/>
      <c r="NLK27" s="11"/>
      <c r="NLL27" s="12"/>
      <c r="NLM27" s="13"/>
      <c r="NLN27" s="13"/>
      <c r="NLO27" s="8"/>
      <c r="NLP27" s="14"/>
      <c r="NLQ27" s="13"/>
      <c r="NLR27" s="15"/>
      <c r="NLS27" s="9"/>
      <c r="NLT27" s="8"/>
      <c r="NLU27" s="9"/>
      <c r="NLV27" s="12"/>
      <c r="NLW27" s="16"/>
      <c r="NLX27" s="7"/>
      <c r="NLY27" s="7"/>
      <c r="NLZ27" s="13"/>
      <c r="NMA27" s="8"/>
      <c r="NMB27" s="9"/>
      <c r="NMC27" s="10"/>
      <c r="NMD27" s="9"/>
      <c r="NME27" s="9"/>
      <c r="NMF27" s="11"/>
      <c r="NMG27" s="12"/>
      <c r="NMH27" s="13"/>
      <c r="NMI27" s="13"/>
      <c r="NMJ27" s="8"/>
      <c r="NMK27" s="14"/>
      <c r="NML27" s="13"/>
      <c r="NMM27" s="15"/>
      <c r="NMN27" s="9"/>
      <c r="NMO27" s="8"/>
      <c r="NMP27" s="9"/>
      <c r="NMQ27" s="12"/>
      <c r="NMR27" s="16"/>
      <c r="NMS27" s="7"/>
      <c r="NMT27" s="7"/>
      <c r="NMU27" s="13"/>
      <c r="NMV27" s="8"/>
      <c r="NMW27" s="9"/>
      <c r="NMX27" s="10"/>
      <c r="NMY27" s="9"/>
      <c r="NMZ27" s="9"/>
      <c r="NNA27" s="11"/>
      <c r="NNB27" s="12"/>
      <c r="NNC27" s="13"/>
      <c r="NND27" s="13"/>
      <c r="NNE27" s="8"/>
      <c r="NNF27" s="14"/>
      <c r="NNG27" s="13"/>
      <c r="NNH27" s="15"/>
      <c r="NNI27" s="9"/>
      <c r="NNJ27" s="8"/>
      <c r="NNK27" s="9"/>
      <c r="NNL27" s="12"/>
      <c r="NNM27" s="16"/>
      <c r="NNN27" s="7"/>
      <c r="NNO27" s="7"/>
      <c r="NNP27" s="13"/>
      <c r="NNQ27" s="8"/>
      <c r="NNR27" s="9"/>
      <c r="NNS27" s="10"/>
      <c r="NNT27" s="9"/>
      <c r="NNU27" s="9"/>
      <c r="NNV27" s="11"/>
      <c r="NNW27" s="12"/>
      <c r="NNX27" s="13"/>
      <c r="NNY27" s="13"/>
      <c r="NNZ27" s="8"/>
      <c r="NOA27" s="14"/>
      <c r="NOB27" s="13"/>
      <c r="NOC27" s="15"/>
      <c r="NOD27" s="9"/>
      <c r="NOE27" s="8"/>
      <c r="NOF27" s="9"/>
      <c r="NOG27" s="12"/>
      <c r="NOH27" s="16"/>
      <c r="NOI27" s="7"/>
      <c r="NOJ27" s="7"/>
      <c r="NOK27" s="13"/>
      <c r="NOL27" s="8"/>
      <c r="NOM27" s="9"/>
      <c r="NON27" s="10"/>
      <c r="NOO27" s="9"/>
      <c r="NOP27" s="9"/>
      <c r="NOQ27" s="11"/>
      <c r="NOR27" s="12"/>
      <c r="NOS27" s="13"/>
      <c r="NOT27" s="13"/>
      <c r="NOU27" s="8"/>
      <c r="NOV27" s="14"/>
      <c r="NOW27" s="13"/>
      <c r="NOX27" s="15"/>
      <c r="NOY27" s="9"/>
      <c r="NOZ27" s="8"/>
      <c r="NPA27" s="9"/>
      <c r="NPB27" s="12"/>
      <c r="NPC27" s="16"/>
      <c r="NPD27" s="7"/>
      <c r="NPE27" s="7"/>
      <c r="NPF27" s="13"/>
      <c r="NPG27" s="8"/>
      <c r="NPH27" s="9"/>
      <c r="NPI27" s="10"/>
      <c r="NPJ27" s="9"/>
      <c r="NPK27" s="9"/>
      <c r="NPL27" s="11"/>
      <c r="NPM27" s="12"/>
      <c r="NPN27" s="13"/>
      <c r="NPO27" s="13"/>
      <c r="NPP27" s="8"/>
      <c r="NPQ27" s="14"/>
      <c r="NPR27" s="13"/>
      <c r="NPS27" s="15"/>
      <c r="NPT27" s="9"/>
      <c r="NPU27" s="8"/>
      <c r="NPV27" s="9"/>
      <c r="NPW27" s="12"/>
      <c r="NPX27" s="16"/>
      <c r="NPY27" s="7"/>
      <c r="NPZ27" s="7"/>
      <c r="NQA27" s="13"/>
      <c r="NQB27" s="8"/>
      <c r="NQC27" s="9"/>
      <c r="NQD27" s="10"/>
      <c r="NQE27" s="9"/>
      <c r="NQF27" s="9"/>
      <c r="NQG27" s="11"/>
      <c r="NQH27" s="12"/>
      <c r="NQI27" s="13"/>
      <c r="NQJ27" s="13"/>
      <c r="NQK27" s="8"/>
      <c r="NQL27" s="14"/>
      <c r="NQM27" s="13"/>
      <c r="NQN27" s="15"/>
      <c r="NQO27" s="9"/>
      <c r="NQP27" s="8"/>
      <c r="NQQ27" s="9"/>
      <c r="NQR27" s="12"/>
      <c r="NQS27" s="16"/>
      <c r="NQT27" s="7"/>
      <c r="NQU27" s="7"/>
      <c r="NQV27" s="13"/>
      <c r="NQW27" s="8"/>
      <c r="NQX27" s="9"/>
      <c r="NQY27" s="10"/>
      <c r="NQZ27" s="9"/>
      <c r="NRA27" s="9"/>
      <c r="NRB27" s="11"/>
      <c r="NRC27" s="12"/>
      <c r="NRD27" s="13"/>
      <c r="NRE27" s="13"/>
      <c r="NRF27" s="8"/>
      <c r="NRG27" s="14"/>
      <c r="NRH27" s="13"/>
      <c r="NRI27" s="15"/>
      <c r="NRJ27" s="9"/>
      <c r="NRK27" s="8"/>
      <c r="NRL27" s="9"/>
      <c r="NRM27" s="12"/>
      <c r="NRN27" s="16"/>
      <c r="NRO27" s="7"/>
      <c r="NRP27" s="7"/>
      <c r="NRQ27" s="13"/>
      <c r="NRR27" s="8"/>
      <c r="NRS27" s="9"/>
      <c r="NRT27" s="10"/>
      <c r="NRU27" s="9"/>
      <c r="NRV27" s="9"/>
      <c r="NRW27" s="11"/>
      <c r="NRX27" s="12"/>
      <c r="NRY27" s="13"/>
      <c r="NRZ27" s="13"/>
      <c r="NSA27" s="8"/>
      <c r="NSB27" s="14"/>
      <c r="NSC27" s="13"/>
      <c r="NSD27" s="15"/>
      <c r="NSE27" s="9"/>
      <c r="NSF27" s="8"/>
      <c r="NSG27" s="9"/>
      <c r="NSH27" s="12"/>
      <c r="NSI27" s="16"/>
      <c r="NSJ27" s="7"/>
      <c r="NSK27" s="7"/>
      <c r="NSL27" s="13"/>
      <c r="NSM27" s="8"/>
      <c r="NSN27" s="9"/>
      <c r="NSO27" s="10"/>
      <c r="NSP27" s="9"/>
      <c r="NSQ27" s="9"/>
      <c r="NSR27" s="11"/>
      <c r="NSS27" s="12"/>
      <c r="NST27" s="13"/>
      <c r="NSU27" s="13"/>
      <c r="NSV27" s="8"/>
      <c r="NSW27" s="14"/>
      <c r="NSX27" s="13"/>
      <c r="NSY27" s="15"/>
      <c r="NSZ27" s="9"/>
      <c r="NTA27" s="8"/>
      <c r="NTB27" s="9"/>
      <c r="NTC27" s="12"/>
      <c r="NTD27" s="16"/>
      <c r="NTE27" s="7"/>
      <c r="NTF27" s="7"/>
      <c r="NTG27" s="13"/>
      <c r="NTH27" s="8"/>
      <c r="NTI27" s="9"/>
      <c r="NTJ27" s="10"/>
      <c r="NTK27" s="9"/>
      <c r="NTL27" s="9"/>
      <c r="NTM27" s="11"/>
      <c r="NTN27" s="12"/>
      <c r="NTO27" s="13"/>
      <c r="NTP27" s="13"/>
      <c r="NTQ27" s="8"/>
      <c r="NTR27" s="14"/>
      <c r="NTS27" s="13"/>
      <c r="NTT27" s="15"/>
      <c r="NTU27" s="9"/>
      <c r="NTV27" s="8"/>
      <c r="NTW27" s="9"/>
      <c r="NTX27" s="12"/>
      <c r="NTY27" s="16"/>
      <c r="NTZ27" s="7"/>
      <c r="NUA27" s="7"/>
      <c r="NUB27" s="13"/>
      <c r="NUC27" s="8"/>
      <c r="NUD27" s="9"/>
      <c r="NUE27" s="10"/>
      <c r="NUF27" s="9"/>
      <c r="NUG27" s="9"/>
      <c r="NUH27" s="11"/>
      <c r="NUI27" s="12"/>
      <c r="NUJ27" s="13"/>
      <c r="NUK27" s="13"/>
      <c r="NUL27" s="8"/>
      <c r="NUM27" s="14"/>
      <c r="NUN27" s="13"/>
      <c r="NUO27" s="15"/>
      <c r="NUP27" s="9"/>
      <c r="NUQ27" s="8"/>
      <c r="NUR27" s="9"/>
      <c r="NUS27" s="12"/>
      <c r="NUT27" s="16"/>
      <c r="NUU27" s="7"/>
      <c r="NUV27" s="7"/>
      <c r="NUW27" s="13"/>
      <c r="NUX27" s="8"/>
      <c r="NUY27" s="9"/>
      <c r="NUZ27" s="10"/>
      <c r="NVA27" s="9"/>
      <c r="NVB27" s="9"/>
      <c r="NVC27" s="11"/>
      <c r="NVD27" s="12"/>
      <c r="NVE27" s="13"/>
      <c r="NVF27" s="13"/>
      <c r="NVG27" s="8"/>
      <c r="NVH27" s="14"/>
      <c r="NVI27" s="13"/>
      <c r="NVJ27" s="15"/>
      <c r="NVK27" s="9"/>
      <c r="NVL27" s="8"/>
      <c r="NVM27" s="9"/>
      <c r="NVN27" s="12"/>
      <c r="NVO27" s="16"/>
      <c r="NVP27" s="7"/>
      <c r="NVQ27" s="7"/>
      <c r="NVR27" s="13"/>
      <c r="NVS27" s="8"/>
      <c r="NVT27" s="9"/>
      <c r="NVU27" s="10"/>
      <c r="NVV27" s="9"/>
      <c r="NVW27" s="9"/>
      <c r="NVX27" s="11"/>
      <c r="NVY27" s="12"/>
      <c r="NVZ27" s="13"/>
      <c r="NWA27" s="13"/>
      <c r="NWB27" s="8"/>
      <c r="NWC27" s="14"/>
      <c r="NWD27" s="13"/>
      <c r="NWE27" s="15"/>
      <c r="NWF27" s="9"/>
      <c r="NWG27" s="8"/>
      <c r="NWH27" s="9"/>
      <c r="NWI27" s="12"/>
      <c r="NWJ27" s="16"/>
      <c r="NWK27" s="7"/>
      <c r="NWL27" s="7"/>
      <c r="NWM27" s="13"/>
      <c r="NWN27" s="8"/>
      <c r="NWO27" s="9"/>
      <c r="NWP27" s="10"/>
      <c r="NWQ27" s="9"/>
      <c r="NWR27" s="9"/>
      <c r="NWS27" s="11"/>
      <c r="NWT27" s="12"/>
      <c r="NWU27" s="13"/>
      <c r="NWV27" s="13"/>
      <c r="NWW27" s="8"/>
      <c r="NWX27" s="14"/>
      <c r="NWY27" s="13"/>
      <c r="NWZ27" s="15"/>
      <c r="NXA27" s="9"/>
      <c r="NXB27" s="8"/>
      <c r="NXC27" s="9"/>
      <c r="NXD27" s="12"/>
      <c r="NXE27" s="16"/>
      <c r="NXF27" s="7"/>
      <c r="NXG27" s="7"/>
      <c r="NXH27" s="13"/>
      <c r="NXI27" s="8"/>
      <c r="NXJ27" s="9"/>
      <c r="NXK27" s="10"/>
      <c r="NXL27" s="9"/>
      <c r="NXM27" s="9"/>
      <c r="NXN27" s="11"/>
      <c r="NXO27" s="12"/>
      <c r="NXP27" s="13"/>
      <c r="NXQ27" s="13"/>
      <c r="NXR27" s="8"/>
      <c r="NXS27" s="14"/>
      <c r="NXT27" s="13"/>
      <c r="NXU27" s="15"/>
      <c r="NXV27" s="9"/>
      <c r="NXW27" s="8"/>
      <c r="NXX27" s="9"/>
      <c r="NXY27" s="12"/>
      <c r="NXZ27" s="16"/>
      <c r="NYA27" s="7"/>
      <c r="NYB27" s="7"/>
      <c r="NYC27" s="13"/>
      <c r="NYD27" s="8"/>
      <c r="NYE27" s="9"/>
      <c r="NYF27" s="10"/>
      <c r="NYG27" s="9"/>
      <c r="NYH27" s="9"/>
      <c r="NYI27" s="11"/>
      <c r="NYJ27" s="12"/>
      <c r="NYK27" s="13"/>
      <c r="NYL27" s="13"/>
      <c r="NYM27" s="8"/>
      <c r="NYN27" s="14"/>
      <c r="NYO27" s="13"/>
      <c r="NYP27" s="15"/>
      <c r="NYQ27" s="9"/>
      <c r="NYR27" s="8"/>
      <c r="NYS27" s="9"/>
      <c r="NYT27" s="12"/>
      <c r="NYU27" s="16"/>
      <c r="NYV27" s="7"/>
      <c r="NYW27" s="7"/>
      <c r="NYX27" s="13"/>
      <c r="NYY27" s="8"/>
      <c r="NYZ27" s="9"/>
      <c r="NZA27" s="10"/>
      <c r="NZB27" s="9"/>
      <c r="NZC27" s="9"/>
      <c r="NZD27" s="11"/>
      <c r="NZE27" s="12"/>
      <c r="NZF27" s="13"/>
      <c r="NZG27" s="13"/>
      <c r="NZH27" s="8"/>
      <c r="NZI27" s="14"/>
      <c r="NZJ27" s="13"/>
      <c r="NZK27" s="15"/>
      <c r="NZL27" s="9"/>
      <c r="NZM27" s="8"/>
      <c r="NZN27" s="9"/>
      <c r="NZO27" s="12"/>
      <c r="NZP27" s="16"/>
      <c r="NZQ27" s="7"/>
      <c r="NZR27" s="7"/>
      <c r="NZS27" s="13"/>
      <c r="NZT27" s="8"/>
      <c r="NZU27" s="9"/>
      <c r="NZV27" s="10"/>
      <c r="NZW27" s="9"/>
      <c r="NZX27" s="9"/>
      <c r="NZY27" s="11"/>
      <c r="NZZ27" s="12"/>
      <c r="OAA27" s="13"/>
      <c r="OAB27" s="13"/>
      <c r="OAC27" s="8"/>
      <c r="OAD27" s="14"/>
      <c r="OAE27" s="13"/>
      <c r="OAF27" s="15"/>
      <c r="OAG27" s="9"/>
      <c r="OAH27" s="8"/>
      <c r="OAI27" s="9"/>
      <c r="OAJ27" s="12"/>
      <c r="OAK27" s="16"/>
      <c r="OAL27" s="7"/>
      <c r="OAM27" s="7"/>
      <c r="OAN27" s="13"/>
      <c r="OAO27" s="8"/>
      <c r="OAP27" s="9"/>
      <c r="OAQ27" s="10"/>
      <c r="OAR27" s="9"/>
      <c r="OAS27" s="9"/>
      <c r="OAT27" s="11"/>
      <c r="OAU27" s="12"/>
      <c r="OAV27" s="13"/>
      <c r="OAW27" s="13"/>
      <c r="OAX27" s="8"/>
      <c r="OAY27" s="14"/>
      <c r="OAZ27" s="13"/>
      <c r="OBA27" s="15"/>
      <c r="OBB27" s="9"/>
      <c r="OBC27" s="8"/>
      <c r="OBD27" s="9"/>
      <c r="OBE27" s="12"/>
      <c r="OBF27" s="16"/>
      <c r="OBG27" s="7"/>
      <c r="OBH27" s="7"/>
      <c r="OBI27" s="13"/>
      <c r="OBJ27" s="8"/>
      <c r="OBK27" s="9"/>
      <c r="OBL27" s="10"/>
      <c r="OBM27" s="9"/>
      <c r="OBN27" s="9"/>
      <c r="OBO27" s="11"/>
      <c r="OBP27" s="12"/>
      <c r="OBQ27" s="13"/>
      <c r="OBR27" s="13"/>
      <c r="OBS27" s="8"/>
      <c r="OBT27" s="14"/>
      <c r="OBU27" s="13"/>
      <c r="OBV27" s="15"/>
      <c r="OBW27" s="9"/>
      <c r="OBX27" s="8"/>
      <c r="OBY27" s="9"/>
      <c r="OBZ27" s="12"/>
      <c r="OCA27" s="16"/>
      <c r="OCB27" s="7"/>
      <c r="OCC27" s="7"/>
      <c r="OCD27" s="13"/>
      <c r="OCE27" s="8"/>
      <c r="OCF27" s="9"/>
      <c r="OCG27" s="10"/>
      <c r="OCH27" s="9"/>
      <c r="OCI27" s="9"/>
      <c r="OCJ27" s="11"/>
      <c r="OCK27" s="12"/>
      <c r="OCL27" s="13"/>
      <c r="OCM27" s="13"/>
      <c r="OCN27" s="8"/>
      <c r="OCO27" s="14"/>
      <c r="OCP27" s="13"/>
      <c r="OCQ27" s="15"/>
      <c r="OCR27" s="9"/>
      <c r="OCS27" s="8"/>
      <c r="OCT27" s="9"/>
      <c r="OCU27" s="12"/>
      <c r="OCV27" s="16"/>
      <c r="OCW27" s="7"/>
      <c r="OCX27" s="7"/>
      <c r="OCY27" s="13"/>
      <c r="OCZ27" s="8"/>
      <c r="ODA27" s="9"/>
      <c r="ODB27" s="10"/>
      <c r="ODC27" s="9"/>
      <c r="ODD27" s="9"/>
      <c r="ODE27" s="11"/>
      <c r="ODF27" s="12"/>
      <c r="ODG27" s="13"/>
      <c r="ODH27" s="13"/>
      <c r="ODI27" s="8"/>
      <c r="ODJ27" s="14"/>
      <c r="ODK27" s="13"/>
      <c r="ODL27" s="15"/>
      <c r="ODM27" s="9"/>
      <c r="ODN27" s="8"/>
      <c r="ODO27" s="9"/>
      <c r="ODP27" s="12"/>
      <c r="ODQ27" s="16"/>
      <c r="ODR27" s="7"/>
      <c r="ODS27" s="7"/>
      <c r="ODT27" s="13"/>
      <c r="ODU27" s="8"/>
      <c r="ODV27" s="9"/>
      <c r="ODW27" s="10"/>
      <c r="ODX27" s="9"/>
      <c r="ODY27" s="9"/>
      <c r="ODZ27" s="11"/>
      <c r="OEA27" s="12"/>
      <c r="OEB27" s="13"/>
      <c r="OEC27" s="13"/>
      <c r="OED27" s="8"/>
      <c r="OEE27" s="14"/>
      <c r="OEF27" s="13"/>
      <c r="OEG27" s="15"/>
      <c r="OEH27" s="9"/>
      <c r="OEI27" s="8"/>
      <c r="OEJ27" s="9"/>
      <c r="OEK27" s="12"/>
      <c r="OEL27" s="16"/>
      <c r="OEM27" s="7"/>
      <c r="OEN27" s="7"/>
      <c r="OEO27" s="13"/>
      <c r="OEP27" s="8"/>
      <c r="OEQ27" s="9"/>
      <c r="OER27" s="10"/>
      <c r="OES27" s="9"/>
      <c r="OET27" s="9"/>
      <c r="OEU27" s="11"/>
      <c r="OEV27" s="12"/>
      <c r="OEW27" s="13"/>
      <c r="OEX27" s="13"/>
      <c r="OEY27" s="8"/>
      <c r="OEZ27" s="14"/>
      <c r="OFA27" s="13"/>
      <c r="OFB27" s="15"/>
      <c r="OFC27" s="9"/>
      <c r="OFD27" s="8"/>
      <c r="OFE27" s="9"/>
      <c r="OFF27" s="12"/>
      <c r="OFG27" s="16"/>
      <c r="OFH27" s="7"/>
      <c r="OFI27" s="7"/>
      <c r="OFJ27" s="13"/>
      <c r="OFK27" s="8"/>
      <c r="OFL27" s="9"/>
      <c r="OFM27" s="10"/>
      <c r="OFN27" s="9"/>
      <c r="OFO27" s="9"/>
      <c r="OFP27" s="11"/>
      <c r="OFQ27" s="12"/>
      <c r="OFR27" s="13"/>
      <c r="OFS27" s="13"/>
      <c r="OFT27" s="8"/>
      <c r="OFU27" s="14"/>
      <c r="OFV27" s="13"/>
      <c r="OFW27" s="15"/>
      <c r="OFX27" s="9"/>
      <c r="OFY27" s="8"/>
      <c r="OFZ27" s="9"/>
      <c r="OGA27" s="12"/>
      <c r="OGB27" s="16"/>
      <c r="OGC27" s="7"/>
      <c r="OGD27" s="7"/>
      <c r="OGE27" s="13"/>
      <c r="OGF27" s="8"/>
      <c r="OGG27" s="9"/>
      <c r="OGH27" s="10"/>
      <c r="OGI27" s="9"/>
      <c r="OGJ27" s="9"/>
      <c r="OGK27" s="11"/>
      <c r="OGL27" s="12"/>
      <c r="OGM27" s="13"/>
      <c r="OGN27" s="13"/>
      <c r="OGO27" s="8"/>
      <c r="OGP27" s="14"/>
      <c r="OGQ27" s="13"/>
      <c r="OGR27" s="15"/>
      <c r="OGS27" s="9"/>
      <c r="OGT27" s="8"/>
      <c r="OGU27" s="9"/>
      <c r="OGV27" s="12"/>
      <c r="OGW27" s="16"/>
      <c r="OGX27" s="7"/>
      <c r="OGY27" s="7"/>
      <c r="OGZ27" s="13"/>
      <c r="OHA27" s="8"/>
      <c r="OHB27" s="9"/>
      <c r="OHC27" s="10"/>
      <c r="OHD27" s="9"/>
      <c r="OHE27" s="9"/>
      <c r="OHF27" s="11"/>
      <c r="OHG27" s="12"/>
      <c r="OHH27" s="13"/>
      <c r="OHI27" s="13"/>
      <c r="OHJ27" s="8"/>
      <c r="OHK27" s="14"/>
      <c r="OHL27" s="13"/>
      <c r="OHM27" s="15"/>
      <c r="OHN27" s="9"/>
      <c r="OHO27" s="8"/>
      <c r="OHP27" s="9"/>
      <c r="OHQ27" s="12"/>
      <c r="OHR27" s="16"/>
      <c r="OHS27" s="7"/>
      <c r="OHT27" s="7"/>
      <c r="OHU27" s="13"/>
      <c r="OHV27" s="8"/>
      <c r="OHW27" s="9"/>
      <c r="OHX27" s="10"/>
      <c r="OHY27" s="9"/>
      <c r="OHZ27" s="9"/>
      <c r="OIA27" s="11"/>
      <c r="OIB27" s="12"/>
      <c r="OIC27" s="13"/>
      <c r="OID27" s="13"/>
      <c r="OIE27" s="8"/>
      <c r="OIF27" s="14"/>
      <c r="OIG27" s="13"/>
      <c r="OIH27" s="15"/>
      <c r="OII27" s="9"/>
      <c r="OIJ27" s="8"/>
      <c r="OIK27" s="9"/>
      <c r="OIL27" s="12"/>
      <c r="OIM27" s="16"/>
      <c r="OIN27" s="7"/>
      <c r="OIO27" s="7"/>
      <c r="OIP27" s="13"/>
      <c r="OIQ27" s="8"/>
      <c r="OIR27" s="9"/>
      <c r="OIS27" s="10"/>
      <c r="OIT27" s="9"/>
      <c r="OIU27" s="9"/>
      <c r="OIV27" s="11"/>
      <c r="OIW27" s="12"/>
      <c r="OIX27" s="13"/>
      <c r="OIY27" s="13"/>
      <c r="OIZ27" s="8"/>
      <c r="OJA27" s="14"/>
      <c r="OJB27" s="13"/>
      <c r="OJC27" s="15"/>
      <c r="OJD27" s="9"/>
      <c r="OJE27" s="8"/>
      <c r="OJF27" s="9"/>
      <c r="OJG27" s="12"/>
      <c r="OJH27" s="16"/>
      <c r="OJI27" s="7"/>
      <c r="OJJ27" s="7"/>
      <c r="OJK27" s="13"/>
      <c r="OJL27" s="8"/>
      <c r="OJM27" s="9"/>
      <c r="OJN27" s="10"/>
      <c r="OJO27" s="9"/>
      <c r="OJP27" s="9"/>
      <c r="OJQ27" s="11"/>
      <c r="OJR27" s="12"/>
      <c r="OJS27" s="13"/>
      <c r="OJT27" s="13"/>
      <c r="OJU27" s="8"/>
      <c r="OJV27" s="14"/>
      <c r="OJW27" s="13"/>
      <c r="OJX27" s="15"/>
      <c r="OJY27" s="9"/>
      <c r="OJZ27" s="8"/>
      <c r="OKA27" s="9"/>
      <c r="OKB27" s="12"/>
      <c r="OKC27" s="16"/>
      <c r="OKD27" s="7"/>
      <c r="OKE27" s="7"/>
      <c r="OKF27" s="13"/>
      <c r="OKG27" s="8"/>
      <c r="OKH27" s="9"/>
      <c r="OKI27" s="10"/>
      <c r="OKJ27" s="9"/>
      <c r="OKK27" s="9"/>
      <c r="OKL27" s="11"/>
      <c r="OKM27" s="12"/>
      <c r="OKN27" s="13"/>
      <c r="OKO27" s="13"/>
      <c r="OKP27" s="8"/>
      <c r="OKQ27" s="14"/>
      <c r="OKR27" s="13"/>
      <c r="OKS27" s="15"/>
      <c r="OKT27" s="9"/>
      <c r="OKU27" s="8"/>
      <c r="OKV27" s="9"/>
      <c r="OKW27" s="12"/>
      <c r="OKX27" s="16"/>
      <c r="OKY27" s="7"/>
      <c r="OKZ27" s="7"/>
      <c r="OLA27" s="13"/>
      <c r="OLB27" s="8"/>
      <c r="OLC27" s="9"/>
      <c r="OLD27" s="10"/>
      <c r="OLE27" s="9"/>
      <c r="OLF27" s="9"/>
      <c r="OLG27" s="11"/>
      <c r="OLH27" s="12"/>
      <c r="OLI27" s="13"/>
      <c r="OLJ27" s="13"/>
      <c r="OLK27" s="8"/>
      <c r="OLL27" s="14"/>
      <c r="OLM27" s="13"/>
      <c r="OLN27" s="15"/>
      <c r="OLO27" s="9"/>
      <c r="OLP27" s="8"/>
      <c r="OLQ27" s="9"/>
      <c r="OLR27" s="12"/>
      <c r="OLS27" s="16"/>
      <c r="OLT27" s="7"/>
      <c r="OLU27" s="7"/>
      <c r="OLV27" s="13"/>
      <c r="OLW27" s="8"/>
      <c r="OLX27" s="9"/>
      <c r="OLY27" s="10"/>
      <c r="OLZ27" s="9"/>
      <c r="OMA27" s="9"/>
      <c r="OMB27" s="11"/>
      <c r="OMC27" s="12"/>
      <c r="OMD27" s="13"/>
      <c r="OME27" s="13"/>
      <c r="OMF27" s="8"/>
      <c r="OMG27" s="14"/>
      <c r="OMH27" s="13"/>
      <c r="OMI27" s="15"/>
      <c r="OMJ27" s="9"/>
      <c r="OMK27" s="8"/>
      <c r="OML27" s="9"/>
      <c r="OMM27" s="12"/>
      <c r="OMN27" s="16"/>
      <c r="OMO27" s="7"/>
      <c r="OMP27" s="7"/>
      <c r="OMQ27" s="13"/>
      <c r="OMR27" s="8"/>
      <c r="OMS27" s="9"/>
      <c r="OMT27" s="10"/>
      <c r="OMU27" s="9"/>
      <c r="OMV27" s="9"/>
      <c r="OMW27" s="11"/>
      <c r="OMX27" s="12"/>
      <c r="OMY27" s="13"/>
      <c r="OMZ27" s="13"/>
      <c r="ONA27" s="8"/>
      <c r="ONB27" s="14"/>
      <c r="ONC27" s="13"/>
      <c r="OND27" s="15"/>
      <c r="ONE27" s="9"/>
      <c r="ONF27" s="8"/>
      <c r="ONG27" s="9"/>
      <c r="ONH27" s="12"/>
      <c r="ONI27" s="16"/>
      <c r="ONJ27" s="7"/>
      <c r="ONK27" s="7"/>
      <c r="ONL27" s="13"/>
      <c r="ONM27" s="8"/>
      <c r="ONN27" s="9"/>
      <c r="ONO27" s="10"/>
      <c r="ONP27" s="9"/>
      <c r="ONQ27" s="9"/>
      <c r="ONR27" s="11"/>
      <c r="ONS27" s="12"/>
      <c r="ONT27" s="13"/>
      <c r="ONU27" s="13"/>
      <c r="ONV27" s="8"/>
      <c r="ONW27" s="14"/>
      <c r="ONX27" s="13"/>
      <c r="ONY27" s="15"/>
      <c r="ONZ27" s="9"/>
      <c r="OOA27" s="8"/>
      <c r="OOB27" s="9"/>
      <c r="OOC27" s="12"/>
      <c r="OOD27" s="16"/>
      <c r="OOE27" s="7"/>
      <c r="OOF27" s="7"/>
      <c r="OOG27" s="13"/>
      <c r="OOH27" s="8"/>
      <c r="OOI27" s="9"/>
      <c r="OOJ27" s="10"/>
      <c r="OOK27" s="9"/>
      <c r="OOL27" s="9"/>
      <c r="OOM27" s="11"/>
      <c r="OON27" s="12"/>
      <c r="OOO27" s="13"/>
      <c r="OOP27" s="13"/>
      <c r="OOQ27" s="8"/>
      <c r="OOR27" s="14"/>
      <c r="OOS27" s="13"/>
      <c r="OOT27" s="15"/>
      <c r="OOU27" s="9"/>
      <c r="OOV27" s="8"/>
      <c r="OOW27" s="9"/>
      <c r="OOX27" s="12"/>
      <c r="OOY27" s="16"/>
      <c r="OOZ27" s="7"/>
      <c r="OPA27" s="7"/>
      <c r="OPB27" s="13"/>
      <c r="OPC27" s="8"/>
      <c r="OPD27" s="9"/>
      <c r="OPE27" s="10"/>
      <c r="OPF27" s="9"/>
      <c r="OPG27" s="9"/>
      <c r="OPH27" s="11"/>
      <c r="OPI27" s="12"/>
      <c r="OPJ27" s="13"/>
      <c r="OPK27" s="13"/>
      <c r="OPL27" s="8"/>
      <c r="OPM27" s="14"/>
      <c r="OPN27" s="13"/>
      <c r="OPO27" s="15"/>
      <c r="OPP27" s="9"/>
      <c r="OPQ27" s="8"/>
      <c r="OPR27" s="9"/>
      <c r="OPS27" s="12"/>
      <c r="OPT27" s="16"/>
      <c r="OPU27" s="7"/>
      <c r="OPV27" s="7"/>
      <c r="OPW27" s="13"/>
      <c r="OPX27" s="8"/>
      <c r="OPY27" s="9"/>
      <c r="OPZ27" s="10"/>
      <c r="OQA27" s="9"/>
      <c r="OQB27" s="9"/>
      <c r="OQC27" s="11"/>
      <c r="OQD27" s="12"/>
      <c r="OQE27" s="13"/>
      <c r="OQF27" s="13"/>
      <c r="OQG27" s="8"/>
      <c r="OQH27" s="14"/>
      <c r="OQI27" s="13"/>
      <c r="OQJ27" s="15"/>
      <c r="OQK27" s="9"/>
      <c r="OQL27" s="8"/>
      <c r="OQM27" s="9"/>
      <c r="OQN27" s="12"/>
      <c r="OQO27" s="16"/>
      <c r="OQP27" s="7"/>
      <c r="OQQ27" s="7"/>
      <c r="OQR27" s="13"/>
      <c r="OQS27" s="8"/>
      <c r="OQT27" s="9"/>
      <c r="OQU27" s="10"/>
      <c r="OQV27" s="9"/>
      <c r="OQW27" s="9"/>
      <c r="OQX27" s="11"/>
      <c r="OQY27" s="12"/>
      <c r="OQZ27" s="13"/>
      <c r="ORA27" s="13"/>
      <c r="ORB27" s="8"/>
      <c r="ORC27" s="14"/>
      <c r="ORD27" s="13"/>
      <c r="ORE27" s="15"/>
      <c r="ORF27" s="9"/>
      <c r="ORG27" s="8"/>
      <c r="ORH27" s="9"/>
      <c r="ORI27" s="12"/>
      <c r="ORJ27" s="16"/>
      <c r="ORK27" s="7"/>
      <c r="ORL27" s="7"/>
      <c r="ORM27" s="13"/>
      <c r="ORN27" s="8"/>
      <c r="ORO27" s="9"/>
      <c r="ORP27" s="10"/>
      <c r="ORQ27" s="9"/>
      <c r="ORR27" s="9"/>
      <c r="ORS27" s="11"/>
      <c r="ORT27" s="12"/>
      <c r="ORU27" s="13"/>
      <c r="ORV27" s="13"/>
      <c r="ORW27" s="8"/>
      <c r="ORX27" s="14"/>
      <c r="ORY27" s="13"/>
      <c r="ORZ27" s="15"/>
      <c r="OSA27" s="9"/>
      <c r="OSB27" s="8"/>
      <c r="OSC27" s="9"/>
      <c r="OSD27" s="12"/>
      <c r="OSE27" s="16"/>
      <c r="OSF27" s="7"/>
      <c r="OSG27" s="7"/>
      <c r="OSH27" s="13"/>
      <c r="OSI27" s="8"/>
      <c r="OSJ27" s="9"/>
      <c r="OSK27" s="10"/>
      <c r="OSL27" s="9"/>
      <c r="OSM27" s="9"/>
      <c r="OSN27" s="11"/>
      <c r="OSO27" s="12"/>
      <c r="OSP27" s="13"/>
      <c r="OSQ27" s="13"/>
      <c r="OSR27" s="8"/>
      <c r="OSS27" s="14"/>
      <c r="OST27" s="13"/>
      <c r="OSU27" s="15"/>
      <c r="OSV27" s="9"/>
      <c r="OSW27" s="8"/>
      <c r="OSX27" s="9"/>
      <c r="OSY27" s="12"/>
      <c r="OSZ27" s="16"/>
      <c r="OTA27" s="7"/>
      <c r="OTB27" s="7"/>
      <c r="OTC27" s="13"/>
      <c r="OTD27" s="8"/>
      <c r="OTE27" s="9"/>
      <c r="OTF27" s="10"/>
      <c r="OTG27" s="9"/>
      <c r="OTH27" s="9"/>
      <c r="OTI27" s="11"/>
      <c r="OTJ27" s="12"/>
      <c r="OTK27" s="13"/>
      <c r="OTL27" s="13"/>
      <c r="OTM27" s="8"/>
      <c r="OTN27" s="14"/>
      <c r="OTO27" s="13"/>
      <c r="OTP27" s="15"/>
      <c r="OTQ27" s="9"/>
      <c r="OTR27" s="8"/>
      <c r="OTS27" s="9"/>
      <c r="OTT27" s="12"/>
      <c r="OTU27" s="16"/>
      <c r="OTV27" s="7"/>
      <c r="OTW27" s="7"/>
      <c r="OTX27" s="13"/>
      <c r="OTY27" s="8"/>
      <c r="OTZ27" s="9"/>
      <c r="OUA27" s="10"/>
      <c r="OUB27" s="9"/>
      <c r="OUC27" s="9"/>
      <c r="OUD27" s="11"/>
      <c r="OUE27" s="12"/>
      <c r="OUF27" s="13"/>
      <c r="OUG27" s="13"/>
      <c r="OUH27" s="8"/>
      <c r="OUI27" s="14"/>
      <c r="OUJ27" s="13"/>
      <c r="OUK27" s="15"/>
      <c r="OUL27" s="9"/>
      <c r="OUM27" s="8"/>
      <c r="OUN27" s="9"/>
      <c r="OUO27" s="12"/>
      <c r="OUP27" s="16"/>
      <c r="OUQ27" s="7"/>
      <c r="OUR27" s="7"/>
      <c r="OUS27" s="13"/>
      <c r="OUT27" s="8"/>
      <c r="OUU27" s="9"/>
      <c r="OUV27" s="10"/>
      <c r="OUW27" s="9"/>
      <c r="OUX27" s="9"/>
      <c r="OUY27" s="11"/>
      <c r="OUZ27" s="12"/>
      <c r="OVA27" s="13"/>
      <c r="OVB27" s="13"/>
      <c r="OVC27" s="8"/>
      <c r="OVD27" s="14"/>
      <c r="OVE27" s="13"/>
      <c r="OVF27" s="15"/>
      <c r="OVG27" s="9"/>
      <c r="OVH27" s="8"/>
      <c r="OVI27" s="9"/>
      <c r="OVJ27" s="12"/>
      <c r="OVK27" s="16"/>
      <c r="OVL27" s="7"/>
      <c r="OVM27" s="7"/>
      <c r="OVN27" s="13"/>
      <c r="OVO27" s="8"/>
      <c r="OVP27" s="9"/>
      <c r="OVQ27" s="10"/>
      <c r="OVR27" s="9"/>
      <c r="OVS27" s="9"/>
      <c r="OVT27" s="11"/>
      <c r="OVU27" s="12"/>
      <c r="OVV27" s="13"/>
      <c r="OVW27" s="13"/>
      <c r="OVX27" s="8"/>
      <c r="OVY27" s="14"/>
      <c r="OVZ27" s="13"/>
      <c r="OWA27" s="15"/>
      <c r="OWB27" s="9"/>
      <c r="OWC27" s="8"/>
      <c r="OWD27" s="9"/>
      <c r="OWE27" s="12"/>
      <c r="OWF27" s="16"/>
      <c r="OWG27" s="7"/>
      <c r="OWH27" s="7"/>
      <c r="OWI27" s="13"/>
      <c r="OWJ27" s="8"/>
      <c r="OWK27" s="9"/>
      <c r="OWL27" s="10"/>
      <c r="OWM27" s="9"/>
      <c r="OWN27" s="9"/>
      <c r="OWO27" s="11"/>
      <c r="OWP27" s="12"/>
      <c r="OWQ27" s="13"/>
      <c r="OWR27" s="13"/>
      <c r="OWS27" s="8"/>
      <c r="OWT27" s="14"/>
      <c r="OWU27" s="13"/>
      <c r="OWV27" s="15"/>
      <c r="OWW27" s="9"/>
      <c r="OWX27" s="8"/>
      <c r="OWY27" s="9"/>
      <c r="OWZ27" s="12"/>
      <c r="OXA27" s="16"/>
      <c r="OXB27" s="7"/>
      <c r="OXC27" s="7"/>
      <c r="OXD27" s="13"/>
      <c r="OXE27" s="8"/>
      <c r="OXF27" s="9"/>
      <c r="OXG27" s="10"/>
      <c r="OXH27" s="9"/>
      <c r="OXI27" s="9"/>
      <c r="OXJ27" s="11"/>
      <c r="OXK27" s="12"/>
      <c r="OXL27" s="13"/>
      <c r="OXM27" s="13"/>
      <c r="OXN27" s="8"/>
      <c r="OXO27" s="14"/>
      <c r="OXP27" s="13"/>
      <c r="OXQ27" s="15"/>
      <c r="OXR27" s="9"/>
      <c r="OXS27" s="8"/>
      <c r="OXT27" s="9"/>
      <c r="OXU27" s="12"/>
      <c r="OXV27" s="16"/>
      <c r="OXW27" s="7"/>
      <c r="OXX27" s="7"/>
      <c r="OXY27" s="13"/>
      <c r="OXZ27" s="8"/>
      <c r="OYA27" s="9"/>
      <c r="OYB27" s="10"/>
      <c r="OYC27" s="9"/>
      <c r="OYD27" s="9"/>
      <c r="OYE27" s="11"/>
      <c r="OYF27" s="12"/>
      <c r="OYG27" s="13"/>
      <c r="OYH27" s="13"/>
      <c r="OYI27" s="8"/>
      <c r="OYJ27" s="14"/>
      <c r="OYK27" s="13"/>
      <c r="OYL27" s="15"/>
      <c r="OYM27" s="9"/>
      <c r="OYN27" s="8"/>
      <c r="OYO27" s="9"/>
      <c r="OYP27" s="12"/>
      <c r="OYQ27" s="16"/>
      <c r="OYR27" s="7"/>
      <c r="OYS27" s="7"/>
      <c r="OYT27" s="13"/>
      <c r="OYU27" s="8"/>
      <c r="OYV27" s="9"/>
      <c r="OYW27" s="10"/>
      <c r="OYX27" s="9"/>
      <c r="OYY27" s="9"/>
      <c r="OYZ27" s="11"/>
      <c r="OZA27" s="12"/>
      <c r="OZB27" s="13"/>
      <c r="OZC27" s="13"/>
      <c r="OZD27" s="8"/>
      <c r="OZE27" s="14"/>
      <c r="OZF27" s="13"/>
      <c r="OZG27" s="15"/>
      <c r="OZH27" s="9"/>
      <c r="OZI27" s="8"/>
      <c r="OZJ27" s="9"/>
      <c r="OZK27" s="12"/>
      <c r="OZL27" s="16"/>
      <c r="OZM27" s="7"/>
      <c r="OZN27" s="7"/>
      <c r="OZO27" s="13"/>
      <c r="OZP27" s="8"/>
      <c r="OZQ27" s="9"/>
      <c r="OZR27" s="10"/>
      <c r="OZS27" s="9"/>
      <c r="OZT27" s="9"/>
      <c r="OZU27" s="11"/>
      <c r="OZV27" s="12"/>
      <c r="OZW27" s="13"/>
      <c r="OZX27" s="13"/>
      <c r="OZY27" s="8"/>
      <c r="OZZ27" s="14"/>
      <c r="PAA27" s="13"/>
      <c r="PAB27" s="15"/>
      <c r="PAC27" s="9"/>
      <c r="PAD27" s="8"/>
      <c r="PAE27" s="9"/>
      <c r="PAF27" s="12"/>
      <c r="PAG27" s="16"/>
      <c r="PAH27" s="7"/>
      <c r="PAI27" s="7"/>
      <c r="PAJ27" s="13"/>
      <c r="PAK27" s="8"/>
      <c r="PAL27" s="9"/>
      <c r="PAM27" s="10"/>
      <c r="PAN27" s="9"/>
      <c r="PAO27" s="9"/>
      <c r="PAP27" s="11"/>
      <c r="PAQ27" s="12"/>
      <c r="PAR27" s="13"/>
      <c r="PAS27" s="13"/>
      <c r="PAT27" s="8"/>
      <c r="PAU27" s="14"/>
      <c r="PAV27" s="13"/>
      <c r="PAW27" s="15"/>
      <c r="PAX27" s="9"/>
      <c r="PAY27" s="8"/>
      <c r="PAZ27" s="9"/>
      <c r="PBA27" s="12"/>
      <c r="PBB27" s="16"/>
      <c r="PBC27" s="7"/>
      <c r="PBD27" s="7"/>
      <c r="PBE27" s="13"/>
      <c r="PBF27" s="8"/>
      <c r="PBG27" s="9"/>
      <c r="PBH27" s="10"/>
      <c r="PBI27" s="9"/>
      <c r="PBJ27" s="9"/>
      <c r="PBK27" s="11"/>
      <c r="PBL27" s="12"/>
      <c r="PBM27" s="13"/>
      <c r="PBN27" s="13"/>
      <c r="PBO27" s="8"/>
      <c r="PBP27" s="14"/>
      <c r="PBQ27" s="13"/>
      <c r="PBR27" s="15"/>
      <c r="PBS27" s="9"/>
      <c r="PBT27" s="8"/>
      <c r="PBU27" s="9"/>
      <c r="PBV27" s="12"/>
      <c r="PBW27" s="16"/>
      <c r="PBX27" s="7"/>
      <c r="PBY27" s="7"/>
      <c r="PBZ27" s="13"/>
      <c r="PCA27" s="8"/>
      <c r="PCB27" s="9"/>
      <c r="PCC27" s="10"/>
      <c r="PCD27" s="9"/>
      <c r="PCE27" s="9"/>
      <c r="PCF27" s="11"/>
      <c r="PCG27" s="12"/>
      <c r="PCH27" s="13"/>
      <c r="PCI27" s="13"/>
      <c r="PCJ27" s="8"/>
      <c r="PCK27" s="14"/>
      <c r="PCL27" s="13"/>
      <c r="PCM27" s="15"/>
      <c r="PCN27" s="9"/>
      <c r="PCO27" s="8"/>
      <c r="PCP27" s="9"/>
      <c r="PCQ27" s="12"/>
      <c r="PCR27" s="16"/>
      <c r="PCS27" s="7"/>
      <c r="PCT27" s="7"/>
      <c r="PCU27" s="13"/>
      <c r="PCV27" s="8"/>
      <c r="PCW27" s="9"/>
      <c r="PCX27" s="10"/>
      <c r="PCY27" s="9"/>
      <c r="PCZ27" s="9"/>
      <c r="PDA27" s="11"/>
      <c r="PDB27" s="12"/>
      <c r="PDC27" s="13"/>
      <c r="PDD27" s="13"/>
      <c r="PDE27" s="8"/>
      <c r="PDF27" s="14"/>
      <c r="PDG27" s="13"/>
      <c r="PDH27" s="15"/>
      <c r="PDI27" s="9"/>
      <c r="PDJ27" s="8"/>
      <c r="PDK27" s="9"/>
      <c r="PDL27" s="12"/>
      <c r="PDM27" s="16"/>
      <c r="PDN27" s="7"/>
      <c r="PDO27" s="7"/>
      <c r="PDP27" s="13"/>
      <c r="PDQ27" s="8"/>
      <c r="PDR27" s="9"/>
      <c r="PDS27" s="10"/>
      <c r="PDT27" s="9"/>
      <c r="PDU27" s="9"/>
      <c r="PDV27" s="11"/>
      <c r="PDW27" s="12"/>
      <c r="PDX27" s="13"/>
      <c r="PDY27" s="13"/>
      <c r="PDZ27" s="8"/>
      <c r="PEA27" s="14"/>
      <c r="PEB27" s="13"/>
      <c r="PEC27" s="15"/>
      <c r="PED27" s="9"/>
      <c r="PEE27" s="8"/>
      <c r="PEF27" s="9"/>
      <c r="PEG27" s="12"/>
      <c r="PEH27" s="16"/>
      <c r="PEI27" s="7"/>
      <c r="PEJ27" s="7"/>
      <c r="PEK27" s="13"/>
      <c r="PEL27" s="8"/>
      <c r="PEM27" s="9"/>
      <c r="PEN27" s="10"/>
      <c r="PEO27" s="9"/>
      <c r="PEP27" s="9"/>
      <c r="PEQ27" s="11"/>
      <c r="PER27" s="12"/>
      <c r="PES27" s="13"/>
      <c r="PET27" s="13"/>
      <c r="PEU27" s="8"/>
      <c r="PEV27" s="14"/>
      <c r="PEW27" s="13"/>
      <c r="PEX27" s="15"/>
      <c r="PEY27" s="9"/>
      <c r="PEZ27" s="8"/>
      <c r="PFA27" s="9"/>
      <c r="PFB27" s="12"/>
      <c r="PFC27" s="16"/>
      <c r="PFD27" s="7"/>
      <c r="PFE27" s="7"/>
      <c r="PFF27" s="13"/>
      <c r="PFG27" s="8"/>
      <c r="PFH27" s="9"/>
      <c r="PFI27" s="10"/>
      <c r="PFJ27" s="9"/>
      <c r="PFK27" s="9"/>
      <c r="PFL27" s="11"/>
      <c r="PFM27" s="12"/>
      <c r="PFN27" s="13"/>
      <c r="PFO27" s="13"/>
      <c r="PFP27" s="8"/>
      <c r="PFQ27" s="14"/>
      <c r="PFR27" s="13"/>
      <c r="PFS27" s="15"/>
      <c r="PFT27" s="9"/>
      <c r="PFU27" s="8"/>
      <c r="PFV27" s="9"/>
      <c r="PFW27" s="12"/>
      <c r="PFX27" s="16"/>
      <c r="PFY27" s="7"/>
      <c r="PFZ27" s="7"/>
      <c r="PGA27" s="13"/>
      <c r="PGB27" s="8"/>
      <c r="PGC27" s="9"/>
      <c r="PGD27" s="10"/>
      <c r="PGE27" s="9"/>
      <c r="PGF27" s="9"/>
      <c r="PGG27" s="11"/>
      <c r="PGH27" s="12"/>
      <c r="PGI27" s="13"/>
      <c r="PGJ27" s="13"/>
      <c r="PGK27" s="8"/>
      <c r="PGL27" s="14"/>
      <c r="PGM27" s="13"/>
      <c r="PGN27" s="15"/>
      <c r="PGO27" s="9"/>
      <c r="PGP27" s="8"/>
      <c r="PGQ27" s="9"/>
      <c r="PGR27" s="12"/>
      <c r="PGS27" s="16"/>
      <c r="PGT27" s="7"/>
      <c r="PGU27" s="7"/>
      <c r="PGV27" s="13"/>
      <c r="PGW27" s="8"/>
      <c r="PGX27" s="9"/>
      <c r="PGY27" s="10"/>
      <c r="PGZ27" s="9"/>
      <c r="PHA27" s="9"/>
      <c r="PHB27" s="11"/>
      <c r="PHC27" s="12"/>
      <c r="PHD27" s="13"/>
      <c r="PHE27" s="13"/>
      <c r="PHF27" s="8"/>
      <c r="PHG27" s="14"/>
      <c r="PHH27" s="13"/>
      <c r="PHI27" s="15"/>
      <c r="PHJ27" s="9"/>
      <c r="PHK27" s="8"/>
      <c r="PHL27" s="9"/>
      <c r="PHM27" s="12"/>
      <c r="PHN27" s="16"/>
      <c r="PHO27" s="7"/>
      <c r="PHP27" s="7"/>
      <c r="PHQ27" s="13"/>
      <c r="PHR27" s="8"/>
      <c r="PHS27" s="9"/>
      <c r="PHT27" s="10"/>
      <c r="PHU27" s="9"/>
      <c r="PHV27" s="9"/>
      <c r="PHW27" s="11"/>
      <c r="PHX27" s="12"/>
      <c r="PHY27" s="13"/>
      <c r="PHZ27" s="13"/>
      <c r="PIA27" s="8"/>
      <c r="PIB27" s="14"/>
      <c r="PIC27" s="13"/>
      <c r="PID27" s="15"/>
      <c r="PIE27" s="9"/>
      <c r="PIF27" s="8"/>
      <c r="PIG27" s="9"/>
      <c r="PIH27" s="12"/>
      <c r="PII27" s="16"/>
      <c r="PIJ27" s="7"/>
      <c r="PIK27" s="7"/>
      <c r="PIL27" s="13"/>
      <c r="PIM27" s="8"/>
      <c r="PIN27" s="9"/>
      <c r="PIO27" s="10"/>
      <c r="PIP27" s="9"/>
      <c r="PIQ27" s="9"/>
      <c r="PIR27" s="11"/>
      <c r="PIS27" s="12"/>
      <c r="PIT27" s="13"/>
      <c r="PIU27" s="13"/>
      <c r="PIV27" s="8"/>
      <c r="PIW27" s="14"/>
      <c r="PIX27" s="13"/>
      <c r="PIY27" s="15"/>
      <c r="PIZ27" s="9"/>
      <c r="PJA27" s="8"/>
      <c r="PJB27" s="9"/>
      <c r="PJC27" s="12"/>
      <c r="PJD27" s="16"/>
      <c r="PJE27" s="7"/>
      <c r="PJF27" s="7"/>
      <c r="PJG27" s="13"/>
      <c r="PJH27" s="8"/>
      <c r="PJI27" s="9"/>
      <c r="PJJ27" s="10"/>
      <c r="PJK27" s="9"/>
      <c r="PJL27" s="9"/>
      <c r="PJM27" s="11"/>
      <c r="PJN27" s="12"/>
      <c r="PJO27" s="13"/>
      <c r="PJP27" s="13"/>
      <c r="PJQ27" s="8"/>
      <c r="PJR27" s="14"/>
      <c r="PJS27" s="13"/>
      <c r="PJT27" s="15"/>
      <c r="PJU27" s="9"/>
      <c r="PJV27" s="8"/>
      <c r="PJW27" s="9"/>
      <c r="PJX27" s="12"/>
      <c r="PJY27" s="16"/>
      <c r="PJZ27" s="7"/>
      <c r="PKA27" s="7"/>
      <c r="PKB27" s="13"/>
      <c r="PKC27" s="8"/>
      <c r="PKD27" s="9"/>
      <c r="PKE27" s="10"/>
      <c r="PKF27" s="9"/>
      <c r="PKG27" s="9"/>
      <c r="PKH27" s="11"/>
      <c r="PKI27" s="12"/>
      <c r="PKJ27" s="13"/>
      <c r="PKK27" s="13"/>
      <c r="PKL27" s="8"/>
      <c r="PKM27" s="14"/>
      <c r="PKN27" s="13"/>
      <c r="PKO27" s="15"/>
      <c r="PKP27" s="9"/>
      <c r="PKQ27" s="8"/>
      <c r="PKR27" s="9"/>
      <c r="PKS27" s="12"/>
      <c r="PKT27" s="16"/>
      <c r="PKU27" s="7"/>
      <c r="PKV27" s="7"/>
      <c r="PKW27" s="13"/>
      <c r="PKX27" s="8"/>
      <c r="PKY27" s="9"/>
      <c r="PKZ27" s="10"/>
      <c r="PLA27" s="9"/>
      <c r="PLB27" s="9"/>
      <c r="PLC27" s="11"/>
      <c r="PLD27" s="12"/>
      <c r="PLE27" s="13"/>
      <c r="PLF27" s="13"/>
      <c r="PLG27" s="8"/>
      <c r="PLH27" s="14"/>
      <c r="PLI27" s="13"/>
      <c r="PLJ27" s="15"/>
      <c r="PLK27" s="9"/>
      <c r="PLL27" s="8"/>
      <c r="PLM27" s="9"/>
      <c r="PLN27" s="12"/>
      <c r="PLO27" s="16"/>
      <c r="PLP27" s="7"/>
      <c r="PLQ27" s="7"/>
      <c r="PLR27" s="13"/>
      <c r="PLS27" s="8"/>
      <c r="PLT27" s="9"/>
      <c r="PLU27" s="10"/>
      <c r="PLV27" s="9"/>
      <c r="PLW27" s="9"/>
      <c r="PLX27" s="11"/>
      <c r="PLY27" s="12"/>
      <c r="PLZ27" s="13"/>
      <c r="PMA27" s="13"/>
      <c r="PMB27" s="8"/>
      <c r="PMC27" s="14"/>
      <c r="PMD27" s="13"/>
      <c r="PME27" s="15"/>
      <c r="PMF27" s="9"/>
      <c r="PMG27" s="8"/>
      <c r="PMH27" s="9"/>
      <c r="PMI27" s="12"/>
      <c r="PMJ27" s="16"/>
      <c r="PMK27" s="7"/>
      <c r="PML27" s="7"/>
      <c r="PMM27" s="13"/>
      <c r="PMN27" s="8"/>
      <c r="PMO27" s="9"/>
      <c r="PMP27" s="10"/>
      <c r="PMQ27" s="9"/>
      <c r="PMR27" s="9"/>
      <c r="PMS27" s="11"/>
      <c r="PMT27" s="12"/>
      <c r="PMU27" s="13"/>
      <c r="PMV27" s="13"/>
      <c r="PMW27" s="8"/>
      <c r="PMX27" s="14"/>
      <c r="PMY27" s="13"/>
      <c r="PMZ27" s="15"/>
      <c r="PNA27" s="9"/>
      <c r="PNB27" s="8"/>
      <c r="PNC27" s="9"/>
      <c r="PND27" s="12"/>
      <c r="PNE27" s="16"/>
      <c r="PNF27" s="7"/>
      <c r="PNG27" s="7"/>
      <c r="PNH27" s="13"/>
      <c r="PNI27" s="8"/>
      <c r="PNJ27" s="9"/>
      <c r="PNK27" s="10"/>
      <c r="PNL27" s="9"/>
      <c r="PNM27" s="9"/>
      <c r="PNN27" s="11"/>
      <c r="PNO27" s="12"/>
      <c r="PNP27" s="13"/>
      <c r="PNQ27" s="13"/>
      <c r="PNR27" s="8"/>
      <c r="PNS27" s="14"/>
      <c r="PNT27" s="13"/>
      <c r="PNU27" s="15"/>
      <c r="PNV27" s="9"/>
      <c r="PNW27" s="8"/>
      <c r="PNX27" s="9"/>
      <c r="PNY27" s="12"/>
      <c r="PNZ27" s="16"/>
      <c r="POA27" s="7"/>
      <c r="POB27" s="7"/>
      <c r="POC27" s="13"/>
      <c r="POD27" s="8"/>
      <c r="POE27" s="9"/>
      <c r="POF27" s="10"/>
      <c r="POG27" s="9"/>
      <c r="POH27" s="9"/>
      <c r="POI27" s="11"/>
      <c r="POJ27" s="12"/>
      <c r="POK27" s="13"/>
      <c r="POL27" s="13"/>
      <c r="POM27" s="8"/>
      <c r="PON27" s="14"/>
      <c r="POO27" s="13"/>
      <c r="POP27" s="15"/>
      <c r="POQ27" s="9"/>
      <c r="POR27" s="8"/>
      <c r="POS27" s="9"/>
      <c r="POT27" s="12"/>
      <c r="POU27" s="16"/>
      <c r="POV27" s="7"/>
      <c r="POW27" s="7"/>
      <c r="POX27" s="13"/>
      <c r="POY27" s="8"/>
      <c r="POZ27" s="9"/>
      <c r="PPA27" s="10"/>
      <c r="PPB27" s="9"/>
      <c r="PPC27" s="9"/>
      <c r="PPD27" s="11"/>
      <c r="PPE27" s="12"/>
      <c r="PPF27" s="13"/>
      <c r="PPG27" s="13"/>
      <c r="PPH27" s="8"/>
      <c r="PPI27" s="14"/>
      <c r="PPJ27" s="13"/>
      <c r="PPK27" s="15"/>
      <c r="PPL27" s="9"/>
      <c r="PPM27" s="8"/>
      <c r="PPN27" s="9"/>
      <c r="PPO27" s="12"/>
      <c r="PPP27" s="16"/>
      <c r="PPQ27" s="7"/>
      <c r="PPR27" s="7"/>
      <c r="PPS27" s="13"/>
      <c r="PPT27" s="8"/>
      <c r="PPU27" s="9"/>
      <c r="PPV27" s="10"/>
      <c r="PPW27" s="9"/>
      <c r="PPX27" s="9"/>
      <c r="PPY27" s="11"/>
      <c r="PPZ27" s="12"/>
      <c r="PQA27" s="13"/>
      <c r="PQB27" s="13"/>
      <c r="PQC27" s="8"/>
      <c r="PQD27" s="14"/>
      <c r="PQE27" s="13"/>
      <c r="PQF27" s="15"/>
      <c r="PQG27" s="9"/>
      <c r="PQH27" s="8"/>
      <c r="PQI27" s="9"/>
      <c r="PQJ27" s="12"/>
      <c r="PQK27" s="16"/>
      <c r="PQL27" s="7"/>
      <c r="PQM27" s="7"/>
      <c r="PQN27" s="13"/>
      <c r="PQO27" s="8"/>
      <c r="PQP27" s="9"/>
      <c r="PQQ27" s="10"/>
      <c r="PQR27" s="9"/>
      <c r="PQS27" s="9"/>
      <c r="PQT27" s="11"/>
      <c r="PQU27" s="12"/>
      <c r="PQV27" s="13"/>
      <c r="PQW27" s="13"/>
      <c r="PQX27" s="8"/>
      <c r="PQY27" s="14"/>
      <c r="PQZ27" s="13"/>
      <c r="PRA27" s="15"/>
      <c r="PRB27" s="9"/>
      <c r="PRC27" s="8"/>
      <c r="PRD27" s="9"/>
      <c r="PRE27" s="12"/>
      <c r="PRF27" s="16"/>
      <c r="PRG27" s="7"/>
      <c r="PRH27" s="7"/>
      <c r="PRI27" s="13"/>
      <c r="PRJ27" s="8"/>
      <c r="PRK27" s="9"/>
      <c r="PRL27" s="10"/>
      <c r="PRM27" s="9"/>
      <c r="PRN27" s="9"/>
      <c r="PRO27" s="11"/>
      <c r="PRP27" s="12"/>
      <c r="PRQ27" s="13"/>
      <c r="PRR27" s="13"/>
      <c r="PRS27" s="8"/>
      <c r="PRT27" s="14"/>
      <c r="PRU27" s="13"/>
      <c r="PRV27" s="15"/>
      <c r="PRW27" s="9"/>
      <c r="PRX27" s="8"/>
      <c r="PRY27" s="9"/>
      <c r="PRZ27" s="12"/>
      <c r="PSA27" s="16"/>
      <c r="PSB27" s="7"/>
      <c r="PSC27" s="7"/>
      <c r="PSD27" s="13"/>
      <c r="PSE27" s="8"/>
      <c r="PSF27" s="9"/>
      <c r="PSG27" s="10"/>
      <c r="PSH27" s="9"/>
      <c r="PSI27" s="9"/>
      <c r="PSJ27" s="11"/>
      <c r="PSK27" s="12"/>
      <c r="PSL27" s="13"/>
      <c r="PSM27" s="13"/>
      <c r="PSN27" s="8"/>
      <c r="PSO27" s="14"/>
      <c r="PSP27" s="13"/>
      <c r="PSQ27" s="15"/>
      <c r="PSR27" s="9"/>
      <c r="PSS27" s="8"/>
      <c r="PST27" s="9"/>
      <c r="PSU27" s="12"/>
      <c r="PSV27" s="16"/>
      <c r="PSW27" s="7"/>
      <c r="PSX27" s="7"/>
      <c r="PSY27" s="13"/>
      <c r="PSZ27" s="8"/>
      <c r="PTA27" s="9"/>
      <c r="PTB27" s="10"/>
      <c r="PTC27" s="9"/>
      <c r="PTD27" s="9"/>
      <c r="PTE27" s="11"/>
      <c r="PTF27" s="12"/>
      <c r="PTG27" s="13"/>
      <c r="PTH27" s="13"/>
      <c r="PTI27" s="8"/>
      <c r="PTJ27" s="14"/>
      <c r="PTK27" s="13"/>
      <c r="PTL27" s="15"/>
      <c r="PTM27" s="9"/>
      <c r="PTN27" s="8"/>
      <c r="PTO27" s="9"/>
      <c r="PTP27" s="12"/>
      <c r="PTQ27" s="16"/>
      <c r="PTR27" s="7"/>
      <c r="PTS27" s="7"/>
      <c r="PTT27" s="13"/>
      <c r="PTU27" s="8"/>
      <c r="PTV27" s="9"/>
      <c r="PTW27" s="10"/>
      <c r="PTX27" s="9"/>
      <c r="PTY27" s="9"/>
      <c r="PTZ27" s="11"/>
      <c r="PUA27" s="12"/>
      <c r="PUB27" s="13"/>
      <c r="PUC27" s="13"/>
      <c r="PUD27" s="8"/>
      <c r="PUE27" s="14"/>
      <c r="PUF27" s="13"/>
      <c r="PUG27" s="15"/>
      <c r="PUH27" s="9"/>
      <c r="PUI27" s="8"/>
      <c r="PUJ27" s="9"/>
      <c r="PUK27" s="12"/>
      <c r="PUL27" s="16"/>
      <c r="PUM27" s="7"/>
      <c r="PUN27" s="7"/>
      <c r="PUO27" s="13"/>
      <c r="PUP27" s="8"/>
      <c r="PUQ27" s="9"/>
      <c r="PUR27" s="10"/>
      <c r="PUS27" s="9"/>
      <c r="PUT27" s="9"/>
      <c r="PUU27" s="11"/>
      <c r="PUV27" s="12"/>
      <c r="PUW27" s="13"/>
      <c r="PUX27" s="13"/>
      <c r="PUY27" s="8"/>
      <c r="PUZ27" s="14"/>
      <c r="PVA27" s="13"/>
      <c r="PVB27" s="15"/>
      <c r="PVC27" s="9"/>
      <c r="PVD27" s="8"/>
      <c r="PVE27" s="9"/>
      <c r="PVF27" s="12"/>
      <c r="PVG27" s="16"/>
      <c r="PVH27" s="7"/>
      <c r="PVI27" s="7"/>
      <c r="PVJ27" s="13"/>
      <c r="PVK27" s="8"/>
      <c r="PVL27" s="9"/>
      <c r="PVM27" s="10"/>
      <c r="PVN27" s="9"/>
      <c r="PVO27" s="9"/>
      <c r="PVP27" s="11"/>
      <c r="PVQ27" s="12"/>
      <c r="PVR27" s="13"/>
      <c r="PVS27" s="13"/>
      <c r="PVT27" s="8"/>
      <c r="PVU27" s="14"/>
      <c r="PVV27" s="13"/>
      <c r="PVW27" s="15"/>
      <c r="PVX27" s="9"/>
      <c r="PVY27" s="8"/>
      <c r="PVZ27" s="9"/>
      <c r="PWA27" s="12"/>
      <c r="PWB27" s="16"/>
      <c r="PWC27" s="7"/>
      <c r="PWD27" s="7"/>
      <c r="PWE27" s="13"/>
      <c r="PWF27" s="8"/>
      <c r="PWG27" s="9"/>
      <c r="PWH27" s="10"/>
      <c r="PWI27" s="9"/>
      <c r="PWJ27" s="9"/>
      <c r="PWK27" s="11"/>
      <c r="PWL27" s="12"/>
      <c r="PWM27" s="13"/>
      <c r="PWN27" s="13"/>
      <c r="PWO27" s="8"/>
      <c r="PWP27" s="14"/>
      <c r="PWQ27" s="13"/>
      <c r="PWR27" s="15"/>
      <c r="PWS27" s="9"/>
      <c r="PWT27" s="8"/>
      <c r="PWU27" s="9"/>
      <c r="PWV27" s="12"/>
      <c r="PWW27" s="16"/>
      <c r="PWX27" s="7"/>
      <c r="PWY27" s="7"/>
      <c r="PWZ27" s="13"/>
      <c r="PXA27" s="8"/>
      <c r="PXB27" s="9"/>
      <c r="PXC27" s="10"/>
      <c r="PXD27" s="9"/>
      <c r="PXE27" s="9"/>
      <c r="PXF27" s="11"/>
      <c r="PXG27" s="12"/>
      <c r="PXH27" s="13"/>
      <c r="PXI27" s="13"/>
      <c r="PXJ27" s="8"/>
      <c r="PXK27" s="14"/>
      <c r="PXL27" s="13"/>
      <c r="PXM27" s="15"/>
      <c r="PXN27" s="9"/>
      <c r="PXO27" s="8"/>
      <c r="PXP27" s="9"/>
      <c r="PXQ27" s="12"/>
      <c r="PXR27" s="16"/>
      <c r="PXS27" s="7"/>
      <c r="PXT27" s="7"/>
      <c r="PXU27" s="13"/>
      <c r="PXV27" s="8"/>
      <c r="PXW27" s="9"/>
      <c r="PXX27" s="10"/>
      <c r="PXY27" s="9"/>
      <c r="PXZ27" s="9"/>
      <c r="PYA27" s="11"/>
      <c r="PYB27" s="12"/>
      <c r="PYC27" s="13"/>
      <c r="PYD27" s="13"/>
      <c r="PYE27" s="8"/>
      <c r="PYF27" s="14"/>
      <c r="PYG27" s="13"/>
      <c r="PYH27" s="15"/>
      <c r="PYI27" s="9"/>
      <c r="PYJ27" s="8"/>
      <c r="PYK27" s="9"/>
      <c r="PYL27" s="12"/>
      <c r="PYM27" s="16"/>
      <c r="PYN27" s="7"/>
      <c r="PYO27" s="7"/>
      <c r="PYP27" s="13"/>
      <c r="PYQ27" s="8"/>
      <c r="PYR27" s="9"/>
      <c r="PYS27" s="10"/>
      <c r="PYT27" s="9"/>
      <c r="PYU27" s="9"/>
      <c r="PYV27" s="11"/>
      <c r="PYW27" s="12"/>
      <c r="PYX27" s="13"/>
      <c r="PYY27" s="13"/>
      <c r="PYZ27" s="8"/>
      <c r="PZA27" s="14"/>
      <c r="PZB27" s="13"/>
      <c r="PZC27" s="15"/>
      <c r="PZD27" s="9"/>
      <c r="PZE27" s="8"/>
      <c r="PZF27" s="9"/>
      <c r="PZG27" s="12"/>
      <c r="PZH27" s="16"/>
      <c r="PZI27" s="7"/>
      <c r="PZJ27" s="7"/>
      <c r="PZK27" s="13"/>
      <c r="PZL27" s="8"/>
      <c r="PZM27" s="9"/>
      <c r="PZN27" s="10"/>
      <c r="PZO27" s="9"/>
      <c r="PZP27" s="9"/>
      <c r="PZQ27" s="11"/>
      <c r="PZR27" s="12"/>
      <c r="PZS27" s="13"/>
      <c r="PZT27" s="13"/>
      <c r="PZU27" s="8"/>
      <c r="PZV27" s="14"/>
      <c r="PZW27" s="13"/>
      <c r="PZX27" s="15"/>
      <c r="PZY27" s="9"/>
      <c r="PZZ27" s="8"/>
      <c r="QAA27" s="9"/>
      <c r="QAB27" s="12"/>
      <c r="QAC27" s="16"/>
      <c r="QAD27" s="7"/>
      <c r="QAE27" s="7"/>
      <c r="QAF27" s="13"/>
      <c r="QAG27" s="8"/>
      <c r="QAH27" s="9"/>
      <c r="QAI27" s="10"/>
      <c r="QAJ27" s="9"/>
      <c r="QAK27" s="9"/>
      <c r="QAL27" s="11"/>
      <c r="QAM27" s="12"/>
      <c r="QAN27" s="13"/>
      <c r="QAO27" s="13"/>
      <c r="QAP27" s="8"/>
      <c r="QAQ27" s="14"/>
      <c r="QAR27" s="13"/>
      <c r="QAS27" s="15"/>
      <c r="QAT27" s="9"/>
      <c r="QAU27" s="8"/>
      <c r="QAV27" s="9"/>
      <c r="QAW27" s="12"/>
      <c r="QAX27" s="16"/>
      <c r="QAY27" s="7"/>
      <c r="QAZ27" s="7"/>
      <c r="QBA27" s="13"/>
      <c r="QBB27" s="8"/>
      <c r="QBC27" s="9"/>
      <c r="QBD27" s="10"/>
      <c r="QBE27" s="9"/>
      <c r="QBF27" s="9"/>
      <c r="QBG27" s="11"/>
      <c r="QBH27" s="12"/>
      <c r="QBI27" s="13"/>
      <c r="QBJ27" s="13"/>
      <c r="QBK27" s="8"/>
      <c r="QBL27" s="14"/>
      <c r="QBM27" s="13"/>
      <c r="QBN27" s="15"/>
      <c r="QBO27" s="9"/>
      <c r="QBP27" s="8"/>
      <c r="QBQ27" s="9"/>
      <c r="QBR27" s="12"/>
      <c r="QBS27" s="16"/>
      <c r="QBT27" s="7"/>
      <c r="QBU27" s="7"/>
      <c r="QBV27" s="13"/>
      <c r="QBW27" s="8"/>
      <c r="QBX27" s="9"/>
      <c r="QBY27" s="10"/>
      <c r="QBZ27" s="9"/>
      <c r="QCA27" s="9"/>
      <c r="QCB27" s="11"/>
      <c r="QCC27" s="12"/>
      <c r="QCD27" s="13"/>
      <c r="QCE27" s="13"/>
      <c r="QCF27" s="8"/>
      <c r="QCG27" s="14"/>
      <c r="QCH27" s="13"/>
      <c r="QCI27" s="15"/>
      <c r="QCJ27" s="9"/>
      <c r="QCK27" s="8"/>
      <c r="QCL27" s="9"/>
      <c r="QCM27" s="12"/>
      <c r="QCN27" s="16"/>
      <c r="QCO27" s="7"/>
      <c r="QCP27" s="7"/>
      <c r="QCQ27" s="13"/>
      <c r="QCR27" s="8"/>
      <c r="QCS27" s="9"/>
      <c r="QCT27" s="10"/>
      <c r="QCU27" s="9"/>
      <c r="QCV27" s="9"/>
      <c r="QCW27" s="11"/>
      <c r="QCX27" s="12"/>
      <c r="QCY27" s="13"/>
      <c r="QCZ27" s="13"/>
      <c r="QDA27" s="8"/>
      <c r="QDB27" s="14"/>
      <c r="QDC27" s="13"/>
      <c r="QDD27" s="15"/>
      <c r="QDE27" s="9"/>
      <c r="QDF27" s="8"/>
      <c r="QDG27" s="9"/>
      <c r="QDH27" s="12"/>
      <c r="QDI27" s="16"/>
      <c r="QDJ27" s="7"/>
      <c r="QDK27" s="7"/>
      <c r="QDL27" s="13"/>
      <c r="QDM27" s="8"/>
      <c r="QDN27" s="9"/>
      <c r="QDO27" s="10"/>
      <c r="QDP27" s="9"/>
      <c r="QDQ27" s="9"/>
      <c r="QDR27" s="11"/>
      <c r="QDS27" s="12"/>
      <c r="QDT27" s="13"/>
      <c r="QDU27" s="13"/>
      <c r="QDV27" s="8"/>
      <c r="QDW27" s="14"/>
      <c r="QDX27" s="13"/>
      <c r="QDY27" s="15"/>
      <c r="QDZ27" s="9"/>
      <c r="QEA27" s="8"/>
      <c r="QEB27" s="9"/>
      <c r="QEC27" s="12"/>
      <c r="QED27" s="16"/>
      <c r="QEE27" s="7"/>
      <c r="QEF27" s="7"/>
      <c r="QEG27" s="13"/>
      <c r="QEH27" s="8"/>
      <c r="QEI27" s="9"/>
      <c r="QEJ27" s="10"/>
      <c r="QEK27" s="9"/>
      <c r="QEL27" s="9"/>
      <c r="QEM27" s="11"/>
      <c r="QEN27" s="12"/>
      <c r="QEO27" s="13"/>
      <c r="QEP27" s="13"/>
      <c r="QEQ27" s="8"/>
      <c r="QER27" s="14"/>
      <c r="QES27" s="13"/>
      <c r="QET27" s="15"/>
      <c r="QEU27" s="9"/>
      <c r="QEV27" s="8"/>
      <c r="QEW27" s="9"/>
      <c r="QEX27" s="12"/>
      <c r="QEY27" s="16"/>
      <c r="QEZ27" s="7"/>
      <c r="QFA27" s="7"/>
      <c r="QFB27" s="13"/>
      <c r="QFC27" s="8"/>
      <c r="QFD27" s="9"/>
      <c r="QFE27" s="10"/>
      <c r="QFF27" s="9"/>
      <c r="QFG27" s="9"/>
      <c r="QFH27" s="11"/>
      <c r="QFI27" s="12"/>
      <c r="QFJ27" s="13"/>
      <c r="QFK27" s="13"/>
      <c r="QFL27" s="8"/>
      <c r="QFM27" s="14"/>
      <c r="QFN27" s="13"/>
      <c r="QFO27" s="15"/>
      <c r="QFP27" s="9"/>
      <c r="QFQ27" s="8"/>
      <c r="QFR27" s="9"/>
      <c r="QFS27" s="12"/>
      <c r="QFT27" s="16"/>
      <c r="QFU27" s="7"/>
      <c r="QFV27" s="7"/>
      <c r="QFW27" s="13"/>
      <c r="QFX27" s="8"/>
      <c r="QFY27" s="9"/>
      <c r="QFZ27" s="10"/>
      <c r="QGA27" s="9"/>
      <c r="QGB27" s="9"/>
      <c r="QGC27" s="11"/>
      <c r="QGD27" s="12"/>
      <c r="QGE27" s="13"/>
      <c r="QGF27" s="13"/>
      <c r="QGG27" s="8"/>
      <c r="QGH27" s="14"/>
      <c r="QGI27" s="13"/>
      <c r="QGJ27" s="15"/>
      <c r="QGK27" s="9"/>
      <c r="QGL27" s="8"/>
      <c r="QGM27" s="9"/>
      <c r="QGN27" s="12"/>
      <c r="QGO27" s="16"/>
      <c r="QGP27" s="7"/>
      <c r="QGQ27" s="7"/>
      <c r="QGR27" s="13"/>
      <c r="QGS27" s="8"/>
      <c r="QGT27" s="9"/>
      <c r="QGU27" s="10"/>
      <c r="QGV27" s="9"/>
      <c r="QGW27" s="9"/>
      <c r="QGX27" s="11"/>
      <c r="QGY27" s="12"/>
      <c r="QGZ27" s="13"/>
      <c r="QHA27" s="13"/>
      <c r="QHB27" s="8"/>
      <c r="QHC27" s="14"/>
      <c r="QHD27" s="13"/>
      <c r="QHE27" s="15"/>
      <c r="QHF27" s="9"/>
      <c r="QHG27" s="8"/>
      <c r="QHH27" s="9"/>
      <c r="QHI27" s="12"/>
      <c r="QHJ27" s="16"/>
      <c r="QHK27" s="7"/>
      <c r="QHL27" s="7"/>
      <c r="QHM27" s="13"/>
      <c r="QHN27" s="8"/>
      <c r="QHO27" s="9"/>
      <c r="QHP27" s="10"/>
      <c r="QHQ27" s="9"/>
      <c r="QHR27" s="9"/>
      <c r="QHS27" s="11"/>
      <c r="QHT27" s="12"/>
      <c r="QHU27" s="13"/>
      <c r="QHV27" s="13"/>
      <c r="QHW27" s="8"/>
      <c r="QHX27" s="14"/>
      <c r="QHY27" s="13"/>
      <c r="QHZ27" s="15"/>
      <c r="QIA27" s="9"/>
      <c r="QIB27" s="8"/>
      <c r="QIC27" s="9"/>
      <c r="QID27" s="12"/>
      <c r="QIE27" s="16"/>
      <c r="QIF27" s="7"/>
      <c r="QIG27" s="7"/>
      <c r="QIH27" s="13"/>
      <c r="QII27" s="8"/>
      <c r="QIJ27" s="9"/>
      <c r="QIK27" s="10"/>
      <c r="QIL27" s="9"/>
      <c r="QIM27" s="9"/>
      <c r="QIN27" s="11"/>
      <c r="QIO27" s="12"/>
      <c r="QIP27" s="13"/>
      <c r="QIQ27" s="13"/>
      <c r="QIR27" s="8"/>
      <c r="QIS27" s="14"/>
      <c r="QIT27" s="13"/>
      <c r="QIU27" s="15"/>
      <c r="QIV27" s="9"/>
      <c r="QIW27" s="8"/>
      <c r="QIX27" s="9"/>
      <c r="QIY27" s="12"/>
      <c r="QIZ27" s="16"/>
      <c r="QJA27" s="7"/>
      <c r="QJB27" s="7"/>
      <c r="QJC27" s="13"/>
      <c r="QJD27" s="8"/>
      <c r="QJE27" s="9"/>
      <c r="QJF27" s="10"/>
      <c r="QJG27" s="9"/>
      <c r="QJH27" s="9"/>
      <c r="QJI27" s="11"/>
      <c r="QJJ27" s="12"/>
      <c r="QJK27" s="13"/>
      <c r="QJL27" s="13"/>
      <c r="QJM27" s="8"/>
      <c r="QJN27" s="14"/>
      <c r="QJO27" s="13"/>
      <c r="QJP27" s="15"/>
      <c r="QJQ27" s="9"/>
      <c r="QJR27" s="8"/>
      <c r="QJS27" s="9"/>
      <c r="QJT27" s="12"/>
      <c r="QJU27" s="16"/>
      <c r="QJV27" s="7"/>
      <c r="QJW27" s="7"/>
      <c r="QJX27" s="13"/>
      <c r="QJY27" s="8"/>
      <c r="QJZ27" s="9"/>
      <c r="QKA27" s="10"/>
      <c r="QKB27" s="9"/>
      <c r="QKC27" s="9"/>
      <c r="QKD27" s="11"/>
      <c r="QKE27" s="12"/>
      <c r="QKF27" s="13"/>
      <c r="QKG27" s="13"/>
      <c r="QKH27" s="8"/>
      <c r="QKI27" s="14"/>
      <c r="QKJ27" s="13"/>
      <c r="QKK27" s="15"/>
      <c r="QKL27" s="9"/>
      <c r="QKM27" s="8"/>
      <c r="QKN27" s="9"/>
      <c r="QKO27" s="12"/>
      <c r="QKP27" s="16"/>
      <c r="QKQ27" s="7"/>
      <c r="QKR27" s="7"/>
      <c r="QKS27" s="13"/>
      <c r="QKT27" s="8"/>
      <c r="QKU27" s="9"/>
      <c r="QKV27" s="10"/>
      <c r="QKW27" s="9"/>
      <c r="QKX27" s="9"/>
      <c r="QKY27" s="11"/>
      <c r="QKZ27" s="12"/>
      <c r="QLA27" s="13"/>
      <c r="QLB27" s="13"/>
      <c r="QLC27" s="8"/>
      <c r="QLD27" s="14"/>
      <c r="QLE27" s="13"/>
      <c r="QLF27" s="15"/>
      <c r="QLG27" s="9"/>
      <c r="QLH27" s="8"/>
      <c r="QLI27" s="9"/>
      <c r="QLJ27" s="12"/>
      <c r="QLK27" s="16"/>
      <c r="QLL27" s="7"/>
      <c r="QLM27" s="7"/>
      <c r="QLN27" s="13"/>
      <c r="QLO27" s="8"/>
      <c r="QLP27" s="9"/>
      <c r="QLQ27" s="10"/>
      <c r="QLR27" s="9"/>
      <c r="QLS27" s="9"/>
      <c r="QLT27" s="11"/>
      <c r="QLU27" s="12"/>
      <c r="QLV27" s="13"/>
      <c r="QLW27" s="13"/>
      <c r="QLX27" s="8"/>
      <c r="QLY27" s="14"/>
      <c r="QLZ27" s="13"/>
      <c r="QMA27" s="15"/>
      <c r="QMB27" s="9"/>
      <c r="QMC27" s="8"/>
      <c r="QMD27" s="9"/>
      <c r="QME27" s="12"/>
      <c r="QMF27" s="16"/>
      <c r="QMG27" s="7"/>
      <c r="QMH27" s="7"/>
      <c r="QMI27" s="13"/>
      <c r="QMJ27" s="8"/>
      <c r="QMK27" s="9"/>
      <c r="QML27" s="10"/>
      <c r="QMM27" s="9"/>
      <c r="QMN27" s="9"/>
      <c r="QMO27" s="11"/>
      <c r="QMP27" s="12"/>
      <c r="QMQ27" s="13"/>
      <c r="QMR27" s="13"/>
      <c r="QMS27" s="8"/>
      <c r="QMT27" s="14"/>
      <c r="QMU27" s="13"/>
      <c r="QMV27" s="15"/>
      <c r="QMW27" s="9"/>
      <c r="QMX27" s="8"/>
      <c r="QMY27" s="9"/>
      <c r="QMZ27" s="12"/>
      <c r="QNA27" s="16"/>
      <c r="QNB27" s="7"/>
      <c r="QNC27" s="7"/>
      <c r="QND27" s="13"/>
      <c r="QNE27" s="8"/>
      <c r="QNF27" s="9"/>
      <c r="QNG27" s="10"/>
      <c r="QNH27" s="9"/>
      <c r="QNI27" s="9"/>
      <c r="QNJ27" s="11"/>
      <c r="QNK27" s="12"/>
      <c r="QNL27" s="13"/>
      <c r="QNM27" s="13"/>
      <c r="QNN27" s="8"/>
      <c r="QNO27" s="14"/>
      <c r="QNP27" s="13"/>
      <c r="QNQ27" s="15"/>
      <c r="QNR27" s="9"/>
      <c r="QNS27" s="8"/>
      <c r="QNT27" s="9"/>
      <c r="QNU27" s="12"/>
      <c r="QNV27" s="16"/>
      <c r="QNW27" s="7"/>
      <c r="QNX27" s="7"/>
      <c r="QNY27" s="13"/>
      <c r="QNZ27" s="8"/>
      <c r="QOA27" s="9"/>
      <c r="QOB27" s="10"/>
      <c r="QOC27" s="9"/>
      <c r="QOD27" s="9"/>
      <c r="QOE27" s="11"/>
      <c r="QOF27" s="12"/>
      <c r="QOG27" s="13"/>
      <c r="QOH27" s="13"/>
      <c r="QOI27" s="8"/>
      <c r="QOJ27" s="14"/>
      <c r="QOK27" s="13"/>
      <c r="QOL27" s="15"/>
      <c r="QOM27" s="9"/>
      <c r="QON27" s="8"/>
      <c r="QOO27" s="9"/>
      <c r="QOP27" s="12"/>
      <c r="QOQ27" s="16"/>
      <c r="QOR27" s="7"/>
      <c r="QOS27" s="7"/>
      <c r="QOT27" s="13"/>
      <c r="QOU27" s="8"/>
      <c r="QOV27" s="9"/>
      <c r="QOW27" s="10"/>
      <c r="QOX27" s="9"/>
      <c r="QOY27" s="9"/>
      <c r="QOZ27" s="11"/>
      <c r="QPA27" s="12"/>
      <c r="QPB27" s="13"/>
      <c r="QPC27" s="13"/>
      <c r="QPD27" s="8"/>
      <c r="QPE27" s="14"/>
      <c r="QPF27" s="13"/>
      <c r="QPG27" s="15"/>
      <c r="QPH27" s="9"/>
      <c r="QPI27" s="8"/>
      <c r="QPJ27" s="9"/>
      <c r="QPK27" s="12"/>
      <c r="QPL27" s="16"/>
      <c r="QPM27" s="7"/>
      <c r="QPN27" s="7"/>
      <c r="QPO27" s="13"/>
      <c r="QPP27" s="8"/>
      <c r="QPQ27" s="9"/>
      <c r="QPR27" s="10"/>
      <c r="QPS27" s="9"/>
      <c r="QPT27" s="9"/>
      <c r="QPU27" s="11"/>
      <c r="QPV27" s="12"/>
      <c r="QPW27" s="13"/>
      <c r="QPX27" s="13"/>
      <c r="QPY27" s="8"/>
      <c r="QPZ27" s="14"/>
      <c r="QQA27" s="13"/>
      <c r="QQB27" s="15"/>
      <c r="QQC27" s="9"/>
      <c r="QQD27" s="8"/>
      <c r="QQE27" s="9"/>
      <c r="QQF27" s="12"/>
      <c r="QQG27" s="16"/>
      <c r="QQH27" s="7"/>
      <c r="QQI27" s="7"/>
      <c r="QQJ27" s="13"/>
      <c r="QQK27" s="8"/>
      <c r="QQL27" s="9"/>
      <c r="QQM27" s="10"/>
      <c r="QQN27" s="9"/>
      <c r="QQO27" s="9"/>
      <c r="QQP27" s="11"/>
      <c r="QQQ27" s="12"/>
      <c r="QQR27" s="13"/>
      <c r="QQS27" s="13"/>
      <c r="QQT27" s="8"/>
      <c r="QQU27" s="14"/>
      <c r="QQV27" s="13"/>
      <c r="QQW27" s="15"/>
      <c r="QQX27" s="9"/>
      <c r="QQY27" s="8"/>
      <c r="QQZ27" s="9"/>
      <c r="QRA27" s="12"/>
      <c r="QRB27" s="16"/>
      <c r="QRC27" s="7"/>
      <c r="QRD27" s="7"/>
      <c r="QRE27" s="13"/>
      <c r="QRF27" s="8"/>
      <c r="QRG27" s="9"/>
      <c r="QRH27" s="10"/>
      <c r="QRI27" s="9"/>
      <c r="QRJ27" s="9"/>
      <c r="QRK27" s="11"/>
      <c r="QRL27" s="12"/>
      <c r="QRM27" s="13"/>
      <c r="QRN27" s="13"/>
      <c r="QRO27" s="8"/>
      <c r="QRP27" s="14"/>
      <c r="QRQ27" s="13"/>
      <c r="QRR27" s="15"/>
      <c r="QRS27" s="9"/>
      <c r="QRT27" s="8"/>
      <c r="QRU27" s="9"/>
      <c r="QRV27" s="12"/>
      <c r="QRW27" s="16"/>
      <c r="QRX27" s="7"/>
      <c r="QRY27" s="7"/>
      <c r="QRZ27" s="13"/>
      <c r="QSA27" s="8"/>
      <c r="QSB27" s="9"/>
      <c r="QSC27" s="10"/>
      <c r="QSD27" s="9"/>
      <c r="QSE27" s="9"/>
      <c r="QSF27" s="11"/>
      <c r="QSG27" s="12"/>
      <c r="QSH27" s="13"/>
      <c r="QSI27" s="13"/>
      <c r="QSJ27" s="8"/>
      <c r="QSK27" s="14"/>
      <c r="QSL27" s="13"/>
      <c r="QSM27" s="15"/>
      <c r="QSN27" s="9"/>
      <c r="QSO27" s="8"/>
      <c r="QSP27" s="9"/>
      <c r="QSQ27" s="12"/>
      <c r="QSR27" s="16"/>
      <c r="QSS27" s="7"/>
      <c r="QST27" s="7"/>
      <c r="QSU27" s="13"/>
      <c r="QSV27" s="8"/>
      <c r="QSW27" s="9"/>
      <c r="QSX27" s="10"/>
      <c r="QSY27" s="9"/>
      <c r="QSZ27" s="9"/>
      <c r="QTA27" s="11"/>
      <c r="QTB27" s="12"/>
      <c r="QTC27" s="13"/>
      <c r="QTD27" s="13"/>
      <c r="QTE27" s="8"/>
      <c r="QTF27" s="14"/>
      <c r="QTG27" s="13"/>
      <c r="QTH27" s="15"/>
      <c r="QTI27" s="9"/>
      <c r="QTJ27" s="8"/>
      <c r="QTK27" s="9"/>
      <c r="QTL27" s="12"/>
      <c r="QTM27" s="16"/>
      <c r="QTN27" s="7"/>
      <c r="QTO27" s="7"/>
      <c r="QTP27" s="13"/>
      <c r="QTQ27" s="8"/>
      <c r="QTR27" s="9"/>
      <c r="QTS27" s="10"/>
      <c r="QTT27" s="9"/>
      <c r="QTU27" s="9"/>
      <c r="QTV27" s="11"/>
      <c r="QTW27" s="12"/>
      <c r="QTX27" s="13"/>
      <c r="QTY27" s="13"/>
      <c r="QTZ27" s="8"/>
      <c r="QUA27" s="14"/>
      <c r="QUB27" s="13"/>
      <c r="QUC27" s="15"/>
      <c r="QUD27" s="9"/>
      <c r="QUE27" s="8"/>
      <c r="QUF27" s="9"/>
      <c r="QUG27" s="12"/>
      <c r="QUH27" s="16"/>
      <c r="QUI27" s="7"/>
      <c r="QUJ27" s="7"/>
      <c r="QUK27" s="13"/>
      <c r="QUL27" s="8"/>
      <c r="QUM27" s="9"/>
      <c r="QUN27" s="10"/>
      <c r="QUO27" s="9"/>
      <c r="QUP27" s="9"/>
      <c r="QUQ27" s="11"/>
      <c r="QUR27" s="12"/>
      <c r="QUS27" s="13"/>
      <c r="QUT27" s="13"/>
      <c r="QUU27" s="8"/>
      <c r="QUV27" s="14"/>
      <c r="QUW27" s="13"/>
      <c r="QUX27" s="15"/>
      <c r="QUY27" s="9"/>
      <c r="QUZ27" s="8"/>
      <c r="QVA27" s="9"/>
      <c r="QVB27" s="12"/>
      <c r="QVC27" s="16"/>
      <c r="QVD27" s="7"/>
      <c r="QVE27" s="7"/>
      <c r="QVF27" s="13"/>
      <c r="QVG27" s="8"/>
      <c r="QVH27" s="9"/>
      <c r="QVI27" s="10"/>
      <c r="QVJ27" s="9"/>
      <c r="QVK27" s="9"/>
      <c r="QVL27" s="11"/>
      <c r="QVM27" s="12"/>
      <c r="QVN27" s="13"/>
      <c r="QVO27" s="13"/>
      <c r="QVP27" s="8"/>
      <c r="QVQ27" s="14"/>
      <c r="QVR27" s="13"/>
      <c r="QVS27" s="15"/>
      <c r="QVT27" s="9"/>
      <c r="QVU27" s="8"/>
      <c r="QVV27" s="9"/>
      <c r="QVW27" s="12"/>
      <c r="QVX27" s="16"/>
      <c r="QVY27" s="7"/>
      <c r="QVZ27" s="7"/>
      <c r="QWA27" s="13"/>
      <c r="QWB27" s="8"/>
      <c r="QWC27" s="9"/>
      <c r="QWD27" s="10"/>
      <c r="QWE27" s="9"/>
      <c r="QWF27" s="9"/>
      <c r="QWG27" s="11"/>
      <c r="QWH27" s="12"/>
      <c r="QWI27" s="13"/>
      <c r="QWJ27" s="13"/>
      <c r="QWK27" s="8"/>
      <c r="QWL27" s="14"/>
      <c r="QWM27" s="13"/>
      <c r="QWN27" s="15"/>
      <c r="QWO27" s="9"/>
      <c r="QWP27" s="8"/>
      <c r="QWQ27" s="9"/>
      <c r="QWR27" s="12"/>
      <c r="QWS27" s="16"/>
      <c r="QWT27" s="7"/>
      <c r="QWU27" s="7"/>
      <c r="QWV27" s="13"/>
      <c r="QWW27" s="8"/>
      <c r="QWX27" s="9"/>
      <c r="QWY27" s="10"/>
      <c r="QWZ27" s="9"/>
      <c r="QXA27" s="9"/>
      <c r="QXB27" s="11"/>
      <c r="QXC27" s="12"/>
      <c r="QXD27" s="13"/>
      <c r="QXE27" s="13"/>
      <c r="QXF27" s="8"/>
      <c r="QXG27" s="14"/>
      <c r="QXH27" s="13"/>
      <c r="QXI27" s="15"/>
      <c r="QXJ27" s="9"/>
      <c r="QXK27" s="8"/>
      <c r="QXL27" s="9"/>
      <c r="QXM27" s="12"/>
      <c r="QXN27" s="16"/>
      <c r="QXO27" s="7"/>
      <c r="QXP27" s="7"/>
      <c r="QXQ27" s="13"/>
      <c r="QXR27" s="8"/>
      <c r="QXS27" s="9"/>
      <c r="QXT27" s="10"/>
      <c r="QXU27" s="9"/>
      <c r="QXV27" s="9"/>
      <c r="QXW27" s="11"/>
      <c r="QXX27" s="12"/>
      <c r="QXY27" s="13"/>
      <c r="QXZ27" s="13"/>
      <c r="QYA27" s="8"/>
      <c r="QYB27" s="14"/>
      <c r="QYC27" s="13"/>
      <c r="QYD27" s="15"/>
      <c r="QYE27" s="9"/>
      <c r="QYF27" s="8"/>
      <c r="QYG27" s="9"/>
      <c r="QYH27" s="12"/>
      <c r="QYI27" s="16"/>
      <c r="QYJ27" s="7"/>
      <c r="QYK27" s="7"/>
      <c r="QYL27" s="13"/>
      <c r="QYM27" s="8"/>
      <c r="QYN27" s="9"/>
      <c r="QYO27" s="10"/>
      <c r="QYP27" s="9"/>
      <c r="QYQ27" s="9"/>
      <c r="QYR27" s="11"/>
      <c r="QYS27" s="12"/>
      <c r="QYT27" s="13"/>
      <c r="QYU27" s="13"/>
      <c r="QYV27" s="8"/>
      <c r="QYW27" s="14"/>
      <c r="QYX27" s="13"/>
      <c r="QYY27" s="15"/>
      <c r="QYZ27" s="9"/>
      <c r="QZA27" s="8"/>
      <c r="QZB27" s="9"/>
      <c r="QZC27" s="12"/>
      <c r="QZD27" s="16"/>
      <c r="QZE27" s="7"/>
      <c r="QZF27" s="7"/>
      <c r="QZG27" s="13"/>
      <c r="QZH27" s="8"/>
      <c r="QZI27" s="9"/>
      <c r="QZJ27" s="10"/>
      <c r="QZK27" s="9"/>
      <c r="QZL27" s="9"/>
      <c r="QZM27" s="11"/>
      <c r="QZN27" s="12"/>
      <c r="QZO27" s="13"/>
      <c r="QZP27" s="13"/>
      <c r="QZQ27" s="8"/>
      <c r="QZR27" s="14"/>
      <c r="QZS27" s="13"/>
      <c r="QZT27" s="15"/>
      <c r="QZU27" s="9"/>
      <c r="QZV27" s="8"/>
      <c r="QZW27" s="9"/>
      <c r="QZX27" s="12"/>
      <c r="QZY27" s="16"/>
      <c r="QZZ27" s="7"/>
      <c r="RAA27" s="7"/>
      <c r="RAB27" s="13"/>
      <c r="RAC27" s="8"/>
      <c r="RAD27" s="9"/>
      <c r="RAE27" s="10"/>
      <c r="RAF27" s="9"/>
      <c r="RAG27" s="9"/>
      <c r="RAH27" s="11"/>
      <c r="RAI27" s="12"/>
      <c r="RAJ27" s="13"/>
      <c r="RAK27" s="13"/>
      <c r="RAL27" s="8"/>
      <c r="RAM27" s="14"/>
      <c r="RAN27" s="13"/>
      <c r="RAO27" s="15"/>
      <c r="RAP27" s="9"/>
      <c r="RAQ27" s="8"/>
      <c r="RAR27" s="9"/>
      <c r="RAS27" s="12"/>
      <c r="RAT27" s="16"/>
      <c r="RAU27" s="7"/>
      <c r="RAV27" s="7"/>
      <c r="RAW27" s="13"/>
      <c r="RAX27" s="8"/>
      <c r="RAY27" s="9"/>
      <c r="RAZ27" s="10"/>
      <c r="RBA27" s="9"/>
      <c r="RBB27" s="9"/>
      <c r="RBC27" s="11"/>
      <c r="RBD27" s="12"/>
      <c r="RBE27" s="13"/>
      <c r="RBF27" s="13"/>
      <c r="RBG27" s="8"/>
      <c r="RBH27" s="14"/>
      <c r="RBI27" s="13"/>
      <c r="RBJ27" s="15"/>
      <c r="RBK27" s="9"/>
      <c r="RBL27" s="8"/>
      <c r="RBM27" s="9"/>
      <c r="RBN27" s="12"/>
      <c r="RBO27" s="16"/>
      <c r="RBP27" s="7"/>
      <c r="RBQ27" s="7"/>
      <c r="RBR27" s="13"/>
      <c r="RBS27" s="8"/>
      <c r="RBT27" s="9"/>
      <c r="RBU27" s="10"/>
      <c r="RBV27" s="9"/>
      <c r="RBW27" s="9"/>
      <c r="RBX27" s="11"/>
      <c r="RBY27" s="12"/>
      <c r="RBZ27" s="13"/>
      <c r="RCA27" s="13"/>
      <c r="RCB27" s="8"/>
      <c r="RCC27" s="14"/>
      <c r="RCD27" s="13"/>
      <c r="RCE27" s="15"/>
      <c r="RCF27" s="9"/>
      <c r="RCG27" s="8"/>
      <c r="RCH27" s="9"/>
      <c r="RCI27" s="12"/>
      <c r="RCJ27" s="16"/>
      <c r="RCK27" s="7"/>
      <c r="RCL27" s="7"/>
      <c r="RCM27" s="13"/>
      <c r="RCN27" s="8"/>
      <c r="RCO27" s="9"/>
      <c r="RCP27" s="10"/>
      <c r="RCQ27" s="9"/>
      <c r="RCR27" s="9"/>
      <c r="RCS27" s="11"/>
      <c r="RCT27" s="12"/>
      <c r="RCU27" s="13"/>
      <c r="RCV27" s="13"/>
      <c r="RCW27" s="8"/>
      <c r="RCX27" s="14"/>
      <c r="RCY27" s="13"/>
      <c r="RCZ27" s="15"/>
      <c r="RDA27" s="9"/>
      <c r="RDB27" s="8"/>
      <c r="RDC27" s="9"/>
      <c r="RDD27" s="12"/>
      <c r="RDE27" s="16"/>
      <c r="RDF27" s="7"/>
      <c r="RDG27" s="7"/>
      <c r="RDH27" s="13"/>
      <c r="RDI27" s="8"/>
      <c r="RDJ27" s="9"/>
      <c r="RDK27" s="10"/>
      <c r="RDL27" s="9"/>
      <c r="RDM27" s="9"/>
      <c r="RDN27" s="11"/>
      <c r="RDO27" s="12"/>
      <c r="RDP27" s="13"/>
      <c r="RDQ27" s="13"/>
      <c r="RDR27" s="8"/>
      <c r="RDS27" s="14"/>
      <c r="RDT27" s="13"/>
      <c r="RDU27" s="15"/>
      <c r="RDV27" s="9"/>
      <c r="RDW27" s="8"/>
      <c r="RDX27" s="9"/>
      <c r="RDY27" s="12"/>
      <c r="RDZ27" s="16"/>
      <c r="REA27" s="7"/>
      <c r="REB27" s="7"/>
      <c r="REC27" s="13"/>
      <c r="RED27" s="8"/>
      <c r="REE27" s="9"/>
      <c r="REF27" s="10"/>
      <c r="REG27" s="9"/>
      <c r="REH27" s="9"/>
      <c r="REI27" s="11"/>
      <c r="REJ27" s="12"/>
      <c r="REK27" s="13"/>
      <c r="REL27" s="13"/>
      <c r="REM27" s="8"/>
      <c r="REN27" s="14"/>
      <c r="REO27" s="13"/>
      <c r="REP27" s="15"/>
      <c r="REQ27" s="9"/>
      <c r="RER27" s="8"/>
      <c r="RES27" s="9"/>
      <c r="RET27" s="12"/>
      <c r="REU27" s="16"/>
      <c r="REV27" s="7"/>
      <c r="REW27" s="7"/>
      <c r="REX27" s="13"/>
      <c r="REY27" s="8"/>
      <c r="REZ27" s="9"/>
      <c r="RFA27" s="10"/>
      <c r="RFB27" s="9"/>
      <c r="RFC27" s="9"/>
      <c r="RFD27" s="11"/>
      <c r="RFE27" s="12"/>
      <c r="RFF27" s="13"/>
      <c r="RFG27" s="13"/>
      <c r="RFH27" s="8"/>
      <c r="RFI27" s="14"/>
      <c r="RFJ27" s="13"/>
      <c r="RFK27" s="15"/>
      <c r="RFL27" s="9"/>
      <c r="RFM27" s="8"/>
      <c r="RFN27" s="9"/>
      <c r="RFO27" s="12"/>
      <c r="RFP27" s="16"/>
      <c r="RFQ27" s="7"/>
      <c r="RFR27" s="7"/>
      <c r="RFS27" s="13"/>
      <c r="RFT27" s="8"/>
      <c r="RFU27" s="9"/>
      <c r="RFV27" s="10"/>
      <c r="RFW27" s="9"/>
      <c r="RFX27" s="9"/>
      <c r="RFY27" s="11"/>
      <c r="RFZ27" s="12"/>
      <c r="RGA27" s="13"/>
      <c r="RGB27" s="13"/>
      <c r="RGC27" s="8"/>
      <c r="RGD27" s="14"/>
      <c r="RGE27" s="13"/>
      <c r="RGF27" s="15"/>
      <c r="RGG27" s="9"/>
      <c r="RGH27" s="8"/>
      <c r="RGI27" s="9"/>
      <c r="RGJ27" s="12"/>
      <c r="RGK27" s="16"/>
      <c r="RGL27" s="7"/>
      <c r="RGM27" s="7"/>
      <c r="RGN27" s="13"/>
      <c r="RGO27" s="8"/>
      <c r="RGP27" s="9"/>
      <c r="RGQ27" s="10"/>
      <c r="RGR27" s="9"/>
      <c r="RGS27" s="9"/>
      <c r="RGT27" s="11"/>
      <c r="RGU27" s="12"/>
      <c r="RGV27" s="13"/>
      <c r="RGW27" s="13"/>
      <c r="RGX27" s="8"/>
      <c r="RGY27" s="14"/>
      <c r="RGZ27" s="13"/>
      <c r="RHA27" s="15"/>
      <c r="RHB27" s="9"/>
      <c r="RHC27" s="8"/>
      <c r="RHD27" s="9"/>
      <c r="RHE27" s="12"/>
      <c r="RHF27" s="16"/>
      <c r="RHG27" s="7"/>
      <c r="RHH27" s="7"/>
      <c r="RHI27" s="13"/>
      <c r="RHJ27" s="8"/>
      <c r="RHK27" s="9"/>
      <c r="RHL27" s="10"/>
      <c r="RHM27" s="9"/>
      <c r="RHN27" s="9"/>
      <c r="RHO27" s="11"/>
      <c r="RHP27" s="12"/>
      <c r="RHQ27" s="13"/>
      <c r="RHR27" s="13"/>
      <c r="RHS27" s="8"/>
      <c r="RHT27" s="14"/>
      <c r="RHU27" s="13"/>
      <c r="RHV27" s="15"/>
      <c r="RHW27" s="9"/>
      <c r="RHX27" s="8"/>
      <c r="RHY27" s="9"/>
      <c r="RHZ27" s="12"/>
      <c r="RIA27" s="16"/>
      <c r="RIB27" s="7"/>
      <c r="RIC27" s="7"/>
      <c r="RID27" s="13"/>
      <c r="RIE27" s="8"/>
      <c r="RIF27" s="9"/>
      <c r="RIG27" s="10"/>
      <c r="RIH27" s="9"/>
      <c r="RII27" s="9"/>
      <c r="RIJ27" s="11"/>
      <c r="RIK27" s="12"/>
      <c r="RIL27" s="13"/>
      <c r="RIM27" s="13"/>
      <c r="RIN27" s="8"/>
      <c r="RIO27" s="14"/>
      <c r="RIP27" s="13"/>
      <c r="RIQ27" s="15"/>
      <c r="RIR27" s="9"/>
      <c r="RIS27" s="8"/>
      <c r="RIT27" s="9"/>
      <c r="RIU27" s="12"/>
      <c r="RIV27" s="16"/>
      <c r="RIW27" s="7"/>
      <c r="RIX27" s="7"/>
      <c r="RIY27" s="13"/>
      <c r="RIZ27" s="8"/>
      <c r="RJA27" s="9"/>
      <c r="RJB27" s="10"/>
      <c r="RJC27" s="9"/>
      <c r="RJD27" s="9"/>
      <c r="RJE27" s="11"/>
      <c r="RJF27" s="12"/>
      <c r="RJG27" s="13"/>
      <c r="RJH27" s="13"/>
      <c r="RJI27" s="8"/>
      <c r="RJJ27" s="14"/>
      <c r="RJK27" s="13"/>
      <c r="RJL27" s="15"/>
      <c r="RJM27" s="9"/>
      <c r="RJN27" s="8"/>
      <c r="RJO27" s="9"/>
      <c r="RJP27" s="12"/>
      <c r="RJQ27" s="16"/>
      <c r="RJR27" s="7"/>
      <c r="RJS27" s="7"/>
      <c r="RJT27" s="13"/>
      <c r="RJU27" s="8"/>
      <c r="RJV27" s="9"/>
      <c r="RJW27" s="10"/>
      <c r="RJX27" s="9"/>
      <c r="RJY27" s="9"/>
      <c r="RJZ27" s="11"/>
      <c r="RKA27" s="12"/>
      <c r="RKB27" s="13"/>
      <c r="RKC27" s="13"/>
      <c r="RKD27" s="8"/>
      <c r="RKE27" s="14"/>
      <c r="RKF27" s="13"/>
      <c r="RKG27" s="15"/>
      <c r="RKH27" s="9"/>
      <c r="RKI27" s="8"/>
      <c r="RKJ27" s="9"/>
      <c r="RKK27" s="12"/>
      <c r="RKL27" s="16"/>
      <c r="RKM27" s="7"/>
      <c r="RKN27" s="7"/>
      <c r="RKO27" s="13"/>
      <c r="RKP27" s="8"/>
      <c r="RKQ27" s="9"/>
      <c r="RKR27" s="10"/>
      <c r="RKS27" s="9"/>
      <c r="RKT27" s="9"/>
      <c r="RKU27" s="11"/>
      <c r="RKV27" s="12"/>
      <c r="RKW27" s="13"/>
      <c r="RKX27" s="13"/>
      <c r="RKY27" s="8"/>
      <c r="RKZ27" s="14"/>
      <c r="RLA27" s="13"/>
      <c r="RLB27" s="15"/>
      <c r="RLC27" s="9"/>
      <c r="RLD27" s="8"/>
      <c r="RLE27" s="9"/>
      <c r="RLF27" s="12"/>
      <c r="RLG27" s="16"/>
      <c r="RLH27" s="7"/>
      <c r="RLI27" s="7"/>
      <c r="RLJ27" s="13"/>
      <c r="RLK27" s="8"/>
      <c r="RLL27" s="9"/>
      <c r="RLM27" s="10"/>
      <c r="RLN27" s="9"/>
      <c r="RLO27" s="9"/>
      <c r="RLP27" s="11"/>
      <c r="RLQ27" s="12"/>
      <c r="RLR27" s="13"/>
      <c r="RLS27" s="13"/>
      <c r="RLT27" s="8"/>
      <c r="RLU27" s="14"/>
      <c r="RLV27" s="13"/>
      <c r="RLW27" s="15"/>
      <c r="RLX27" s="9"/>
      <c r="RLY27" s="8"/>
      <c r="RLZ27" s="9"/>
      <c r="RMA27" s="12"/>
      <c r="RMB27" s="16"/>
      <c r="RMC27" s="7"/>
      <c r="RMD27" s="7"/>
      <c r="RME27" s="13"/>
      <c r="RMF27" s="8"/>
      <c r="RMG27" s="9"/>
      <c r="RMH27" s="10"/>
      <c r="RMI27" s="9"/>
      <c r="RMJ27" s="9"/>
      <c r="RMK27" s="11"/>
      <c r="RML27" s="12"/>
      <c r="RMM27" s="13"/>
      <c r="RMN27" s="13"/>
      <c r="RMO27" s="8"/>
      <c r="RMP27" s="14"/>
      <c r="RMQ27" s="13"/>
      <c r="RMR27" s="15"/>
      <c r="RMS27" s="9"/>
      <c r="RMT27" s="8"/>
      <c r="RMU27" s="9"/>
      <c r="RMV27" s="12"/>
      <c r="RMW27" s="16"/>
      <c r="RMX27" s="7"/>
      <c r="RMY27" s="7"/>
      <c r="RMZ27" s="13"/>
      <c r="RNA27" s="8"/>
      <c r="RNB27" s="9"/>
      <c r="RNC27" s="10"/>
      <c r="RND27" s="9"/>
      <c r="RNE27" s="9"/>
      <c r="RNF27" s="11"/>
      <c r="RNG27" s="12"/>
      <c r="RNH27" s="13"/>
      <c r="RNI27" s="13"/>
      <c r="RNJ27" s="8"/>
      <c r="RNK27" s="14"/>
      <c r="RNL27" s="13"/>
      <c r="RNM27" s="15"/>
      <c r="RNN27" s="9"/>
      <c r="RNO27" s="8"/>
      <c r="RNP27" s="9"/>
      <c r="RNQ27" s="12"/>
      <c r="RNR27" s="16"/>
      <c r="RNS27" s="7"/>
      <c r="RNT27" s="7"/>
      <c r="RNU27" s="13"/>
      <c r="RNV27" s="8"/>
      <c r="RNW27" s="9"/>
      <c r="RNX27" s="10"/>
      <c r="RNY27" s="9"/>
      <c r="RNZ27" s="9"/>
      <c r="ROA27" s="11"/>
      <c r="ROB27" s="12"/>
      <c r="ROC27" s="13"/>
      <c r="ROD27" s="13"/>
      <c r="ROE27" s="8"/>
      <c r="ROF27" s="14"/>
      <c r="ROG27" s="13"/>
      <c r="ROH27" s="15"/>
      <c r="ROI27" s="9"/>
      <c r="ROJ27" s="8"/>
      <c r="ROK27" s="9"/>
      <c r="ROL27" s="12"/>
      <c r="ROM27" s="16"/>
      <c r="RON27" s="7"/>
      <c r="ROO27" s="7"/>
      <c r="ROP27" s="13"/>
      <c r="ROQ27" s="8"/>
      <c r="ROR27" s="9"/>
      <c r="ROS27" s="10"/>
      <c r="ROT27" s="9"/>
      <c r="ROU27" s="9"/>
      <c r="ROV27" s="11"/>
      <c r="ROW27" s="12"/>
      <c r="ROX27" s="13"/>
      <c r="ROY27" s="13"/>
      <c r="ROZ27" s="8"/>
      <c r="RPA27" s="14"/>
      <c r="RPB27" s="13"/>
      <c r="RPC27" s="15"/>
      <c r="RPD27" s="9"/>
      <c r="RPE27" s="8"/>
      <c r="RPF27" s="9"/>
      <c r="RPG27" s="12"/>
      <c r="RPH27" s="16"/>
      <c r="RPI27" s="7"/>
      <c r="RPJ27" s="7"/>
      <c r="RPK27" s="13"/>
      <c r="RPL27" s="8"/>
      <c r="RPM27" s="9"/>
      <c r="RPN27" s="10"/>
      <c r="RPO27" s="9"/>
      <c r="RPP27" s="9"/>
      <c r="RPQ27" s="11"/>
      <c r="RPR27" s="12"/>
      <c r="RPS27" s="13"/>
      <c r="RPT27" s="13"/>
      <c r="RPU27" s="8"/>
      <c r="RPV27" s="14"/>
      <c r="RPW27" s="13"/>
      <c r="RPX27" s="15"/>
      <c r="RPY27" s="9"/>
      <c r="RPZ27" s="8"/>
      <c r="RQA27" s="9"/>
      <c r="RQB27" s="12"/>
      <c r="RQC27" s="16"/>
      <c r="RQD27" s="7"/>
      <c r="RQE27" s="7"/>
      <c r="RQF27" s="13"/>
      <c r="RQG27" s="8"/>
      <c r="RQH27" s="9"/>
      <c r="RQI27" s="10"/>
      <c r="RQJ27" s="9"/>
      <c r="RQK27" s="9"/>
      <c r="RQL27" s="11"/>
      <c r="RQM27" s="12"/>
      <c r="RQN27" s="13"/>
      <c r="RQO27" s="13"/>
      <c r="RQP27" s="8"/>
      <c r="RQQ27" s="14"/>
      <c r="RQR27" s="13"/>
      <c r="RQS27" s="15"/>
      <c r="RQT27" s="9"/>
      <c r="RQU27" s="8"/>
      <c r="RQV27" s="9"/>
      <c r="RQW27" s="12"/>
      <c r="RQX27" s="16"/>
      <c r="RQY27" s="7"/>
      <c r="RQZ27" s="7"/>
      <c r="RRA27" s="13"/>
      <c r="RRB27" s="8"/>
      <c r="RRC27" s="9"/>
      <c r="RRD27" s="10"/>
      <c r="RRE27" s="9"/>
      <c r="RRF27" s="9"/>
      <c r="RRG27" s="11"/>
      <c r="RRH27" s="12"/>
      <c r="RRI27" s="13"/>
      <c r="RRJ27" s="13"/>
      <c r="RRK27" s="8"/>
      <c r="RRL27" s="14"/>
      <c r="RRM27" s="13"/>
      <c r="RRN27" s="15"/>
      <c r="RRO27" s="9"/>
      <c r="RRP27" s="8"/>
      <c r="RRQ27" s="9"/>
      <c r="RRR27" s="12"/>
      <c r="RRS27" s="16"/>
      <c r="RRT27" s="7"/>
      <c r="RRU27" s="7"/>
      <c r="RRV27" s="13"/>
      <c r="RRW27" s="8"/>
      <c r="RRX27" s="9"/>
      <c r="RRY27" s="10"/>
      <c r="RRZ27" s="9"/>
      <c r="RSA27" s="9"/>
      <c r="RSB27" s="11"/>
      <c r="RSC27" s="12"/>
      <c r="RSD27" s="13"/>
      <c r="RSE27" s="13"/>
      <c r="RSF27" s="8"/>
      <c r="RSG27" s="14"/>
      <c r="RSH27" s="13"/>
      <c r="RSI27" s="15"/>
      <c r="RSJ27" s="9"/>
      <c r="RSK27" s="8"/>
      <c r="RSL27" s="9"/>
      <c r="RSM27" s="12"/>
      <c r="RSN27" s="16"/>
      <c r="RSO27" s="7"/>
      <c r="RSP27" s="7"/>
      <c r="RSQ27" s="13"/>
      <c r="RSR27" s="8"/>
      <c r="RSS27" s="9"/>
      <c r="RST27" s="10"/>
      <c r="RSU27" s="9"/>
      <c r="RSV27" s="9"/>
      <c r="RSW27" s="11"/>
      <c r="RSX27" s="12"/>
      <c r="RSY27" s="13"/>
      <c r="RSZ27" s="13"/>
      <c r="RTA27" s="8"/>
      <c r="RTB27" s="14"/>
      <c r="RTC27" s="13"/>
      <c r="RTD27" s="15"/>
      <c r="RTE27" s="9"/>
      <c r="RTF27" s="8"/>
      <c r="RTG27" s="9"/>
      <c r="RTH27" s="12"/>
      <c r="RTI27" s="16"/>
      <c r="RTJ27" s="7"/>
      <c r="RTK27" s="7"/>
      <c r="RTL27" s="13"/>
      <c r="RTM27" s="8"/>
      <c r="RTN27" s="9"/>
      <c r="RTO27" s="10"/>
      <c r="RTP27" s="9"/>
      <c r="RTQ27" s="9"/>
      <c r="RTR27" s="11"/>
      <c r="RTS27" s="12"/>
      <c r="RTT27" s="13"/>
      <c r="RTU27" s="13"/>
      <c r="RTV27" s="8"/>
      <c r="RTW27" s="14"/>
      <c r="RTX27" s="13"/>
      <c r="RTY27" s="15"/>
      <c r="RTZ27" s="9"/>
      <c r="RUA27" s="8"/>
      <c r="RUB27" s="9"/>
      <c r="RUC27" s="12"/>
      <c r="RUD27" s="16"/>
      <c r="RUE27" s="7"/>
      <c r="RUF27" s="7"/>
      <c r="RUG27" s="13"/>
      <c r="RUH27" s="8"/>
      <c r="RUI27" s="9"/>
      <c r="RUJ27" s="10"/>
      <c r="RUK27" s="9"/>
      <c r="RUL27" s="9"/>
      <c r="RUM27" s="11"/>
      <c r="RUN27" s="12"/>
      <c r="RUO27" s="13"/>
      <c r="RUP27" s="13"/>
      <c r="RUQ27" s="8"/>
      <c r="RUR27" s="14"/>
      <c r="RUS27" s="13"/>
      <c r="RUT27" s="15"/>
      <c r="RUU27" s="9"/>
      <c r="RUV27" s="8"/>
      <c r="RUW27" s="9"/>
      <c r="RUX27" s="12"/>
      <c r="RUY27" s="16"/>
      <c r="RUZ27" s="7"/>
      <c r="RVA27" s="7"/>
      <c r="RVB27" s="13"/>
      <c r="RVC27" s="8"/>
      <c r="RVD27" s="9"/>
      <c r="RVE27" s="10"/>
      <c r="RVF27" s="9"/>
      <c r="RVG27" s="9"/>
      <c r="RVH27" s="11"/>
      <c r="RVI27" s="12"/>
      <c r="RVJ27" s="13"/>
      <c r="RVK27" s="13"/>
      <c r="RVL27" s="8"/>
      <c r="RVM27" s="14"/>
      <c r="RVN27" s="13"/>
      <c r="RVO27" s="15"/>
      <c r="RVP27" s="9"/>
      <c r="RVQ27" s="8"/>
      <c r="RVR27" s="9"/>
      <c r="RVS27" s="12"/>
    </row>
    <row r="28" spans="1:12759" s="44" customFormat="1" hidden="1" x14ac:dyDescent="0.2">
      <c r="A28" s="2">
        <v>44300</v>
      </c>
      <c r="B28" s="6" t="s">
        <v>370</v>
      </c>
      <c r="C28" s="3">
        <v>323.76</v>
      </c>
      <c r="D28" s="6" t="s">
        <v>72</v>
      </c>
      <c r="E28" s="20">
        <f>C28-F28</f>
        <v>-7.9700000000000273</v>
      </c>
      <c r="F28" s="19">
        <v>331.73</v>
      </c>
      <c r="G28" s="18">
        <v>4309</v>
      </c>
      <c r="H28" s="33" t="s">
        <v>27</v>
      </c>
      <c r="I28" s="6">
        <v>12101583</v>
      </c>
      <c r="J28" s="2">
        <v>44425</v>
      </c>
      <c r="K28" s="103">
        <v>586.29999999999995</v>
      </c>
      <c r="L28" s="36">
        <v>0</v>
      </c>
      <c r="M28" s="36" t="s">
        <v>2111</v>
      </c>
      <c r="N28" s="2"/>
      <c r="O28" s="3">
        <v>0</v>
      </c>
      <c r="P28" s="171" t="s">
        <v>401</v>
      </c>
      <c r="Q28" s="23">
        <v>0</v>
      </c>
      <c r="R28" s="63" t="s">
        <v>2704</v>
      </c>
    </row>
    <row r="29" spans="1:12759" s="44" customFormat="1" hidden="1" x14ac:dyDescent="0.2">
      <c r="A29" s="2">
        <v>44302</v>
      </c>
      <c r="B29" s="6" t="s">
        <v>378</v>
      </c>
      <c r="C29" s="3">
        <v>751</v>
      </c>
      <c r="D29" s="6" t="s">
        <v>12</v>
      </c>
      <c r="E29" s="20">
        <f>C29-F29</f>
        <v>-16.799999999999955</v>
      </c>
      <c r="F29" s="19">
        <v>767.8</v>
      </c>
      <c r="G29" s="18">
        <v>4809</v>
      </c>
      <c r="H29" s="6" t="s">
        <v>27</v>
      </c>
      <c r="I29" s="6">
        <v>12100673</v>
      </c>
      <c r="J29" s="2">
        <v>44277</v>
      </c>
      <c r="K29" s="3">
        <v>1882</v>
      </c>
      <c r="L29" s="36">
        <v>0</v>
      </c>
      <c r="M29" s="6">
        <v>0</v>
      </c>
      <c r="N29" s="2"/>
      <c r="O29" s="3">
        <v>0</v>
      </c>
      <c r="P29" s="171" t="s">
        <v>516</v>
      </c>
      <c r="Q29" s="23">
        <v>0</v>
      </c>
      <c r="R29" s="63" t="s">
        <v>2704</v>
      </c>
    </row>
    <row r="30" spans="1:12759" s="44" customFormat="1" ht="24" hidden="1" x14ac:dyDescent="0.2">
      <c r="A30" s="2">
        <v>44308</v>
      </c>
      <c r="B30" s="6" t="s">
        <v>383</v>
      </c>
      <c r="C30" s="3">
        <v>395.13</v>
      </c>
      <c r="D30" s="6" t="s">
        <v>43</v>
      </c>
      <c r="E30" s="20">
        <f>C30-F30</f>
        <v>-9.9999999999909051E-3</v>
      </c>
      <c r="F30" s="19">
        <v>395.14</v>
      </c>
      <c r="G30" s="18">
        <v>5271</v>
      </c>
      <c r="H30" s="33" t="s">
        <v>27</v>
      </c>
      <c r="I30" s="6">
        <v>12001164</v>
      </c>
      <c r="J30" s="2">
        <v>44040</v>
      </c>
      <c r="K30" s="3">
        <v>54118</v>
      </c>
      <c r="L30" s="36">
        <v>0</v>
      </c>
      <c r="M30" s="6">
        <v>0</v>
      </c>
      <c r="N30" s="2"/>
      <c r="O30" s="3">
        <v>0</v>
      </c>
      <c r="P30" s="171" t="s">
        <v>833</v>
      </c>
      <c r="Q30" s="23">
        <v>0</v>
      </c>
      <c r="R30" s="63" t="s">
        <v>2704</v>
      </c>
    </row>
    <row r="31" spans="1:12759" s="45" customFormat="1" hidden="1" x14ac:dyDescent="0.2">
      <c r="A31" s="2">
        <v>44314</v>
      </c>
      <c r="B31" s="6" t="s">
        <v>390</v>
      </c>
      <c r="C31" s="3">
        <v>581.05999999999995</v>
      </c>
      <c r="D31" s="6" t="s">
        <v>26</v>
      </c>
      <c r="E31" s="20">
        <f>C31-F31</f>
        <v>-55</v>
      </c>
      <c r="F31" s="19">
        <v>636.05999999999995</v>
      </c>
      <c r="G31" s="18">
        <v>99999</v>
      </c>
      <c r="H31" s="6" t="s">
        <v>27</v>
      </c>
      <c r="I31" s="6"/>
      <c r="J31" s="2"/>
      <c r="K31" s="103">
        <v>0</v>
      </c>
      <c r="L31" s="36">
        <v>0</v>
      </c>
      <c r="M31" s="6">
        <v>0</v>
      </c>
      <c r="N31" s="2"/>
      <c r="O31" s="3">
        <v>0</v>
      </c>
      <c r="P31" s="171" t="s">
        <v>439</v>
      </c>
      <c r="Q31" s="23">
        <v>0</v>
      </c>
      <c r="R31" s="63" t="s">
        <v>2704</v>
      </c>
      <c r="S31" s="10"/>
      <c r="T31" s="9"/>
      <c r="U31" s="9"/>
      <c r="V31" s="11"/>
      <c r="W31" s="12"/>
      <c r="X31" s="13"/>
      <c r="Y31" s="13"/>
      <c r="Z31" s="8"/>
      <c r="AA31" s="14"/>
      <c r="AB31" s="13"/>
      <c r="AC31" s="15"/>
      <c r="AD31" s="9"/>
      <c r="AE31" s="8"/>
      <c r="AF31" s="9"/>
      <c r="AG31" s="12"/>
      <c r="AH31" s="16"/>
      <c r="AI31" s="7"/>
      <c r="AJ31" s="7"/>
      <c r="AK31" s="13"/>
      <c r="AL31" s="8"/>
      <c r="AM31" s="9"/>
      <c r="AN31" s="10"/>
      <c r="AO31" s="9"/>
      <c r="AP31" s="9"/>
      <c r="AQ31" s="11"/>
      <c r="AR31" s="12"/>
      <c r="AS31" s="13"/>
      <c r="AT31" s="13"/>
      <c r="AU31" s="8"/>
      <c r="AV31" s="14"/>
      <c r="AW31" s="13"/>
      <c r="AX31" s="15"/>
      <c r="AY31" s="9"/>
      <c r="AZ31" s="8"/>
      <c r="BA31" s="9"/>
      <c r="BB31" s="12"/>
      <c r="BC31" s="16"/>
      <c r="BD31" s="7"/>
      <c r="BE31" s="7"/>
      <c r="BF31" s="13"/>
      <c r="BG31" s="8"/>
      <c r="BH31" s="9"/>
      <c r="BI31" s="10"/>
      <c r="BJ31" s="9"/>
      <c r="BK31" s="9"/>
      <c r="BL31" s="11"/>
      <c r="BM31" s="12"/>
      <c r="BN31" s="13"/>
      <c r="BO31" s="13"/>
      <c r="BP31" s="8"/>
      <c r="BQ31" s="14"/>
      <c r="BR31" s="13"/>
      <c r="BS31" s="15"/>
      <c r="BT31" s="9"/>
      <c r="BU31" s="8"/>
      <c r="BV31" s="9"/>
      <c r="BW31" s="12"/>
      <c r="BX31" s="16"/>
      <c r="BY31" s="7"/>
      <c r="BZ31" s="7"/>
      <c r="CA31" s="13"/>
      <c r="CB31" s="8"/>
      <c r="CC31" s="9"/>
      <c r="CD31" s="10"/>
      <c r="CE31" s="9"/>
      <c r="CF31" s="9"/>
      <c r="CG31" s="11"/>
      <c r="CH31" s="12"/>
      <c r="CI31" s="13"/>
      <c r="CJ31" s="13"/>
      <c r="CK31" s="8"/>
      <c r="CL31" s="14"/>
      <c r="CM31" s="13"/>
      <c r="CN31" s="15"/>
      <c r="CO31" s="9"/>
      <c r="CP31" s="8"/>
      <c r="CQ31" s="9"/>
      <c r="CR31" s="12"/>
      <c r="CS31" s="16"/>
      <c r="CT31" s="7"/>
      <c r="CU31" s="7"/>
      <c r="CV31" s="13"/>
      <c r="CW31" s="8"/>
      <c r="CX31" s="9"/>
      <c r="CY31" s="10"/>
      <c r="CZ31" s="9"/>
      <c r="DA31" s="9"/>
      <c r="DB31" s="11"/>
      <c r="DC31" s="12"/>
      <c r="DD31" s="13"/>
      <c r="DE31" s="13"/>
      <c r="DF31" s="8"/>
      <c r="DG31" s="14"/>
      <c r="DH31" s="13"/>
      <c r="DI31" s="15"/>
      <c r="DJ31" s="9"/>
      <c r="DK31" s="8"/>
      <c r="DL31" s="9"/>
      <c r="DM31" s="12"/>
      <c r="DN31" s="16"/>
      <c r="DO31" s="7"/>
      <c r="DP31" s="7"/>
      <c r="DQ31" s="13"/>
      <c r="DR31" s="8"/>
      <c r="DS31" s="9"/>
      <c r="DT31" s="10"/>
      <c r="DU31" s="9"/>
      <c r="DV31" s="9"/>
      <c r="DW31" s="11"/>
      <c r="DX31" s="12"/>
      <c r="DY31" s="13"/>
      <c r="DZ31" s="13"/>
      <c r="EA31" s="8"/>
      <c r="EB31" s="14"/>
      <c r="EC31" s="13"/>
      <c r="ED31" s="15"/>
      <c r="EE31" s="9"/>
      <c r="EF31" s="8"/>
      <c r="EG31" s="9"/>
      <c r="EH31" s="12"/>
      <c r="EI31" s="16"/>
      <c r="EJ31" s="7"/>
      <c r="EK31" s="7"/>
      <c r="EL31" s="13"/>
      <c r="EM31" s="8"/>
      <c r="EN31" s="9"/>
      <c r="EO31" s="10"/>
      <c r="EP31" s="9"/>
      <c r="EQ31" s="9"/>
      <c r="ER31" s="11"/>
      <c r="ES31" s="12"/>
      <c r="ET31" s="13"/>
      <c r="EU31" s="13"/>
      <c r="EV31" s="8"/>
      <c r="EW31" s="14"/>
      <c r="EX31" s="13"/>
      <c r="EY31" s="15"/>
      <c r="EZ31" s="9"/>
      <c r="FA31" s="8"/>
      <c r="FB31" s="9"/>
      <c r="FC31" s="12"/>
      <c r="FD31" s="16"/>
      <c r="FE31" s="7"/>
      <c r="FF31" s="7"/>
      <c r="FG31" s="13"/>
      <c r="FH31" s="8"/>
      <c r="FI31" s="9"/>
      <c r="FJ31" s="10"/>
      <c r="FK31" s="9"/>
      <c r="FL31" s="9"/>
      <c r="FM31" s="11"/>
      <c r="FN31" s="12"/>
      <c r="FO31" s="13"/>
      <c r="FP31" s="13"/>
      <c r="FQ31" s="8"/>
      <c r="FR31" s="14"/>
      <c r="FS31" s="13"/>
      <c r="FT31" s="15"/>
      <c r="FU31" s="9"/>
      <c r="FV31" s="8"/>
      <c r="FW31" s="9"/>
      <c r="FX31" s="12"/>
      <c r="FY31" s="16"/>
      <c r="FZ31" s="7"/>
      <c r="GA31" s="7"/>
      <c r="GB31" s="13"/>
      <c r="GC31" s="8"/>
      <c r="GD31" s="9"/>
      <c r="GE31" s="10"/>
      <c r="GF31" s="9"/>
      <c r="GG31" s="9"/>
      <c r="GH31" s="11"/>
      <c r="GI31" s="12"/>
      <c r="GJ31" s="13"/>
      <c r="GK31" s="13"/>
      <c r="GL31" s="8"/>
      <c r="GM31" s="14"/>
      <c r="GN31" s="13"/>
      <c r="GO31" s="15"/>
      <c r="GP31" s="9"/>
      <c r="GQ31" s="8"/>
      <c r="GR31" s="9"/>
      <c r="GS31" s="12"/>
      <c r="GT31" s="16"/>
      <c r="GU31" s="7"/>
      <c r="GV31" s="7"/>
      <c r="GW31" s="13"/>
      <c r="GX31" s="8"/>
      <c r="GY31" s="9"/>
      <c r="GZ31" s="10"/>
      <c r="HA31" s="9"/>
      <c r="HB31" s="9"/>
      <c r="HC31" s="11"/>
      <c r="HD31" s="12"/>
      <c r="HE31" s="13"/>
      <c r="HF31" s="13"/>
      <c r="HG31" s="8"/>
      <c r="HH31" s="14"/>
      <c r="HI31" s="13"/>
      <c r="HJ31" s="15"/>
      <c r="HK31" s="9"/>
      <c r="HL31" s="8"/>
      <c r="HM31" s="9"/>
      <c r="HN31" s="12"/>
      <c r="HO31" s="16"/>
      <c r="HP31" s="7"/>
      <c r="HQ31" s="7"/>
      <c r="HR31" s="13"/>
      <c r="HS31" s="8"/>
      <c r="HT31" s="9"/>
      <c r="HU31" s="10"/>
      <c r="HV31" s="9"/>
      <c r="HW31" s="9"/>
      <c r="HX31" s="11"/>
      <c r="HY31" s="12"/>
      <c r="HZ31" s="13"/>
      <c r="IA31" s="13"/>
      <c r="IB31" s="8"/>
      <c r="IC31" s="14"/>
      <c r="ID31" s="13"/>
      <c r="IE31" s="15"/>
      <c r="IF31" s="9"/>
      <c r="IG31" s="8"/>
      <c r="IH31" s="9"/>
      <c r="II31" s="12"/>
      <c r="IJ31" s="16"/>
      <c r="IK31" s="7"/>
      <c r="IL31" s="7"/>
      <c r="IM31" s="13"/>
      <c r="IN31" s="8"/>
      <c r="IO31" s="9"/>
      <c r="IP31" s="10"/>
      <c r="IQ31" s="9"/>
      <c r="IR31" s="9"/>
      <c r="IS31" s="11"/>
      <c r="IT31" s="12"/>
      <c r="IU31" s="13"/>
      <c r="IV31" s="13"/>
      <c r="IW31" s="8"/>
      <c r="IX31" s="14"/>
      <c r="IY31" s="13"/>
      <c r="IZ31" s="15"/>
      <c r="JA31" s="9"/>
      <c r="JB31" s="8"/>
      <c r="JC31" s="9"/>
      <c r="JD31" s="12"/>
      <c r="JE31" s="16"/>
      <c r="JF31" s="7"/>
      <c r="JG31" s="7"/>
      <c r="JH31" s="13"/>
      <c r="JI31" s="8"/>
      <c r="JJ31" s="9"/>
      <c r="JK31" s="10"/>
      <c r="JL31" s="9"/>
      <c r="JM31" s="9"/>
      <c r="JN31" s="11"/>
      <c r="JO31" s="12"/>
      <c r="JP31" s="13"/>
      <c r="JQ31" s="13"/>
      <c r="JR31" s="8"/>
      <c r="JS31" s="14"/>
      <c r="JT31" s="13"/>
      <c r="JU31" s="15"/>
      <c r="JV31" s="9"/>
      <c r="JW31" s="8"/>
      <c r="JX31" s="9"/>
      <c r="JY31" s="12"/>
      <c r="JZ31" s="16"/>
      <c r="KA31" s="7"/>
      <c r="KB31" s="7"/>
      <c r="KC31" s="13"/>
      <c r="KD31" s="8"/>
      <c r="KE31" s="9"/>
      <c r="KF31" s="10"/>
      <c r="KG31" s="9"/>
      <c r="KH31" s="9"/>
      <c r="KI31" s="11"/>
      <c r="KJ31" s="12"/>
      <c r="KK31" s="13"/>
      <c r="KL31" s="13"/>
      <c r="KM31" s="8"/>
      <c r="KN31" s="14"/>
      <c r="KO31" s="13"/>
      <c r="KP31" s="15"/>
      <c r="KQ31" s="9"/>
      <c r="KR31" s="8"/>
      <c r="KS31" s="9"/>
      <c r="KT31" s="12"/>
      <c r="KU31" s="16"/>
      <c r="KV31" s="7"/>
      <c r="KW31" s="7"/>
      <c r="KX31" s="13"/>
      <c r="KY31" s="8"/>
      <c r="KZ31" s="9"/>
      <c r="LA31" s="10"/>
      <c r="LB31" s="9"/>
      <c r="LC31" s="9"/>
      <c r="LD31" s="11"/>
      <c r="LE31" s="12"/>
      <c r="LF31" s="13"/>
      <c r="LG31" s="13"/>
      <c r="LH31" s="8"/>
      <c r="LI31" s="14"/>
      <c r="LJ31" s="13"/>
      <c r="LK31" s="15"/>
      <c r="LL31" s="9"/>
      <c r="LM31" s="8"/>
      <c r="LN31" s="9"/>
      <c r="LO31" s="12"/>
      <c r="LP31" s="16"/>
      <c r="LQ31" s="7"/>
      <c r="LR31" s="7"/>
      <c r="LS31" s="13"/>
      <c r="LT31" s="8"/>
      <c r="LU31" s="9"/>
      <c r="LV31" s="10"/>
      <c r="LW31" s="9"/>
      <c r="LX31" s="9"/>
      <c r="LY31" s="11"/>
      <c r="LZ31" s="12"/>
      <c r="MA31" s="13"/>
      <c r="MB31" s="13"/>
      <c r="MC31" s="8"/>
      <c r="MD31" s="14"/>
      <c r="ME31" s="13"/>
      <c r="MF31" s="15"/>
      <c r="MG31" s="9"/>
      <c r="MH31" s="8"/>
      <c r="MI31" s="9"/>
      <c r="MJ31" s="12"/>
      <c r="MK31" s="16"/>
      <c r="ML31" s="7"/>
      <c r="MM31" s="7"/>
      <c r="MN31" s="13"/>
      <c r="MO31" s="8"/>
      <c r="MP31" s="9"/>
      <c r="MQ31" s="10"/>
      <c r="MR31" s="9"/>
      <c r="MS31" s="9"/>
      <c r="MT31" s="11"/>
      <c r="MU31" s="12"/>
      <c r="MV31" s="13"/>
      <c r="MW31" s="13"/>
      <c r="MX31" s="8"/>
      <c r="MY31" s="14"/>
      <c r="MZ31" s="13"/>
      <c r="NA31" s="15"/>
      <c r="NB31" s="9"/>
      <c r="NC31" s="8"/>
      <c r="ND31" s="9"/>
      <c r="NE31" s="12"/>
      <c r="NF31" s="16"/>
      <c r="NG31" s="7"/>
      <c r="NH31" s="7"/>
      <c r="NI31" s="13"/>
      <c r="NJ31" s="8"/>
      <c r="NK31" s="9"/>
      <c r="NL31" s="10"/>
      <c r="NM31" s="9"/>
      <c r="NN31" s="9"/>
      <c r="NO31" s="11"/>
      <c r="NP31" s="12"/>
      <c r="NQ31" s="13"/>
      <c r="NR31" s="13"/>
      <c r="NS31" s="8"/>
      <c r="NT31" s="14"/>
      <c r="NU31" s="13"/>
      <c r="NV31" s="15"/>
      <c r="NW31" s="9"/>
      <c r="NX31" s="8"/>
      <c r="NY31" s="9"/>
      <c r="NZ31" s="12"/>
      <c r="OA31" s="16"/>
      <c r="OB31" s="7"/>
      <c r="OC31" s="7"/>
      <c r="OD31" s="13"/>
      <c r="OE31" s="8"/>
      <c r="OF31" s="9"/>
      <c r="OG31" s="10"/>
      <c r="OH31" s="9"/>
      <c r="OI31" s="9"/>
      <c r="OJ31" s="11"/>
      <c r="OK31" s="12"/>
      <c r="OL31" s="13"/>
      <c r="OM31" s="13"/>
      <c r="ON31" s="8"/>
      <c r="OO31" s="14"/>
      <c r="OP31" s="13"/>
      <c r="OQ31" s="15"/>
      <c r="OR31" s="9"/>
      <c r="OS31" s="8"/>
      <c r="OT31" s="9"/>
      <c r="OU31" s="12"/>
      <c r="OV31" s="16"/>
      <c r="OW31" s="7"/>
      <c r="OX31" s="7"/>
      <c r="OY31" s="13"/>
      <c r="OZ31" s="8"/>
      <c r="PA31" s="9"/>
      <c r="PB31" s="10"/>
      <c r="PC31" s="9"/>
      <c r="PD31" s="9"/>
      <c r="PE31" s="11"/>
      <c r="PF31" s="12"/>
      <c r="PG31" s="13"/>
      <c r="PH31" s="13"/>
      <c r="PI31" s="8"/>
      <c r="PJ31" s="14"/>
      <c r="PK31" s="13"/>
      <c r="PL31" s="15"/>
      <c r="PM31" s="9"/>
      <c r="PN31" s="8"/>
      <c r="PO31" s="9"/>
      <c r="PP31" s="12"/>
      <c r="PQ31" s="16"/>
      <c r="PR31" s="7"/>
      <c r="PS31" s="7"/>
      <c r="PT31" s="13"/>
      <c r="PU31" s="8"/>
      <c r="PV31" s="9"/>
      <c r="PW31" s="10"/>
      <c r="PX31" s="9"/>
      <c r="PY31" s="9"/>
      <c r="PZ31" s="11"/>
      <c r="QA31" s="12"/>
      <c r="QB31" s="13"/>
      <c r="QC31" s="13"/>
      <c r="QD31" s="8"/>
      <c r="QE31" s="14"/>
      <c r="QF31" s="13"/>
      <c r="QG31" s="15"/>
      <c r="QH31" s="9"/>
      <c r="QI31" s="8"/>
      <c r="QJ31" s="9"/>
      <c r="QK31" s="12"/>
      <c r="QL31" s="16"/>
      <c r="QM31" s="7"/>
      <c r="QN31" s="7"/>
      <c r="QO31" s="13"/>
      <c r="QP31" s="8"/>
      <c r="QQ31" s="9"/>
      <c r="QR31" s="10"/>
      <c r="QS31" s="9"/>
      <c r="QT31" s="9"/>
      <c r="QU31" s="11"/>
      <c r="QV31" s="12"/>
      <c r="QW31" s="13"/>
      <c r="QX31" s="13"/>
      <c r="QY31" s="8"/>
      <c r="QZ31" s="14"/>
      <c r="RA31" s="13"/>
      <c r="RB31" s="15"/>
      <c r="RC31" s="9"/>
      <c r="RD31" s="8"/>
      <c r="RE31" s="9"/>
      <c r="RF31" s="12"/>
      <c r="RG31" s="16"/>
      <c r="RH31" s="7"/>
      <c r="RI31" s="7"/>
      <c r="RJ31" s="13"/>
      <c r="RK31" s="8"/>
      <c r="RL31" s="9"/>
      <c r="RM31" s="10"/>
      <c r="RN31" s="9"/>
      <c r="RO31" s="9"/>
      <c r="RP31" s="11"/>
      <c r="RQ31" s="12"/>
      <c r="RR31" s="13"/>
      <c r="RS31" s="13"/>
      <c r="RT31" s="8"/>
      <c r="RU31" s="14"/>
      <c r="RV31" s="13"/>
      <c r="RW31" s="15"/>
      <c r="RX31" s="9"/>
      <c r="RY31" s="8"/>
      <c r="RZ31" s="9"/>
      <c r="SA31" s="12"/>
      <c r="SB31" s="16"/>
      <c r="SC31" s="7"/>
      <c r="SD31" s="7"/>
      <c r="SE31" s="13"/>
      <c r="SF31" s="8"/>
      <c r="SG31" s="9"/>
      <c r="SH31" s="10"/>
      <c r="SI31" s="9"/>
      <c r="SJ31" s="9"/>
      <c r="SK31" s="11"/>
      <c r="SL31" s="12"/>
      <c r="SM31" s="13"/>
      <c r="SN31" s="13"/>
      <c r="SO31" s="8"/>
      <c r="SP31" s="14"/>
      <c r="SQ31" s="13"/>
      <c r="SR31" s="15"/>
      <c r="SS31" s="9"/>
      <c r="ST31" s="8"/>
      <c r="SU31" s="9"/>
      <c r="SV31" s="12"/>
      <c r="SW31" s="16"/>
      <c r="SX31" s="7"/>
      <c r="SY31" s="7"/>
      <c r="SZ31" s="13"/>
      <c r="TA31" s="8"/>
      <c r="TB31" s="9"/>
      <c r="TC31" s="10"/>
      <c r="TD31" s="9"/>
      <c r="TE31" s="9"/>
      <c r="TF31" s="11"/>
      <c r="TG31" s="12"/>
      <c r="TH31" s="13"/>
      <c r="TI31" s="13"/>
      <c r="TJ31" s="8"/>
      <c r="TK31" s="14"/>
      <c r="TL31" s="13"/>
      <c r="TM31" s="15"/>
      <c r="TN31" s="9"/>
      <c r="TO31" s="8"/>
      <c r="TP31" s="9"/>
      <c r="TQ31" s="12"/>
      <c r="TR31" s="16"/>
      <c r="TS31" s="7"/>
      <c r="TT31" s="7"/>
      <c r="TU31" s="13"/>
      <c r="TV31" s="8"/>
      <c r="TW31" s="9"/>
      <c r="TX31" s="10"/>
      <c r="TY31" s="9"/>
      <c r="TZ31" s="9"/>
      <c r="UA31" s="11"/>
      <c r="UB31" s="12"/>
      <c r="UC31" s="13"/>
      <c r="UD31" s="13"/>
      <c r="UE31" s="8"/>
      <c r="UF31" s="14"/>
      <c r="UG31" s="13"/>
      <c r="UH31" s="15"/>
      <c r="UI31" s="9"/>
      <c r="UJ31" s="8"/>
      <c r="UK31" s="9"/>
      <c r="UL31" s="12"/>
      <c r="UM31" s="16"/>
      <c r="UN31" s="7"/>
      <c r="UO31" s="7"/>
      <c r="UP31" s="13"/>
      <c r="UQ31" s="8"/>
      <c r="UR31" s="9"/>
      <c r="US31" s="10"/>
      <c r="UT31" s="9"/>
      <c r="UU31" s="9"/>
      <c r="UV31" s="11"/>
      <c r="UW31" s="12"/>
      <c r="UX31" s="13"/>
      <c r="UY31" s="13"/>
      <c r="UZ31" s="8"/>
      <c r="VA31" s="14"/>
      <c r="VB31" s="13"/>
      <c r="VC31" s="15"/>
      <c r="VD31" s="9"/>
      <c r="VE31" s="8"/>
      <c r="VF31" s="9"/>
      <c r="VG31" s="12"/>
      <c r="VH31" s="16"/>
      <c r="VI31" s="7"/>
      <c r="VJ31" s="7"/>
      <c r="VK31" s="13"/>
      <c r="VL31" s="8"/>
      <c r="VM31" s="9"/>
      <c r="VN31" s="10"/>
      <c r="VO31" s="9"/>
      <c r="VP31" s="9"/>
      <c r="VQ31" s="11"/>
      <c r="VR31" s="12"/>
      <c r="VS31" s="13"/>
      <c r="VT31" s="13"/>
      <c r="VU31" s="8"/>
      <c r="VV31" s="14"/>
      <c r="VW31" s="13"/>
      <c r="VX31" s="15"/>
      <c r="VY31" s="9"/>
      <c r="VZ31" s="8"/>
      <c r="WA31" s="9"/>
      <c r="WB31" s="12"/>
      <c r="WC31" s="16"/>
      <c r="WD31" s="7"/>
      <c r="WE31" s="7"/>
      <c r="WF31" s="13"/>
      <c r="WG31" s="8"/>
      <c r="WH31" s="9"/>
      <c r="WI31" s="10"/>
      <c r="WJ31" s="9"/>
      <c r="WK31" s="9"/>
      <c r="WL31" s="11"/>
      <c r="WM31" s="12"/>
      <c r="WN31" s="13"/>
      <c r="WO31" s="13"/>
      <c r="WP31" s="8"/>
      <c r="WQ31" s="14"/>
      <c r="WR31" s="13"/>
      <c r="WS31" s="15"/>
      <c r="WT31" s="9"/>
      <c r="WU31" s="8"/>
      <c r="WV31" s="9"/>
      <c r="WW31" s="12"/>
      <c r="WX31" s="16"/>
      <c r="WY31" s="7"/>
      <c r="WZ31" s="7"/>
      <c r="XA31" s="13"/>
      <c r="XB31" s="8"/>
      <c r="XC31" s="9"/>
      <c r="XD31" s="10"/>
      <c r="XE31" s="9"/>
      <c r="XF31" s="9"/>
      <c r="XG31" s="11"/>
      <c r="XH31" s="12"/>
      <c r="XI31" s="13"/>
      <c r="XJ31" s="13"/>
      <c r="XK31" s="8"/>
      <c r="XL31" s="14"/>
      <c r="XM31" s="13"/>
      <c r="XN31" s="15"/>
      <c r="XO31" s="9"/>
      <c r="XP31" s="8"/>
      <c r="XQ31" s="9"/>
      <c r="XR31" s="12"/>
      <c r="XS31" s="16"/>
      <c r="XT31" s="7"/>
      <c r="XU31" s="7"/>
      <c r="XV31" s="13"/>
      <c r="XW31" s="8"/>
      <c r="XX31" s="9"/>
      <c r="XY31" s="10"/>
      <c r="XZ31" s="9"/>
      <c r="YA31" s="9"/>
      <c r="YB31" s="11"/>
      <c r="YC31" s="12"/>
      <c r="YD31" s="13"/>
      <c r="YE31" s="13"/>
      <c r="YF31" s="8"/>
      <c r="YG31" s="14"/>
      <c r="YH31" s="13"/>
      <c r="YI31" s="15"/>
      <c r="YJ31" s="9"/>
      <c r="YK31" s="8"/>
      <c r="YL31" s="9"/>
      <c r="YM31" s="12"/>
      <c r="YN31" s="16"/>
      <c r="YO31" s="7"/>
      <c r="YP31" s="7"/>
      <c r="YQ31" s="13"/>
      <c r="YR31" s="8"/>
      <c r="YS31" s="9"/>
      <c r="YT31" s="10"/>
      <c r="YU31" s="9"/>
      <c r="YV31" s="9"/>
      <c r="YW31" s="11"/>
      <c r="YX31" s="12"/>
      <c r="YY31" s="13"/>
      <c r="YZ31" s="13"/>
      <c r="ZA31" s="8"/>
      <c r="ZB31" s="14"/>
      <c r="ZC31" s="13"/>
      <c r="ZD31" s="15"/>
      <c r="ZE31" s="9"/>
      <c r="ZF31" s="8"/>
      <c r="ZG31" s="9"/>
      <c r="ZH31" s="12"/>
      <c r="ZI31" s="16"/>
      <c r="ZJ31" s="7"/>
      <c r="ZK31" s="7"/>
      <c r="ZL31" s="13"/>
      <c r="ZM31" s="8"/>
      <c r="ZN31" s="9"/>
      <c r="ZO31" s="10"/>
      <c r="ZP31" s="9"/>
      <c r="ZQ31" s="9"/>
      <c r="ZR31" s="11"/>
      <c r="ZS31" s="12"/>
      <c r="ZT31" s="13"/>
      <c r="ZU31" s="13"/>
      <c r="ZV31" s="8"/>
      <c r="ZW31" s="14"/>
      <c r="ZX31" s="13"/>
      <c r="ZY31" s="15"/>
      <c r="ZZ31" s="9"/>
      <c r="AAA31" s="8"/>
      <c r="AAB31" s="9"/>
      <c r="AAC31" s="12"/>
      <c r="AAD31" s="16"/>
      <c r="AAE31" s="7"/>
      <c r="AAF31" s="7"/>
      <c r="AAG31" s="13"/>
      <c r="AAH31" s="8"/>
      <c r="AAI31" s="9"/>
      <c r="AAJ31" s="10"/>
      <c r="AAK31" s="9"/>
      <c r="AAL31" s="9"/>
      <c r="AAM31" s="11"/>
      <c r="AAN31" s="12"/>
      <c r="AAO31" s="13"/>
      <c r="AAP31" s="13"/>
      <c r="AAQ31" s="8"/>
      <c r="AAR31" s="14"/>
      <c r="AAS31" s="13"/>
      <c r="AAT31" s="15"/>
      <c r="AAU31" s="9"/>
      <c r="AAV31" s="8"/>
      <c r="AAW31" s="9"/>
      <c r="AAX31" s="12"/>
      <c r="AAY31" s="16"/>
      <c r="AAZ31" s="7"/>
      <c r="ABA31" s="7"/>
      <c r="ABB31" s="13"/>
      <c r="ABC31" s="8"/>
      <c r="ABD31" s="9"/>
      <c r="ABE31" s="10"/>
      <c r="ABF31" s="9"/>
      <c r="ABG31" s="9"/>
      <c r="ABH31" s="11"/>
      <c r="ABI31" s="12"/>
      <c r="ABJ31" s="13"/>
      <c r="ABK31" s="13"/>
      <c r="ABL31" s="8"/>
      <c r="ABM31" s="14"/>
      <c r="ABN31" s="13"/>
      <c r="ABO31" s="15"/>
      <c r="ABP31" s="9"/>
      <c r="ABQ31" s="8"/>
      <c r="ABR31" s="9"/>
      <c r="ABS31" s="12"/>
      <c r="ABT31" s="16"/>
      <c r="ABU31" s="7"/>
      <c r="ABV31" s="7"/>
      <c r="ABW31" s="13"/>
      <c r="ABX31" s="8"/>
      <c r="ABY31" s="9"/>
      <c r="ABZ31" s="10"/>
      <c r="ACA31" s="9"/>
      <c r="ACB31" s="9"/>
      <c r="ACC31" s="11"/>
      <c r="ACD31" s="12"/>
      <c r="ACE31" s="13"/>
      <c r="ACF31" s="13"/>
      <c r="ACG31" s="8"/>
      <c r="ACH31" s="14"/>
      <c r="ACI31" s="13"/>
      <c r="ACJ31" s="15"/>
      <c r="ACK31" s="9"/>
      <c r="ACL31" s="8"/>
      <c r="ACM31" s="9"/>
      <c r="ACN31" s="12"/>
      <c r="ACO31" s="16"/>
      <c r="ACP31" s="7"/>
      <c r="ACQ31" s="7"/>
      <c r="ACR31" s="13"/>
      <c r="ACS31" s="8"/>
      <c r="ACT31" s="9"/>
      <c r="ACU31" s="10"/>
      <c r="ACV31" s="9"/>
      <c r="ACW31" s="9"/>
      <c r="ACX31" s="11"/>
      <c r="ACY31" s="12"/>
      <c r="ACZ31" s="13"/>
      <c r="ADA31" s="13"/>
      <c r="ADB31" s="8"/>
      <c r="ADC31" s="14"/>
      <c r="ADD31" s="13"/>
      <c r="ADE31" s="15"/>
      <c r="ADF31" s="9"/>
      <c r="ADG31" s="8"/>
      <c r="ADH31" s="9"/>
      <c r="ADI31" s="12"/>
      <c r="ADJ31" s="16"/>
      <c r="ADK31" s="7"/>
      <c r="ADL31" s="7"/>
      <c r="ADM31" s="13"/>
      <c r="ADN31" s="8"/>
      <c r="ADO31" s="9"/>
      <c r="ADP31" s="10"/>
      <c r="ADQ31" s="9"/>
      <c r="ADR31" s="9"/>
      <c r="ADS31" s="11"/>
      <c r="ADT31" s="12"/>
      <c r="ADU31" s="13"/>
      <c r="ADV31" s="13"/>
      <c r="ADW31" s="8"/>
      <c r="ADX31" s="14"/>
      <c r="ADY31" s="13"/>
      <c r="ADZ31" s="15"/>
      <c r="AEA31" s="9"/>
      <c r="AEB31" s="8"/>
      <c r="AEC31" s="9"/>
      <c r="AED31" s="12"/>
      <c r="AEE31" s="16"/>
      <c r="AEF31" s="7"/>
      <c r="AEG31" s="7"/>
      <c r="AEH31" s="13"/>
      <c r="AEI31" s="8"/>
      <c r="AEJ31" s="9"/>
      <c r="AEK31" s="10"/>
      <c r="AEL31" s="9"/>
      <c r="AEM31" s="9"/>
      <c r="AEN31" s="11"/>
      <c r="AEO31" s="12"/>
      <c r="AEP31" s="13"/>
      <c r="AEQ31" s="13"/>
      <c r="AER31" s="8"/>
      <c r="AES31" s="14"/>
      <c r="AET31" s="13"/>
      <c r="AEU31" s="15"/>
      <c r="AEV31" s="9"/>
      <c r="AEW31" s="8"/>
      <c r="AEX31" s="9"/>
      <c r="AEY31" s="12"/>
      <c r="AEZ31" s="16"/>
      <c r="AFA31" s="7"/>
      <c r="AFB31" s="7"/>
      <c r="AFC31" s="13"/>
      <c r="AFD31" s="8"/>
      <c r="AFE31" s="9"/>
      <c r="AFF31" s="10"/>
      <c r="AFG31" s="9"/>
      <c r="AFH31" s="9"/>
      <c r="AFI31" s="11"/>
      <c r="AFJ31" s="12"/>
      <c r="AFK31" s="13"/>
      <c r="AFL31" s="13"/>
      <c r="AFM31" s="8"/>
      <c r="AFN31" s="14"/>
      <c r="AFO31" s="13"/>
      <c r="AFP31" s="15"/>
      <c r="AFQ31" s="9"/>
      <c r="AFR31" s="8"/>
      <c r="AFS31" s="9"/>
      <c r="AFT31" s="12"/>
      <c r="AFU31" s="16"/>
      <c r="AFV31" s="7"/>
      <c r="AFW31" s="7"/>
      <c r="AFX31" s="13"/>
      <c r="AFY31" s="8"/>
      <c r="AFZ31" s="9"/>
      <c r="AGA31" s="10"/>
      <c r="AGB31" s="9"/>
      <c r="AGC31" s="9"/>
      <c r="AGD31" s="11"/>
      <c r="AGE31" s="12"/>
      <c r="AGF31" s="13"/>
      <c r="AGG31" s="13"/>
      <c r="AGH31" s="8"/>
      <c r="AGI31" s="14"/>
      <c r="AGJ31" s="13"/>
      <c r="AGK31" s="15"/>
      <c r="AGL31" s="9"/>
      <c r="AGM31" s="8"/>
      <c r="AGN31" s="9"/>
      <c r="AGO31" s="12"/>
      <c r="AGP31" s="16"/>
      <c r="AGQ31" s="7"/>
      <c r="AGR31" s="7"/>
      <c r="AGS31" s="13"/>
      <c r="AGT31" s="8"/>
      <c r="AGU31" s="9"/>
      <c r="AGV31" s="10"/>
      <c r="AGW31" s="9"/>
      <c r="AGX31" s="9"/>
      <c r="AGY31" s="11"/>
      <c r="AGZ31" s="12"/>
      <c r="AHA31" s="13"/>
      <c r="AHB31" s="13"/>
      <c r="AHC31" s="8"/>
      <c r="AHD31" s="14"/>
      <c r="AHE31" s="13"/>
      <c r="AHF31" s="15"/>
      <c r="AHG31" s="9"/>
      <c r="AHH31" s="8"/>
      <c r="AHI31" s="9"/>
      <c r="AHJ31" s="12"/>
      <c r="AHK31" s="16"/>
      <c r="AHL31" s="7"/>
      <c r="AHM31" s="7"/>
      <c r="AHN31" s="13"/>
      <c r="AHO31" s="8"/>
      <c r="AHP31" s="9"/>
      <c r="AHQ31" s="10"/>
      <c r="AHR31" s="9"/>
      <c r="AHS31" s="9"/>
      <c r="AHT31" s="11"/>
      <c r="AHU31" s="12"/>
      <c r="AHV31" s="13"/>
      <c r="AHW31" s="13"/>
      <c r="AHX31" s="8"/>
      <c r="AHY31" s="14"/>
      <c r="AHZ31" s="13"/>
      <c r="AIA31" s="15"/>
      <c r="AIB31" s="9"/>
      <c r="AIC31" s="8"/>
      <c r="AID31" s="9"/>
      <c r="AIE31" s="12"/>
      <c r="AIF31" s="16"/>
      <c r="AIG31" s="7"/>
      <c r="AIH31" s="7"/>
      <c r="AII31" s="13"/>
      <c r="AIJ31" s="8"/>
      <c r="AIK31" s="9"/>
      <c r="AIL31" s="10"/>
      <c r="AIM31" s="9"/>
      <c r="AIN31" s="9"/>
      <c r="AIO31" s="11"/>
      <c r="AIP31" s="12"/>
      <c r="AIQ31" s="13"/>
      <c r="AIR31" s="13"/>
      <c r="AIS31" s="8"/>
      <c r="AIT31" s="14"/>
      <c r="AIU31" s="13"/>
      <c r="AIV31" s="15"/>
      <c r="AIW31" s="9"/>
      <c r="AIX31" s="8"/>
      <c r="AIY31" s="9"/>
      <c r="AIZ31" s="12"/>
      <c r="AJA31" s="16"/>
      <c r="AJB31" s="7"/>
      <c r="AJC31" s="7"/>
      <c r="AJD31" s="13"/>
      <c r="AJE31" s="8"/>
      <c r="AJF31" s="9"/>
      <c r="AJG31" s="10"/>
      <c r="AJH31" s="9"/>
      <c r="AJI31" s="9"/>
      <c r="AJJ31" s="11"/>
      <c r="AJK31" s="12"/>
      <c r="AJL31" s="13"/>
      <c r="AJM31" s="13"/>
      <c r="AJN31" s="8"/>
      <c r="AJO31" s="14"/>
      <c r="AJP31" s="13"/>
      <c r="AJQ31" s="15"/>
      <c r="AJR31" s="9"/>
      <c r="AJS31" s="8"/>
      <c r="AJT31" s="9"/>
      <c r="AJU31" s="12"/>
      <c r="AJV31" s="16"/>
      <c r="AJW31" s="7"/>
      <c r="AJX31" s="7"/>
      <c r="AJY31" s="13"/>
      <c r="AJZ31" s="8"/>
      <c r="AKA31" s="9"/>
      <c r="AKB31" s="10"/>
      <c r="AKC31" s="9"/>
      <c r="AKD31" s="9"/>
      <c r="AKE31" s="11"/>
      <c r="AKF31" s="12"/>
      <c r="AKG31" s="13"/>
      <c r="AKH31" s="13"/>
      <c r="AKI31" s="8"/>
      <c r="AKJ31" s="14"/>
      <c r="AKK31" s="13"/>
      <c r="AKL31" s="15"/>
      <c r="AKM31" s="9"/>
      <c r="AKN31" s="8"/>
      <c r="AKO31" s="9"/>
      <c r="AKP31" s="12"/>
      <c r="AKQ31" s="16"/>
      <c r="AKR31" s="7"/>
      <c r="AKS31" s="7"/>
      <c r="AKT31" s="13"/>
      <c r="AKU31" s="8"/>
      <c r="AKV31" s="9"/>
      <c r="AKW31" s="10"/>
      <c r="AKX31" s="9"/>
      <c r="AKY31" s="9"/>
      <c r="AKZ31" s="11"/>
      <c r="ALA31" s="12"/>
      <c r="ALB31" s="13"/>
      <c r="ALC31" s="13"/>
      <c r="ALD31" s="8"/>
      <c r="ALE31" s="14"/>
      <c r="ALF31" s="13"/>
      <c r="ALG31" s="15"/>
      <c r="ALH31" s="9"/>
      <c r="ALI31" s="8"/>
      <c r="ALJ31" s="9"/>
      <c r="ALK31" s="12"/>
      <c r="ALL31" s="16"/>
      <c r="ALM31" s="7"/>
      <c r="ALN31" s="7"/>
      <c r="ALO31" s="13"/>
      <c r="ALP31" s="8"/>
      <c r="ALQ31" s="9"/>
      <c r="ALR31" s="10"/>
      <c r="ALS31" s="9"/>
      <c r="ALT31" s="9"/>
      <c r="ALU31" s="11"/>
      <c r="ALV31" s="12"/>
      <c r="ALW31" s="13"/>
      <c r="ALX31" s="13"/>
      <c r="ALY31" s="8"/>
      <c r="ALZ31" s="14"/>
      <c r="AMA31" s="13"/>
      <c r="AMB31" s="15"/>
      <c r="AMC31" s="9"/>
      <c r="AMD31" s="8"/>
      <c r="AME31" s="9"/>
      <c r="AMF31" s="12"/>
      <c r="AMG31" s="16"/>
      <c r="AMH31" s="7"/>
      <c r="AMI31" s="7"/>
      <c r="AMJ31" s="13"/>
      <c r="AMK31" s="8"/>
      <c r="AML31" s="9"/>
      <c r="AMM31" s="10"/>
      <c r="AMN31" s="9"/>
      <c r="AMO31" s="9"/>
      <c r="AMP31" s="11"/>
      <c r="AMQ31" s="12"/>
      <c r="AMR31" s="13"/>
      <c r="AMS31" s="13"/>
      <c r="AMT31" s="8"/>
      <c r="AMU31" s="14"/>
      <c r="AMV31" s="13"/>
      <c r="AMW31" s="15"/>
      <c r="AMX31" s="9"/>
      <c r="AMY31" s="8"/>
      <c r="AMZ31" s="9"/>
      <c r="ANA31" s="12"/>
      <c r="ANB31" s="16"/>
      <c r="ANC31" s="7"/>
      <c r="AND31" s="7"/>
      <c r="ANE31" s="13"/>
      <c r="ANF31" s="8"/>
      <c r="ANG31" s="9"/>
      <c r="ANH31" s="10"/>
      <c r="ANI31" s="9"/>
      <c r="ANJ31" s="9"/>
      <c r="ANK31" s="11"/>
      <c r="ANL31" s="12"/>
      <c r="ANM31" s="13"/>
      <c r="ANN31" s="13"/>
      <c r="ANO31" s="8"/>
      <c r="ANP31" s="14"/>
      <c r="ANQ31" s="13"/>
      <c r="ANR31" s="15"/>
      <c r="ANS31" s="9"/>
      <c r="ANT31" s="8"/>
      <c r="ANU31" s="9"/>
      <c r="ANV31" s="12"/>
      <c r="ANW31" s="16"/>
      <c r="ANX31" s="7"/>
      <c r="ANY31" s="7"/>
      <c r="ANZ31" s="13"/>
      <c r="AOA31" s="8"/>
      <c r="AOB31" s="9"/>
      <c r="AOC31" s="10"/>
      <c r="AOD31" s="9"/>
      <c r="AOE31" s="9"/>
      <c r="AOF31" s="11"/>
      <c r="AOG31" s="12"/>
      <c r="AOH31" s="13"/>
      <c r="AOI31" s="13"/>
      <c r="AOJ31" s="8"/>
      <c r="AOK31" s="14"/>
      <c r="AOL31" s="13"/>
      <c r="AOM31" s="15"/>
      <c r="AON31" s="9"/>
      <c r="AOO31" s="8"/>
      <c r="AOP31" s="9"/>
      <c r="AOQ31" s="12"/>
      <c r="AOR31" s="16"/>
      <c r="AOS31" s="7"/>
      <c r="AOT31" s="7"/>
      <c r="AOU31" s="13"/>
      <c r="AOV31" s="8"/>
      <c r="AOW31" s="9"/>
      <c r="AOX31" s="10"/>
      <c r="AOY31" s="9"/>
      <c r="AOZ31" s="9"/>
      <c r="APA31" s="11"/>
      <c r="APB31" s="12"/>
      <c r="APC31" s="13"/>
      <c r="APD31" s="13"/>
      <c r="APE31" s="8"/>
      <c r="APF31" s="14"/>
      <c r="APG31" s="13"/>
      <c r="APH31" s="15"/>
      <c r="API31" s="9"/>
      <c r="APJ31" s="8"/>
      <c r="APK31" s="9"/>
      <c r="APL31" s="12"/>
      <c r="APM31" s="16"/>
      <c r="APN31" s="7"/>
      <c r="APO31" s="7"/>
      <c r="APP31" s="13"/>
      <c r="APQ31" s="8"/>
      <c r="APR31" s="9"/>
      <c r="APS31" s="10"/>
      <c r="APT31" s="9"/>
      <c r="APU31" s="9"/>
      <c r="APV31" s="11"/>
      <c r="APW31" s="12"/>
      <c r="APX31" s="13"/>
      <c r="APY31" s="13"/>
      <c r="APZ31" s="8"/>
      <c r="AQA31" s="14"/>
      <c r="AQB31" s="13"/>
      <c r="AQC31" s="15"/>
      <c r="AQD31" s="9"/>
      <c r="AQE31" s="8"/>
      <c r="AQF31" s="9"/>
      <c r="AQG31" s="12"/>
      <c r="AQH31" s="16"/>
      <c r="AQI31" s="7"/>
      <c r="AQJ31" s="7"/>
      <c r="AQK31" s="13"/>
      <c r="AQL31" s="8"/>
      <c r="AQM31" s="9"/>
      <c r="AQN31" s="10"/>
      <c r="AQO31" s="9"/>
      <c r="AQP31" s="9"/>
      <c r="AQQ31" s="11"/>
      <c r="AQR31" s="12"/>
      <c r="AQS31" s="13"/>
      <c r="AQT31" s="13"/>
      <c r="AQU31" s="8"/>
      <c r="AQV31" s="14"/>
      <c r="AQW31" s="13"/>
      <c r="AQX31" s="15"/>
      <c r="AQY31" s="9"/>
      <c r="AQZ31" s="8"/>
      <c r="ARA31" s="9"/>
      <c r="ARB31" s="12"/>
      <c r="ARC31" s="16"/>
      <c r="ARD31" s="7"/>
      <c r="ARE31" s="7"/>
      <c r="ARF31" s="13"/>
      <c r="ARG31" s="8"/>
      <c r="ARH31" s="9"/>
      <c r="ARI31" s="10"/>
      <c r="ARJ31" s="9"/>
      <c r="ARK31" s="9"/>
      <c r="ARL31" s="11"/>
      <c r="ARM31" s="12"/>
      <c r="ARN31" s="13"/>
      <c r="ARO31" s="13"/>
      <c r="ARP31" s="8"/>
      <c r="ARQ31" s="14"/>
      <c r="ARR31" s="13"/>
      <c r="ARS31" s="15"/>
      <c r="ART31" s="9"/>
      <c r="ARU31" s="8"/>
      <c r="ARV31" s="9"/>
      <c r="ARW31" s="12"/>
      <c r="ARX31" s="16"/>
      <c r="ARY31" s="7"/>
      <c r="ARZ31" s="7"/>
      <c r="ASA31" s="13"/>
      <c r="ASB31" s="8"/>
      <c r="ASC31" s="9"/>
      <c r="ASD31" s="10"/>
      <c r="ASE31" s="9"/>
      <c r="ASF31" s="9"/>
      <c r="ASG31" s="11"/>
      <c r="ASH31" s="12"/>
      <c r="ASI31" s="13"/>
      <c r="ASJ31" s="13"/>
      <c r="ASK31" s="8"/>
      <c r="ASL31" s="14"/>
      <c r="ASM31" s="13"/>
      <c r="ASN31" s="15"/>
      <c r="ASO31" s="9"/>
      <c r="ASP31" s="8"/>
      <c r="ASQ31" s="9"/>
      <c r="ASR31" s="12"/>
      <c r="ASS31" s="16"/>
      <c r="AST31" s="7"/>
      <c r="ASU31" s="7"/>
      <c r="ASV31" s="13"/>
      <c r="ASW31" s="8"/>
      <c r="ASX31" s="9"/>
      <c r="ASY31" s="10"/>
      <c r="ASZ31" s="9"/>
      <c r="ATA31" s="9"/>
      <c r="ATB31" s="11"/>
      <c r="ATC31" s="12"/>
      <c r="ATD31" s="13"/>
      <c r="ATE31" s="13"/>
      <c r="ATF31" s="8"/>
      <c r="ATG31" s="14"/>
      <c r="ATH31" s="13"/>
      <c r="ATI31" s="15"/>
      <c r="ATJ31" s="9"/>
      <c r="ATK31" s="8"/>
      <c r="ATL31" s="9"/>
      <c r="ATM31" s="12"/>
      <c r="ATN31" s="16"/>
      <c r="ATO31" s="7"/>
      <c r="ATP31" s="7"/>
      <c r="ATQ31" s="13"/>
      <c r="ATR31" s="8"/>
      <c r="ATS31" s="9"/>
      <c r="ATT31" s="10"/>
      <c r="ATU31" s="9"/>
      <c r="ATV31" s="9"/>
      <c r="ATW31" s="11"/>
      <c r="ATX31" s="12"/>
      <c r="ATY31" s="13"/>
      <c r="ATZ31" s="13"/>
      <c r="AUA31" s="8"/>
      <c r="AUB31" s="14"/>
      <c r="AUC31" s="13"/>
      <c r="AUD31" s="15"/>
      <c r="AUE31" s="9"/>
      <c r="AUF31" s="8"/>
      <c r="AUG31" s="9"/>
      <c r="AUH31" s="12"/>
      <c r="AUI31" s="16"/>
      <c r="AUJ31" s="7"/>
      <c r="AUK31" s="7"/>
      <c r="AUL31" s="13"/>
      <c r="AUM31" s="8"/>
      <c r="AUN31" s="9"/>
      <c r="AUO31" s="10"/>
      <c r="AUP31" s="9"/>
      <c r="AUQ31" s="9"/>
      <c r="AUR31" s="11"/>
      <c r="AUS31" s="12"/>
      <c r="AUT31" s="13"/>
      <c r="AUU31" s="13"/>
      <c r="AUV31" s="8"/>
      <c r="AUW31" s="14"/>
      <c r="AUX31" s="13"/>
      <c r="AUY31" s="15"/>
      <c r="AUZ31" s="9"/>
      <c r="AVA31" s="8"/>
      <c r="AVB31" s="9"/>
      <c r="AVC31" s="12"/>
      <c r="AVD31" s="16"/>
      <c r="AVE31" s="7"/>
      <c r="AVF31" s="7"/>
      <c r="AVG31" s="13"/>
      <c r="AVH31" s="8"/>
      <c r="AVI31" s="9"/>
      <c r="AVJ31" s="10"/>
      <c r="AVK31" s="9"/>
      <c r="AVL31" s="9"/>
      <c r="AVM31" s="11"/>
      <c r="AVN31" s="12"/>
      <c r="AVO31" s="13"/>
      <c r="AVP31" s="13"/>
      <c r="AVQ31" s="8"/>
      <c r="AVR31" s="14"/>
      <c r="AVS31" s="13"/>
      <c r="AVT31" s="15"/>
      <c r="AVU31" s="9"/>
      <c r="AVV31" s="8"/>
      <c r="AVW31" s="9"/>
      <c r="AVX31" s="12"/>
      <c r="AVY31" s="16"/>
      <c r="AVZ31" s="7"/>
      <c r="AWA31" s="7"/>
      <c r="AWB31" s="13"/>
      <c r="AWC31" s="8"/>
      <c r="AWD31" s="9"/>
      <c r="AWE31" s="10"/>
      <c r="AWF31" s="9"/>
      <c r="AWG31" s="9"/>
      <c r="AWH31" s="11"/>
      <c r="AWI31" s="12"/>
      <c r="AWJ31" s="13"/>
      <c r="AWK31" s="13"/>
      <c r="AWL31" s="8"/>
      <c r="AWM31" s="14"/>
      <c r="AWN31" s="13"/>
      <c r="AWO31" s="15"/>
      <c r="AWP31" s="9"/>
      <c r="AWQ31" s="8"/>
      <c r="AWR31" s="9"/>
      <c r="AWS31" s="12"/>
      <c r="AWT31" s="16"/>
      <c r="AWU31" s="7"/>
      <c r="AWV31" s="7"/>
      <c r="AWW31" s="13"/>
      <c r="AWX31" s="8"/>
      <c r="AWY31" s="9"/>
      <c r="AWZ31" s="10"/>
      <c r="AXA31" s="9"/>
      <c r="AXB31" s="9"/>
      <c r="AXC31" s="11"/>
      <c r="AXD31" s="12"/>
      <c r="AXE31" s="13"/>
      <c r="AXF31" s="13"/>
      <c r="AXG31" s="8"/>
      <c r="AXH31" s="14"/>
      <c r="AXI31" s="13"/>
      <c r="AXJ31" s="15"/>
      <c r="AXK31" s="9"/>
      <c r="AXL31" s="8"/>
      <c r="AXM31" s="9"/>
      <c r="AXN31" s="12"/>
      <c r="AXO31" s="16"/>
      <c r="AXP31" s="7"/>
      <c r="AXQ31" s="7"/>
      <c r="AXR31" s="13"/>
      <c r="AXS31" s="8"/>
      <c r="AXT31" s="9"/>
      <c r="AXU31" s="10"/>
      <c r="AXV31" s="9"/>
      <c r="AXW31" s="9"/>
      <c r="AXX31" s="11"/>
      <c r="AXY31" s="12"/>
      <c r="AXZ31" s="13"/>
      <c r="AYA31" s="13"/>
      <c r="AYB31" s="8"/>
      <c r="AYC31" s="14"/>
      <c r="AYD31" s="13"/>
      <c r="AYE31" s="15"/>
      <c r="AYF31" s="9"/>
      <c r="AYG31" s="8"/>
      <c r="AYH31" s="9"/>
      <c r="AYI31" s="12"/>
      <c r="AYJ31" s="16"/>
      <c r="AYK31" s="7"/>
      <c r="AYL31" s="7"/>
      <c r="AYM31" s="13"/>
      <c r="AYN31" s="8"/>
      <c r="AYO31" s="9"/>
      <c r="AYP31" s="10"/>
      <c r="AYQ31" s="9"/>
      <c r="AYR31" s="9"/>
      <c r="AYS31" s="11"/>
      <c r="AYT31" s="12"/>
      <c r="AYU31" s="13"/>
      <c r="AYV31" s="13"/>
      <c r="AYW31" s="8"/>
      <c r="AYX31" s="14"/>
      <c r="AYY31" s="13"/>
      <c r="AYZ31" s="15"/>
      <c r="AZA31" s="9"/>
      <c r="AZB31" s="8"/>
      <c r="AZC31" s="9"/>
      <c r="AZD31" s="12"/>
      <c r="AZE31" s="16"/>
      <c r="AZF31" s="7"/>
      <c r="AZG31" s="7"/>
      <c r="AZH31" s="13"/>
      <c r="AZI31" s="8"/>
      <c r="AZJ31" s="9"/>
      <c r="AZK31" s="10"/>
      <c r="AZL31" s="9"/>
      <c r="AZM31" s="9"/>
      <c r="AZN31" s="11"/>
      <c r="AZO31" s="12"/>
      <c r="AZP31" s="13"/>
      <c r="AZQ31" s="13"/>
      <c r="AZR31" s="8"/>
      <c r="AZS31" s="14"/>
      <c r="AZT31" s="13"/>
      <c r="AZU31" s="15"/>
      <c r="AZV31" s="9"/>
      <c r="AZW31" s="8"/>
      <c r="AZX31" s="9"/>
      <c r="AZY31" s="12"/>
      <c r="AZZ31" s="16"/>
      <c r="BAA31" s="7"/>
      <c r="BAB31" s="7"/>
      <c r="BAC31" s="13"/>
      <c r="BAD31" s="8"/>
      <c r="BAE31" s="9"/>
      <c r="BAF31" s="10"/>
      <c r="BAG31" s="9"/>
      <c r="BAH31" s="9"/>
      <c r="BAI31" s="11"/>
      <c r="BAJ31" s="12"/>
      <c r="BAK31" s="13"/>
      <c r="BAL31" s="13"/>
      <c r="BAM31" s="8"/>
      <c r="BAN31" s="14"/>
      <c r="BAO31" s="13"/>
      <c r="BAP31" s="15"/>
      <c r="BAQ31" s="9"/>
      <c r="BAR31" s="8"/>
      <c r="BAS31" s="9"/>
      <c r="BAT31" s="12"/>
      <c r="BAU31" s="16"/>
      <c r="BAV31" s="7"/>
      <c r="BAW31" s="7"/>
      <c r="BAX31" s="13"/>
      <c r="BAY31" s="8"/>
      <c r="BAZ31" s="9"/>
      <c r="BBA31" s="10"/>
      <c r="BBB31" s="9"/>
      <c r="BBC31" s="9"/>
      <c r="BBD31" s="11"/>
      <c r="BBE31" s="12"/>
      <c r="BBF31" s="13"/>
      <c r="BBG31" s="13"/>
      <c r="BBH31" s="8"/>
      <c r="BBI31" s="14"/>
      <c r="BBJ31" s="13"/>
      <c r="BBK31" s="15"/>
      <c r="BBL31" s="9"/>
      <c r="BBM31" s="8"/>
      <c r="BBN31" s="9"/>
      <c r="BBO31" s="12"/>
      <c r="BBP31" s="16"/>
      <c r="BBQ31" s="7"/>
      <c r="BBR31" s="7"/>
      <c r="BBS31" s="13"/>
      <c r="BBT31" s="8"/>
      <c r="BBU31" s="9"/>
      <c r="BBV31" s="10"/>
      <c r="BBW31" s="9"/>
      <c r="BBX31" s="9"/>
      <c r="BBY31" s="11"/>
      <c r="BBZ31" s="12"/>
      <c r="BCA31" s="13"/>
      <c r="BCB31" s="13"/>
      <c r="BCC31" s="8"/>
      <c r="BCD31" s="14"/>
      <c r="BCE31" s="13"/>
      <c r="BCF31" s="15"/>
      <c r="BCG31" s="9"/>
      <c r="BCH31" s="8"/>
      <c r="BCI31" s="9"/>
      <c r="BCJ31" s="12"/>
      <c r="BCK31" s="16"/>
      <c r="BCL31" s="7"/>
      <c r="BCM31" s="7"/>
      <c r="BCN31" s="13"/>
      <c r="BCO31" s="8"/>
      <c r="BCP31" s="9"/>
      <c r="BCQ31" s="10"/>
      <c r="BCR31" s="9"/>
      <c r="BCS31" s="9"/>
      <c r="BCT31" s="11"/>
      <c r="BCU31" s="12"/>
      <c r="BCV31" s="13"/>
      <c r="BCW31" s="13"/>
      <c r="BCX31" s="8"/>
      <c r="BCY31" s="14"/>
      <c r="BCZ31" s="13"/>
      <c r="BDA31" s="15"/>
      <c r="BDB31" s="9"/>
      <c r="BDC31" s="8"/>
      <c r="BDD31" s="9"/>
      <c r="BDE31" s="12"/>
      <c r="BDF31" s="16"/>
      <c r="BDG31" s="7"/>
      <c r="BDH31" s="7"/>
      <c r="BDI31" s="13"/>
      <c r="BDJ31" s="8"/>
      <c r="BDK31" s="9"/>
      <c r="BDL31" s="10"/>
      <c r="BDM31" s="9"/>
      <c r="BDN31" s="9"/>
      <c r="BDO31" s="11"/>
      <c r="BDP31" s="12"/>
      <c r="BDQ31" s="13"/>
      <c r="BDR31" s="13"/>
      <c r="BDS31" s="8"/>
      <c r="BDT31" s="14"/>
      <c r="BDU31" s="13"/>
      <c r="BDV31" s="15"/>
      <c r="BDW31" s="9"/>
      <c r="BDX31" s="8"/>
      <c r="BDY31" s="9"/>
      <c r="BDZ31" s="12"/>
      <c r="BEA31" s="16"/>
      <c r="BEB31" s="7"/>
      <c r="BEC31" s="7"/>
      <c r="BED31" s="13"/>
      <c r="BEE31" s="8"/>
      <c r="BEF31" s="9"/>
      <c r="BEG31" s="10"/>
      <c r="BEH31" s="9"/>
      <c r="BEI31" s="9"/>
      <c r="BEJ31" s="11"/>
      <c r="BEK31" s="12"/>
      <c r="BEL31" s="13"/>
      <c r="BEM31" s="13"/>
      <c r="BEN31" s="8"/>
      <c r="BEO31" s="14"/>
      <c r="BEP31" s="13"/>
      <c r="BEQ31" s="15"/>
      <c r="BER31" s="9"/>
      <c r="BES31" s="8"/>
      <c r="BET31" s="9"/>
      <c r="BEU31" s="12"/>
      <c r="BEV31" s="16"/>
      <c r="BEW31" s="7"/>
      <c r="BEX31" s="7"/>
      <c r="BEY31" s="13"/>
      <c r="BEZ31" s="8"/>
      <c r="BFA31" s="9"/>
      <c r="BFB31" s="10"/>
      <c r="BFC31" s="9"/>
      <c r="BFD31" s="9"/>
      <c r="BFE31" s="11"/>
      <c r="BFF31" s="12"/>
      <c r="BFG31" s="13"/>
      <c r="BFH31" s="13"/>
      <c r="BFI31" s="8"/>
      <c r="BFJ31" s="14"/>
      <c r="BFK31" s="13"/>
      <c r="BFL31" s="15"/>
      <c r="BFM31" s="9"/>
      <c r="BFN31" s="8"/>
      <c r="BFO31" s="9"/>
      <c r="BFP31" s="12"/>
      <c r="BFQ31" s="16"/>
      <c r="BFR31" s="7"/>
      <c r="BFS31" s="7"/>
      <c r="BFT31" s="13"/>
      <c r="BFU31" s="8"/>
      <c r="BFV31" s="9"/>
      <c r="BFW31" s="10"/>
      <c r="BFX31" s="9"/>
      <c r="BFY31" s="9"/>
      <c r="BFZ31" s="11"/>
      <c r="BGA31" s="12"/>
      <c r="BGB31" s="13"/>
      <c r="BGC31" s="13"/>
      <c r="BGD31" s="8"/>
      <c r="BGE31" s="14"/>
      <c r="BGF31" s="13"/>
      <c r="BGG31" s="15"/>
      <c r="BGH31" s="9"/>
      <c r="BGI31" s="8"/>
      <c r="BGJ31" s="9"/>
      <c r="BGK31" s="12"/>
      <c r="BGL31" s="16"/>
      <c r="BGM31" s="7"/>
      <c r="BGN31" s="7"/>
      <c r="BGO31" s="13"/>
      <c r="BGP31" s="8"/>
      <c r="BGQ31" s="9"/>
      <c r="BGR31" s="10"/>
      <c r="BGS31" s="9"/>
      <c r="BGT31" s="9"/>
      <c r="BGU31" s="11"/>
      <c r="BGV31" s="12"/>
      <c r="BGW31" s="13"/>
      <c r="BGX31" s="13"/>
      <c r="BGY31" s="8"/>
      <c r="BGZ31" s="14"/>
      <c r="BHA31" s="13"/>
      <c r="BHB31" s="15"/>
      <c r="BHC31" s="9"/>
      <c r="BHD31" s="8"/>
      <c r="BHE31" s="9"/>
      <c r="BHF31" s="12"/>
      <c r="BHG31" s="16"/>
      <c r="BHH31" s="7"/>
      <c r="BHI31" s="7"/>
      <c r="BHJ31" s="13"/>
      <c r="BHK31" s="8"/>
      <c r="BHL31" s="9"/>
      <c r="BHM31" s="10"/>
      <c r="BHN31" s="9"/>
      <c r="BHO31" s="9"/>
      <c r="BHP31" s="11"/>
      <c r="BHQ31" s="12"/>
      <c r="BHR31" s="13"/>
      <c r="BHS31" s="13"/>
      <c r="BHT31" s="8"/>
      <c r="BHU31" s="14"/>
      <c r="BHV31" s="13"/>
      <c r="BHW31" s="15"/>
      <c r="BHX31" s="9"/>
      <c r="BHY31" s="8"/>
      <c r="BHZ31" s="9"/>
      <c r="BIA31" s="12"/>
      <c r="BIB31" s="16"/>
      <c r="BIC31" s="7"/>
      <c r="BID31" s="7"/>
      <c r="BIE31" s="13"/>
      <c r="BIF31" s="8"/>
      <c r="BIG31" s="9"/>
      <c r="BIH31" s="10"/>
      <c r="BII31" s="9"/>
      <c r="BIJ31" s="9"/>
      <c r="BIK31" s="11"/>
      <c r="BIL31" s="12"/>
      <c r="BIM31" s="13"/>
      <c r="BIN31" s="13"/>
      <c r="BIO31" s="8"/>
      <c r="BIP31" s="14"/>
      <c r="BIQ31" s="13"/>
      <c r="BIR31" s="15"/>
      <c r="BIS31" s="9"/>
      <c r="BIT31" s="8"/>
      <c r="BIU31" s="9"/>
      <c r="BIV31" s="12"/>
      <c r="BIW31" s="16"/>
      <c r="BIX31" s="7"/>
      <c r="BIY31" s="7"/>
      <c r="BIZ31" s="13"/>
      <c r="BJA31" s="8"/>
      <c r="BJB31" s="9"/>
      <c r="BJC31" s="10"/>
      <c r="BJD31" s="9"/>
      <c r="BJE31" s="9"/>
      <c r="BJF31" s="11"/>
      <c r="BJG31" s="12"/>
      <c r="BJH31" s="13"/>
      <c r="BJI31" s="13"/>
      <c r="BJJ31" s="8"/>
      <c r="BJK31" s="14"/>
      <c r="BJL31" s="13"/>
      <c r="BJM31" s="15"/>
      <c r="BJN31" s="9"/>
      <c r="BJO31" s="8"/>
      <c r="BJP31" s="9"/>
      <c r="BJQ31" s="12"/>
      <c r="BJR31" s="16"/>
      <c r="BJS31" s="7"/>
      <c r="BJT31" s="7"/>
      <c r="BJU31" s="13"/>
      <c r="BJV31" s="8"/>
      <c r="BJW31" s="9"/>
      <c r="BJX31" s="10"/>
      <c r="BJY31" s="9"/>
      <c r="BJZ31" s="9"/>
      <c r="BKA31" s="11"/>
      <c r="BKB31" s="12"/>
      <c r="BKC31" s="13"/>
      <c r="BKD31" s="13"/>
      <c r="BKE31" s="8"/>
      <c r="BKF31" s="14"/>
      <c r="BKG31" s="13"/>
      <c r="BKH31" s="15"/>
      <c r="BKI31" s="9"/>
      <c r="BKJ31" s="8"/>
      <c r="BKK31" s="9"/>
      <c r="BKL31" s="12"/>
      <c r="BKM31" s="16"/>
      <c r="BKN31" s="7"/>
      <c r="BKO31" s="7"/>
      <c r="BKP31" s="13"/>
      <c r="BKQ31" s="8"/>
      <c r="BKR31" s="9"/>
      <c r="BKS31" s="10"/>
      <c r="BKT31" s="9"/>
      <c r="BKU31" s="9"/>
      <c r="BKV31" s="11"/>
      <c r="BKW31" s="12"/>
      <c r="BKX31" s="13"/>
      <c r="BKY31" s="13"/>
      <c r="BKZ31" s="8"/>
      <c r="BLA31" s="14"/>
      <c r="BLB31" s="13"/>
      <c r="BLC31" s="15"/>
      <c r="BLD31" s="9"/>
      <c r="BLE31" s="8"/>
      <c r="BLF31" s="9"/>
      <c r="BLG31" s="12"/>
      <c r="BLH31" s="16"/>
      <c r="BLI31" s="7"/>
      <c r="BLJ31" s="7"/>
      <c r="BLK31" s="13"/>
      <c r="BLL31" s="8"/>
      <c r="BLM31" s="9"/>
      <c r="BLN31" s="10"/>
      <c r="BLO31" s="9"/>
      <c r="BLP31" s="9"/>
      <c r="BLQ31" s="11"/>
      <c r="BLR31" s="12"/>
      <c r="BLS31" s="13"/>
      <c r="BLT31" s="13"/>
      <c r="BLU31" s="8"/>
      <c r="BLV31" s="14"/>
      <c r="BLW31" s="13"/>
      <c r="BLX31" s="15"/>
      <c r="BLY31" s="9"/>
      <c r="BLZ31" s="8"/>
      <c r="BMA31" s="9"/>
      <c r="BMB31" s="12"/>
      <c r="BMC31" s="16"/>
      <c r="BMD31" s="7"/>
      <c r="BME31" s="7"/>
      <c r="BMF31" s="13"/>
      <c r="BMG31" s="8"/>
      <c r="BMH31" s="9"/>
      <c r="BMI31" s="10"/>
      <c r="BMJ31" s="9"/>
      <c r="BMK31" s="9"/>
      <c r="BML31" s="11"/>
      <c r="BMM31" s="12"/>
      <c r="BMN31" s="13"/>
      <c r="BMO31" s="13"/>
      <c r="BMP31" s="8"/>
      <c r="BMQ31" s="14"/>
      <c r="BMR31" s="13"/>
      <c r="BMS31" s="15"/>
      <c r="BMT31" s="9"/>
      <c r="BMU31" s="8"/>
      <c r="BMV31" s="9"/>
      <c r="BMW31" s="12"/>
      <c r="BMX31" s="16"/>
      <c r="BMY31" s="7"/>
      <c r="BMZ31" s="7"/>
      <c r="BNA31" s="13"/>
      <c r="BNB31" s="8"/>
      <c r="BNC31" s="9"/>
      <c r="BND31" s="10"/>
      <c r="BNE31" s="9"/>
      <c r="BNF31" s="9"/>
      <c r="BNG31" s="11"/>
      <c r="BNH31" s="12"/>
      <c r="BNI31" s="13"/>
      <c r="BNJ31" s="13"/>
      <c r="BNK31" s="8"/>
      <c r="BNL31" s="14"/>
      <c r="BNM31" s="13"/>
      <c r="BNN31" s="15"/>
      <c r="BNO31" s="9"/>
      <c r="BNP31" s="8"/>
      <c r="BNQ31" s="9"/>
      <c r="BNR31" s="12"/>
      <c r="BNS31" s="16"/>
      <c r="BNT31" s="7"/>
      <c r="BNU31" s="7"/>
      <c r="BNV31" s="13"/>
      <c r="BNW31" s="8"/>
      <c r="BNX31" s="9"/>
      <c r="BNY31" s="10"/>
      <c r="BNZ31" s="9"/>
      <c r="BOA31" s="9"/>
      <c r="BOB31" s="11"/>
      <c r="BOC31" s="12"/>
      <c r="BOD31" s="13"/>
      <c r="BOE31" s="13"/>
      <c r="BOF31" s="8"/>
      <c r="BOG31" s="14"/>
      <c r="BOH31" s="13"/>
      <c r="BOI31" s="15"/>
      <c r="BOJ31" s="9"/>
      <c r="BOK31" s="8"/>
      <c r="BOL31" s="9"/>
      <c r="BOM31" s="12"/>
      <c r="BON31" s="16"/>
      <c r="BOO31" s="7"/>
      <c r="BOP31" s="7"/>
      <c r="BOQ31" s="13"/>
      <c r="BOR31" s="8"/>
      <c r="BOS31" s="9"/>
      <c r="BOT31" s="10"/>
      <c r="BOU31" s="9"/>
      <c r="BOV31" s="9"/>
      <c r="BOW31" s="11"/>
      <c r="BOX31" s="12"/>
      <c r="BOY31" s="13"/>
      <c r="BOZ31" s="13"/>
      <c r="BPA31" s="8"/>
      <c r="BPB31" s="14"/>
      <c r="BPC31" s="13"/>
      <c r="BPD31" s="15"/>
      <c r="BPE31" s="9"/>
      <c r="BPF31" s="8"/>
      <c r="BPG31" s="9"/>
      <c r="BPH31" s="12"/>
      <c r="BPI31" s="16"/>
      <c r="BPJ31" s="7"/>
      <c r="BPK31" s="7"/>
      <c r="BPL31" s="13"/>
      <c r="BPM31" s="8"/>
      <c r="BPN31" s="9"/>
      <c r="BPO31" s="10"/>
      <c r="BPP31" s="9"/>
      <c r="BPQ31" s="9"/>
      <c r="BPR31" s="11"/>
      <c r="BPS31" s="12"/>
      <c r="BPT31" s="13"/>
      <c r="BPU31" s="13"/>
      <c r="BPV31" s="8"/>
      <c r="BPW31" s="14"/>
      <c r="BPX31" s="13"/>
      <c r="BPY31" s="15"/>
      <c r="BPZ31" s="9"/>
      <c r="BQA31" s="8"/>
      <c r="BQB31" s="9"/>
      <c r="BQC31" s="12"/>
      <c r="BQD31" s="16"/>
      <c r="BQE31" s="7"/>
      <c r="BQF31" s="7"/>
      <c r="BQG31" s="13"/>
      <c r="BQH31" s="8"/>
      <c r="BQI31" s="9"/>
      <c r="BQJ31" s="10"/>
      <c r="BQK31" s="9"/>
      <c r="BQL31" s="9"/>
      <c r="BQM31" s="11"/>
      <c r="BQN31" s="12"/>
      <c r="BQO31" s="13"/>
      <c r="BQP31" s="13"/>
      <c r="BQQ31" s="8"/>
      <c r="BQR31" s="14"/>
      <c r="BQS31" s="13"/>
      <c r="BQT31" s="15"/>
      <c r="BQU31" s="9"/>
      <c r="BQV31" s="8"/>
      <c r="BQW31" s="9"/>
      <c r="BQX31" s="12"/>
      <c r="BQY31" s="16"/>
      <c r="BQZ31" s="7"/>
      <c r="BRA31" s="7"/>
      <c r="BRB31" s="13"/>
      <c r="BRC31" s="8"/>
      <c r="BRD31" s="9"/>
      <c r="BRE31" s="10"/>
      <c r="BRF31" s="9"/>
      <c r="BRG31" s="9"/>
      <c r="BRH31" s="11"/>
      <c r="BRI31" s="12"/>
      <c r="BRJ31" s="13"/>
      <c r="BRK31" s="13"/>
      <c r="BRL31" s="8"/>
      <c r="BRM31" s="14"/>
      <c r="BRN31" s="13"/>
      <c r="BRO31" s="15"/>
      <c r="BRP31" s="9"/>
      <c r="BRQ31" s="8"/>
      <c r="BRR31" s="9"/>
      <c r="BRS31" s="12"/>
      <c r="BRT31" s="16"/>
      <c r="BRU31" s="7"/>
      <c r="BRV31" s="7"/>
      <c r="BRW31" s="13"/>
      <c r="BRX31" s="8"/>
      <c r="BRY31" s="9"/>
      <c r="BRZ31" s="10"/>
      <c r="BSA31" s="9"/>
      <c r="BSB31" s="9"/>
      <c r="BSC31" s="11"/>
      <c r="BSD31" s="12"/>
      <c r="BSE31" s="13"/>
      <c r="BSF31" s="13"/>
      <c r="BSG31" s="8"/>
      <c r="BSH31" s="14"/>
      <c r="BSI31" s="13"/>
      <c r="BSJ31" s="15"/>
      <c r="BSK31" s="9"/>
      <c r="BSL31" s="8"/>
      <c r="BSM31" s="9"/>
      <c r="BSN31" s="12"/>
      <c r="BSO31" s="16"/>
      <c r="BSP31" s="7"/>
      <c r="BSQ31" s="7"/>
      <c r="BSR31" s="13"/>
      <c r="BSS31" s="8"/>
      <c r="BST31" s="9"/>
      <c r="BSU31" s="10"/>
      <c r="BSV31" s="9"/>
      <c r="BSW31" s="9"/>
      <c r="BSX31" s="11"/>
      <c r="BSY31" s="12"/>
      <c r="BSZ31" s="13"/>
      <c r="BTA31" s="13"/>
      <c r="BTB31" s="8"/>
      <c r="BTC31" s="14"/>
      <c r="BTD31" s="13"/>
      <c r="BTE31" s="15"/>
      <c r="BTF31" s="9"/>
      <c r="BTG31" s="8"/>
      <c r="BTH31" s="9"/>
      <c r="BTI31" s="12"/>
      <c r="BTJ31" s="16"/>
      <c r="BTK31" s="7"/>
      <c r="BTL31" s="7"/>
      <c r="BTM31" s="13"/>
      <c r="BTN31" s="8"/>
      <c r="BTO31" s="9"/>
      <c r="BTP31" s="10"/>
      <c r="BTQ31" s="9"/>
      <c r="BTR31" s="9"/>
      <c r="BTS31" s="11"/>
      <c r="BTT31" s="12"/>
      <c r="BTU31" s="13"/>
      <c r="BTV31" s="13"/>
      <c r="BTW31" s="8"/>
      <c r="BTX31" s="14"/>
      <c r="BTY31" s="13"/>
      <c r="BTZ31" s="15"/>
      <c r="BUA31" s="9"/>
      <c r="BUB31" s="8"/>
      <c r="BUC31" s="9"/>
      <c r="BUD31" s="12"/>
      <c r="BUE31" s="16"/>
      <c r="BUF31" s="7"/>
      <c r="BUG31" s="7"/>
      <c r="BUH31" s="13"/>
      <c r="BUI31" s="8"/>
      <c r="BUJ31" s="9"/>
      <c r="BUK31" s="10"/>
      <c r="BUL31" s="9"/>
      <c r="BUM31" s="9"/>
      <c r="BUN31" s="11"/>
      <c r="BUO31" s="12"/>
      <c r="BUP31" s="13"/>
      <c r="BUQ31" s="13"/>
      <c r="BUR31" s="8"/>
      <c r="BUS31" s="14"/>
      <c r="BUT31" s="13"/>
      <c r="BUU31" s="15"/>
      <c r="BUV31" s="9"/>
      <c r="BUW31" s="8"/>
      <c r="BUX31" s="9"/>
      <c r="BUY31" s="12"/>
      <c r="BUZ31" s="16"/>
      <c r="BVA31" s="7"/>
      <c r="BVB31" s="7"/>
      <c r="BVC31" s="13"/>
      <c r="BVD31" s="8"/>
      <c r="BVE31" s="9"/>
      <c r="BVF31" s="10"/>
      <c r="BVG31" s="9"/>
      <c r="BVH31" s="9"/>
      <c r="BVI31" s="11"/>
      <c r="BVJ31" s="12"/>
      <c r="BVK31" s="13"/>
      <c r="BVL31" s="13"/>
      <c r="BVM31" s="8"/>
      <c r="BVN31" s="14"/>
      <c r="BVO31" s="13"/>
      <c r="BVP31" s="15"/>
      <c r="BVQ31" s="9"/>
      <c r="BVR31" s="8"/>
      <c r="BVS31" s="9"/>
      <c r="BVT31" s="12"/>
      <c r="BVU31" s="16"/>
      <c r="BVV31" s="7"/>
      <c r="BVW31" s="7"/>
      <c r="BVX31" s="13"/>
      <c r="BVY31" s="8"/>
      <c r="BVZ31" s="9"/>
      <c r="BWA31" s="10"/>
      <c r="BWB31" s="9"/>
      <c r="BWC31" s="9"/>
      <c r="BWD31" s="11"/>
      <c r="BWE31" s="12"/>
      <c r="BWF31" s="13"/>
      <c r="BWG31" s="13"/>
      <c r="BWH31" s="8"/>
      <c r="BWI31" s="14"/>
      <c r="BWJ31" s="13"/>
      <c r="BWK31" s="15"/>
      <c r="BWL31" s="9"/>
      <c r="BWM31" s="8"/>
      <c r="BWN31" s="9"/>
      <c r="BWO31" s="12"/>
      <c r="BWP31" s="16"/>
      <c r="BWQ31" s="7"/>
      <c r="BWR31" s="7"/>
      <c r="BWS31" s="13"/>
      <c r="BWT31" s="8"/>
      <c r="BWU31" s="9"/>
      <c r="BWV31" s="10"/>
      <c r="BWW31" s="9"/>
      <c r="BWX31" s="9"/>
      <c r="BWY31" s="11"/>
      <c r="BWZ31" s="12"/>
      <c r="BXA31" s="13"/>
      <c r="BXB31" s="13"/>
      <c r="BXC31" s="8"/>
      <c r="BXD31" s="14"/>
      <c r="BXE31" s="13"/>
      <c r="BXF31" s="15"/>
      <c r="BXG31" s="9"/>
      <c r="BXH31" s="8"/>
      <c r="BXI31" s="9"/>
      <c r="BXJ31" s="12"/>
      <c r="BXK31" s="16"/>
      <c r="BXL31" s="7"/>
      <c r="BXM31" s="7"/>
      <c r="BXN31" s="13"/>
      <c r="BXO31" s="8"/>
      <c r="BXP31" s="9"/>
      <c r="BXQ31" s="10"/>
      <c r="BXR31" s="9"/>
      <c r="BXS31" s="9"/>
      <c r="BXT31" s="11"/>
      <c r="BXU31" s="12"/>
      <c r="BXV31" s="13"/>
      <c r="BXW31" s="13"/>
      <c r="BXX31" s="8"/>
      <c r="BXY31" s="14"/>
      <c r="BXZ31" s="13"/>
      <c r="BYA31" s="15"/>
      <c r="BYB31" s="9"/>
      <c r="BYC31" s="8"/>
      <c r="BYD31" s="9"/>
      <c r="BYE31" s="12"/>
      <c r="BYF31" s="16"/>
      <c r="BYG31" s="7"/>
      <c r="BYH31" s="7"/>
      <c r="BYI31" s="13"/>
      <c r="BYJ31" s="8"/>
      <c r="BYK31" s="9"/>
      <c r="BYL31" s="10"/>
      <c r="BYM31" s="9"/>
      <c r="BYN31" s="9"/>
      <c r="BYO31" s="11"/>
      <c r="BYP31" s="12"/>
      <c r="BYQ31" s="13"/>
      <c r="BYR31" s="13"/>
      <c r="BYS31" s="8"/>
      <c r="BYT31" s="14"/>
      <c r="BYU31" s="13"/>
      <c r="BYV31" s="15"/>
      <c r="BYW31" s="9"/>
      <c r="BYX31" s="8"/>
      <c r="BYY31" s="9"/>
      <c r="BYZ31" s="12"/>
      <c r="BZA31" s="16"/>
      <c r="BZB31" s="7"/>
      <c r="BZC31" s="7"/>
      <c r="BZD31" s="13"/>
      <c r="BZE31" s="8"/>
      <c r="BZF31" s="9"/>
      <c r="BZG31" s="10"/>
      <c r="BZH31" s="9"/>
      <c r="BZI31" s="9"/>
      <c r="BZJ31" s="11"/>
      <c r="BZK31" s="12"/>
      <c r="BZL31" s="13"/>
      <c r="BZM31" s="13"/>
      <c r="BZN31" s="8"/>
      <c r="BZO31" s="14"/>
      <c r="BZP31" s="13"/>
      <c r="BZQ31" s="15"/>
      <c r="BZR31" s="9"/>
      <c r="BZS31" s="8"/>
      <c r="BZT31" s="9"/>
      <c r="BZU31" s="12"/>
      <c r="BZV31" s="16"/>
      <c r="BZW31" s="7"/>
      <c r="BZX31" s="7"/>
      <c r="BZY31" s="13"/>
      <c r="BZZ31" s="8"/>
      <c r="CAA31" s="9"/>
      <c r="CAB31" s="10"/>
      <c r="CAC31" s="9"/>
      <c r="CAD31" s="9"/>
      <c r="CAE31" s="11"/>
      <c r="CAF31" s="12"/>
      <c r="CAG31" s="13"/>
      <c r="CAH31" s="13"/>
      <c r="CAI31" s="8"/>
      <c r="CAJ31" s="14"/>
      <c r="CAK31" s="13"/>
      <c r="CAL31" s="15"/>
      <c r="CAM31" s="9"/>
      <c r="CAN31" s="8"/>
      <c r="CAO31" s="9"/>
      <c r="CAP31" s="12"/>
      <c r="CAQ31" s="16"/>
      <c r="CAR31" s="7"/>
      <c r="CAS31" s="7"/>
      <c r="CAT31" s="13"/>
      <c r="CAU31" s="8"/>
      <c r="CAV31" s="9"/>
      <c r="CAW31" s="10"/>
      <c r="CAX31" s="9"/>
      <c r="CAY31" s="9"/>
      <c r="CAZ31" s="11"/>
      <c r="CBA31" s="12"/>
      <c r="CBB31" s="13"/>
      <c r="CBC31" s="13"/>
      <c r="CBD31" s="8"/>
      <c r="CBE31" s="14"/>
      <c r="CBF31" s="13"/>
      <c r="CBG31" s="15"/>
      <c r="CBH31" s="9"/>
      <c r="CBI31" s="8"/>
      <c r="CBJ31" s="9"/>
      <c r="CBK31" s="12"/>
      <c r="CBL31" s="16"/>
      <c r="CBM31" s="7"/>
      <c r="CBN31" s="7"/>
      <c r="CBO31" s="13"/>
      <c r="CBP31" s="8"/>
      <c r="CBQ31" s="9"/>
      <c r="CBR31" s="10"/>
      <c r="CBS31" s="9"/>
      <c r="CBT31" s="9"/>
      <c r="CBU31" s="11"/>
      <c r="CBV31" s="12"/>
      <c r="CBW31" s="13"/>
      <c r="CBX31" s="13"/>
      <c r="CBY31" s="8"/>
      <c r="CBZ31" s="14"/>
      <c r="CCA31" s="13"/>
      <c r="CCB31" s="15"/>
      <c r="CCC31" s="9"/>
      <c r="CCD31" s="8"/>
      <c r="CCE31" s="9"/>
      <c r="CCF31" s="12"/>
      <c r="CCG31" s="16"/>
      <c r="CCH31" s="7"/>
      <c r="CCI31" s="7"/>
      <c r="CCJ31" s="13"/>
      <c r="CCK31" s="8"/>
      <c r="CCL31" s="9"/>
      <c r="CCM31" s="10"/>
      <c r="CCN31" s="9"/>
      <c r="CCO31" s="9"/>
      <c r="CCP31" s="11"/>
      <c r="CCQ31" s="12"/>
      <c r="CCR31" s="13"/>
      <c r="CCS31" s="13"/>
      <c r="CCT31" s="8"/>
      <c r="CCU31" s="14"/>
      <c r="CCV31" s="13"/>
      <c r="CCW31" s="15"/>
      <c r="CCX31" s="9"/>
      <c r="CCY31" s="8"/>
      <c r="CCZ31" s="9"/>
      <c r="CDA31" s="12"/>
      <c r="CDB31" s="16"/>
      <c r="CDC31" s="7"/>
      <c r="CDD31" s="7"/>
      <c r="CDE31" s="13"/>
      <c r="CDF31" s="8"/>
      <c r="CDG31" s="9"/>
      <c r="CDH31" s="10"/>
      <c r="CDI31" s="9"/>
      <c r="CDJ31" s="9"/>
      <c r="CDK31" s="11"/>
      <c r="CDL31" s="12"/>
      <c r="CDM31" s="13"/>
      <c r="CDN31" s="13"/>
      <c r="CDO31" s="8"/>
      <c r="CDP31" s="14"/>
      <c r="CDQ31" s="13"/>
      <c r="CDR31" s="15"/>
      <c r="CDS31" s="9"/>
      <c r="CDT31" s="8"/>
      <c r="CDU31" s="9"/>
      <c r="CDV31" s="12"/>
      <c r="CDW31" s="16"/>
      <c r="CDX31" s="7"/>
      <c r="CDY31" s="7"/>
      <c r="CDZ31" s="13"/>
      <c r="CEA31" s="8"/>
      <c r="CEB31" s="9"/>
      <c r="CEC31" s="10"/>
      <c r="CED31" s="9"/>
      <c r="CEE31" s="9"/>
      <c r="CEF31" s="11"/>
      <c r="CEG31" s="12"/>
      <c r="CEH31" s="13"/>
      <c r="CEI31" s="13"/>
      <c r="CEJ31" s="8"/>
      <c r="CEK31" s="14"/>
      <c r="CEL31" s="13"/>
      <c r="CEM31" s="15"/>
      <c r="CEN31" s="9"/>
      <c r="CEO31" s="8"/>
      <c r="CEP31" s="9"/>
      <c r="CEQ31" s="12"/>
      <c r="CER31" s="16"/>
      <c r="CES31" s="7"/>
      <c r="CET31" s="7"/>
      <c r="CEU31" s="13"/>
      <c r="CEV31" s="8"/>
      <c r="CEW31" s="9"/>
      <c r="CEX31" s="10"/>
      <c r="CEY31" s="9"/>
      <c r="CEZ31" s="9"/>
      <c r="CFA31" s="11"/>
      <c r="CFB31" s="12"/>
      <c r="CFC31" s="13"/>
      <c r="CFD31" s="13"/>
      <c r="CFE31" s="8"/>
      <c r="CFF31" s="14"/>
      <c r="CFG31" s="13"/>
      <c r="CFH31" s="15"/>
      <c r="CFI31" s="9"/>
      <c r="CFJ31" s="8"/>
      <c r="CFK31" s="9"/>
      <c r="CFL31" s="12"/>
      <c r="CFM31" s="16"/>
      <c r="CFN31" s="7"/>
      <c r="CFO31" s="7"/>
      <c r="CFP31" s="13"/>
      <c r="CFQ31" s="8"/>
      <c r="CFR31" s="9"/>
      <c r="CFS31" s="10"/>
      <c r="CFT31" s="9"/>
      <c r="CFU31" s="9"/>
      <c r="CFV31" s="11"/>
      <c r="CFW31" s="12"/>
      <c r="CFX31" s="13"/>
      <c r="CFY31" s="13"/>
      <c r="CFZ31" s="8"/>
      <c r="CGA31" s="14"/>
      <c r="CGB31" s="13"/>
      <c r="CGC31" s="15"/>
      <c r="CGD31" s="9"/>
      <c r="CGE31" s="8"/>
      <c r="CGF31" s="9"/>
      <c r="CGG31" s="12"/>
      <c r="CGH31" s="16"/>
      <c r="CGI31" s="7"/>
      <c r="CGJ31" s="7"/>
      <c r="CGK31" s="13"/>
      <c r="CGL31" s="8"/>
      <c r="CGM31" s="9"/>
      <c r="CGN31" s="10"/>
      <c r="CGO31" s="9"/>
      <c r="CGP31" s="9"/>
      <c r="CGQ31" s="11"/>
      <c r="CGR31" s="12"/>
      <c r="CGS31" s="13"/>
      <c r="CGT31" s="13"/>
      <c r="CGU31" s="8"/>
      <c r="CGV31" s="14"/>
      <c r="CGW31" s="13"/>
      <c r="CGX31" s="15"/>
      <c r="CGY31" s="9"/>
      <c r="CGZ31" s="8"/>
      <c r="CHA31" s="9"/>
      <c r="CHB31" s="12"/>
      <c r="CHC31" s="16"/>
      <c r="CHD31" s="7"/>
      <c r="CHE31" s="7"/>
      <c r="CHF31" s="13"/>
      <c r="CHG31" s="8"/>
      <c r="CHH31" s="9"/>
      <c r="CHI31" s="10"/>
      <c r="CHJ31" s="9"/>
      <c r="CHK31" s="9"/>
      <c r="CHL31" s="11"/>
      <c r="CHM31" s="12"/>
      <c r="CHN31" s="13"/>
      <c r="CHO31" s="13"/>
      <c r="CHP31" s="8"/>
      <c r="CHQ31" s="14"/>
      <c r="CHR31" s="13"/>
      <c r="CHS31" s="15"/>
      <c r="CHT31" s="9"/>
      <c r="CHU31" s="8"/>
      <c r="CHV31" s="9"/>
      <c r="CHW31" s="12"/>
      <c r="CHX31" s="16"/>
      <c r="CHY31" s="7"/>
      <c r="CHZ31" s="7"/>
      <c r="CIA31" s="13"/>
      <c r="CIB31" s="8"/>
      <c r="CIC31" s="9"/>
      <c r="CID31" s="10"/>
      <c r="CIE31" s="9"/>
      <c r="CIF31" s="9"/>
      <c r="CIG31" s="11"/>
      <c r="CIH31" s="12"/>
      <c r="CII31" s="13"/>
      <c r="CIJ31" s="13"/>
      <c r="CIK31" s="8"/>
      <c r="CIL31" s="14"/>
      <c r="CIM31" s="13"/>
      <c r="CIN31" s="15"/>
      <c r="CIO31" s="9"/>
      <c r="CIP31" s="8"/>
      <c r="CIQ31" s="9"/>
      <c r="CIR31" s="12"/>
      <c r="CIS31" s="16"/>
      <c r="CIT31" s="7"/>
      <c r="CIU31" s="7"/>
      <c r="CIV31" s="13"/>
      <c r="CIW31" s="8"/>
      <c r="CIX31" s="9"/>
      <c r="CIY31" s="10"/>
      <c r="CIZ31" s="9"/>
      <c r="CJA31" s="9"/>
      <c r="CJB31" s="11"/>
      <c r="CJC31" s="12"/>
      <c r="CJD31" s="13"/>
      <c r="CJE31" s="13"/>
      <c r="CJF31" s="8"/>
      <c r="CJG31" s="14"/>
      <c r="CJH31" s="13"/>
      <c r="CJI31" s="15"/>
      <c r="CJJ31" s="9"/>
      <c r="CJK31" s="8"/>
      <c r="CJL31" s="9"/>
      <c r="CJM31" s="12"/>
      <c r="CJN31" s="16"/>
      <c r="CJO31" s="7"/>
      <c r="CJP31" s="7"/>
      <c r="CJQ31" s="13"/>
      <c r="CJR31" s="8"/>
      <c r="CJS31" s="9"/>
      <c r="CJT31" s="10"/>
      <c r="CJU31" s="9"/>
      <c r="CJV31" s="9"/>
      <c r="CJW31" s="11"/>
      <c r="CJX31" s="12"/>
      <c r="CJY31" s="13"/>
      <c r="CJZ31" s="13"/>
      <c r="CKA31" s="8"/>
      <c r="CKB31" s="14"/>
      <c r="CKC31" s="13"/>
      <c r="CKD31" s="15"/>
      <c r="CKE31" s="9"/>
      <c r="CKF31" s="8"/>
      <c r="CKG31" s="9"/>
      <c r="CKH31" s="12"/>
      <c r="CKI31" s="16"/>
      <c r="CKJ31" s="7"/>
      <c r="CKK31" s="7"/>
      <c r="CKL31" s="13"/>
      <c r="CKM31" s="8"/>
      <c r="CKN31" s="9"/>
      <c r="CKO31" s="10"/>
      <c r="CKP31" s="9"/>
      <c r="CKQ31" s="9"/>
      <c r="CKR31" s="11"/>
      <c r="CKS31" s="12"/>
      <c r="CKT31" s="13"/>
      <c r="CKU31" s="13"/>
      <c r="CKV31" s="8"/>
      <c r="CKW31" s="14"/>
      <c r="CKX31" s="13"/>
      <c r="CKY31" s="15"/>
      <c r="CKZ31" s="9"/>
      <c r="CLA31" s="8"/>
      <c r="CLB31" s="9"/>
      <c r="CLC31" s="12"/>
      <c r="CLD31" s="16"/>
      <c r="CLE31" s="7"/>
      <c r="CLF31" s="7"/>
      <c r="CLG31" s="13"/>
      <c r="CLH31" s="8"/>
      <c r="CLI31" s="9"/>
      <c r="CLJ31" s="10"/>
      <c r="CLK31" s="9"/>
      <c r="CLL31" s="9"/>
      <c r="CLM31" s="11"/>
      <c r="CLN31" s="12"/>
      <c r="CLO31" s="13"/>
      <c r="CLP31" s="13"/>
      <c r="CLQ31" s="8"/>
      <c r="CLR31" s="14"/>
      <c r="CLS31" s="13"/>
      <c r="CLT31" s="15"/>
      <c r="CLU31" s="9"/>
      <c r="CLV31" s="8"/>
      <c r="CLW31" s="9"/>
      <c r="CLX31" s="12"/>
      <c r="CLY31" s="16"/>
      <c r="CLZ31" s="7"/>
      <c r="CMA31" s="7"/>
      <c r="CMB31" s="13"/>
      <c r="CMC31" s="8"/>
      <c r="CMD31" s="9"/>
      <c r="CME31" s="10"/>
      <c r="CMF31" s="9"/>
      <c r="CMG31" s="9"/>
      <c r="CMH31" s="11"/>
      <c r="CMI31" s="12"/>
      <c r="CMJ31" s="13"/>
      <c r="CMK31" s="13"/>
      <c r="CML31" s="8"/>
      <c r="CMM31" s="14"/>
      <c r="CMN31" s="13"/>
      <c r="CMO31" s="15"/>
      <c r="CMP31" s="9"/>
      <c r="CMQ31" s="8"/>
      <c r="CMR31" s="9"/>
      <c r="CMS31" s="12"/>
      <c r="CMT31" s="16"/>
      <c r="CMU31" s="7"/>
      <c r="CMV31" s="7"/>
      <c r="CMW31" s="13"/>
      <c r="CMX31" s="8"/>
      <c r="CMY31" s="9"/>
      <c r="CMZ31" s="10"/>
      <c r="CNA31" s="9"/>
      <c r="CNB31" s="9"/>
      <c r="CNC31" s="11"/>
      <c r="CND31" s="12"/>
      <c r="CNE31" s="13"/>
      <c r="CNF31" s="13"/>
      <c r="CNG31" s="8"/>
      <c r="CNH31" s="14"/>
      <c r="CNI31" s="13"/>
      <c r="CNJ31" s="15"/>
      <c r="CNK31" s="9"/>
      <c r="CNL31" s="8"/>
      <c r="CNM31" s="9"/>
      <c r="CNN31" s="12"/>
      <c r="CNO31" s="16"/>
      <c r="CNP31" s="7"/>
      <c r="CNQ31" s="7"/>
      <c r="CNR31" s="13"/>
      <c r="CNS31" s="8"/>
      <c r="CNT31" s="9"/>
      <c r="CNU31" s="10"/>
      <c r="CNV31" s="9"/>
      <c r="CNW31" s="9"/>
      <c r="CNX31" s="11"/>
      <c r="CNY31" s="12"/>
      <c r="CNZ31" s="13"/>
      <c r="COA31" s="13"/>
      <c r="COB31" s="8"/>
      <c r="COC31" s="14"/>
      <c r="COD31" s="13"/>
      <c r="COE31" s="15"/>
      <c r="COF31" s="9"/>
      <c r="COG31" s="8"/>
      <c r="COH31" s="9"/>
      <c r="COI31" s="12"/>
      <c r="COJ31" s="16"/>
      <c r="COK31" s="7"/>
      <c r="COL31" s="7"/>
      <c r="COM31" s="13"/>
      <c r="CON31" s="8"/>
      <c r="COO31" s="9"/>
      <c r="COP31" s="10"/>
      <c r="COQ31" s="9"/>
      <c r="COR31" s="9"/>
      <c r="COS31" s="11"/>
      <c r="COT31" s="12"/>
      <c r="COU31" s="13"/>
      <c r="COV31" s="13"/>
      <c r="COW31" s="8"/>
      <c r="COX31" s="14"/>
      <c r="COY31" s="13"/>
      <c r="COZ31" s="15"/>
      <c r="CPA31" s="9"/>
      <c r="CPB31" s="8"/>
      <c r="CPC31" s="9"/>
      <c r="CPD31" s="12"/>
      <c r="CPE31" s="16"/>
      <c r="CPF31" s="7"/>
      <c r="CPG31" s="7"/>
      <c r="CPH31" s="13"/>
      <c r="CPI31" s="8"/>
      <c r="CPJ31" s="9"/>
      <c r="CPK31" s="10"/>
      <c r="CPL31" s="9"/>
      <c r="CPM31" s="9"/>
      <c r="CPN31" s="11"/>
      <c r="CPO31" s="12"/>
      <c r="CPP31" s="13"/>
      <c r="CPQ31" s="13"/>
      <c r="CPR31" s="8"/>
      <c r="CPS31" s="14"/>
      <c r="CPT31" s="13"/>
      <c r="CPU31" s="15"/>
      <c r="CPV31" s="9"/>
      <c r="CPW31" s="8"/>
      <c r="CPX31" s="9"/>
      <c r="CPY31" s="12"/>
      <c r="CPZ31" s="16"/>
      <c r="CQA31" s="7"/>
      <c r="CQB31" s="7"/>
      <c r="CQC31" s="13"/>
      <c r="CQD31" s="8"/>
      <c r="CQE31" s="9"/>
      <c r="CQF31" s="10"/>
      <c r="CQG31" s="9"/>
      <c r="CQH31" s="9"/>
      <c r="CQI31" s="11"/>
      <c r="CQJ31" s="12"/>
      <c r="CQK31" s="13"/>
      <c r="CQL31" s="13"/>
      <c r="CQM31" s="8"/>
      <c r="CQN31" s="14"/>
      <c r="CQO31" s="13"/>
      <c r="CQP31" s="15"/>
      <c r="CQQ31" s="9"/>
      <c r="CQR31" s="8"/>
      <c r="CQS31" s="9"/>
      <c r="CQT31" s="12"/>
      <c r="CQU31" s="16"/>
      <c r="CQV31" s="7"/>
      <c r="CQW31" s="7"/>
      <c r="CQX31" s="13"/>
      <c r="CQY31" s="8"/>
      <c r="CQZ31" s="9"/>
      <c r="CRA31" s="10"/>
      <c r="CRB31" s="9"/>
      <c r="CRC31" s="9"/>
      <c r="CRD31" s="11"/>
      <c r="CRE31" s="12"/>
      <c r="CRF31" s="13"/>
      <c r="CRG31" s="13"/>
      <c r="CRH31" s="8"/>
      <c r="CRI31" s="14"/>
      <c r="CRJ31" s="13"/>
      <c r="CRK31" s="15"/>
      <c r="CRL31" s="9"/>
      <c r="CRM31" s="8"/>
      <c r="CRN31" s="9"/>
      <c r="CRO31" s="12"/>
      <c r="CRP31" s="16"/>
      <c r="CRQ31" s="7"/>
      <c r="CRR31" s="7"/>
      <c r="CRS31" s="13"/>
      <c r="CRT31" s="8"/>
      <c r="CRU31" s="9"/>
      <c r="CRV31" s="10"/>
      <c r="CRW31" s="9"/>
      <c r="CRX31" s="9"/>
      <c r="CRY31" s="11"/>
      <c r="CRZ31" s="12"/>
      <c r="CSA31" s="13"/>
      <c r="CSB31" s="13"/>
      <c r="CSC31" s="8"/>
      <c r="CSD31" s="14"/>
      <c r="CSE31" s="13"/>
      <c r="CSF31" s="15"/>
      <c r="CSG31" s="9"/>
      <c r="CSH31" s="8"/>
      <c r="CSI31" s="9"/>
      <c r="CSJ31" s="12"/>
      <c r="CSK31" s="16"/>
      <c r="CSL31" s="7"/>
      <c r="CSM31" s="7"/>
      <c r="CSN31" s="13"/>
      <c r="CSO31" s="8"/>
      <c r="CSP31" s="9"/>
      <c r="CSQ31" s="10"/>
      <c r="CSR31" s="9"/>
      <c r="CSS31" s="9"/>
      <c r="CST31" s="11"/>
      <c r="CSU31" s="12"/>
      <c r="CSV31" s="13"/>
      <c r="CSW31" s="13"/>
      <c r="CSX31" s="8"/>
      <c r="CSY31" s="14"/>
      <c r="CSZ31" s="13"/>
      <c r="CTA31" s="15"/>
      <c r="CTB31" s="9"/>
      <c r="CTC31" s="8"/>
      <c r="CTD31" s="9"/>
      <c r="CTE31" s="12"/>
      <c r="CTF31" s="16"/>
      <c r="CTG31" s="7"/>
      <c r="CTH31" s="7"/>
      <c r="CTI31" s="13"/>
      <c r="CTJ31" s="8"/>
      <c r="CTK31" s="9"/>
      <c r="CTL31" s="10"/>
      <c r="CTM31" s="9"/>
      <c r="CTN31" s="9"/>
      <c r="CTO31" s="11"/>
      <c r="CTP31" s="12"/>
      <c r="CTQ31" s="13"/>
      <c r="CTR31" s="13"/>
      <c r="CTS31" s="8"/>
      <c r="CTT31" s="14"/>
      <c r="CTU31" s="13"/>
      <c r="CTV31" s="15"/>
      <c r="CTW31" s="9"/>
      <c r="CTX31" s="8"/>
      <c r="CTY31" s="9"/>
      <c r="CTZ31" s="12"/>
      <c r="CUA31" s="16"/>
      <c r="CUB31" s="7"/>
      <c r="CUC31" s="7"/>
      <c r="CUD31" s="13"/>
      <c r="CUE31" s="8"/>
      <c r="CUF31" s="9"/>
      <c r="CUG31" s="10"/>
      <c r="CUH31" s="9"/>
      <c r="CUI31" s="9"/>
      <c r="CUJ31" s="11"/>
      <c r="CUK31" s="12"/>
      <c r="CUL31" s="13"/>
      <c r="CUM31" s="13"/>
      <c r="CUN31" s="8"/>
      <c r="CUO31" s="14"/>
      <c r="CUP31" s="13"/>
      <c r="CUQ31" s="15"/>
      <c r="CUR31" s="9"/>
      <c r="CUS31" s="8"/>
      <c r="CUT31" s="9"/>
      <c r="CUU31" s="12"/>
      <c r="CUV31" s="16"/>
      <c r="CUW31" s="7"/>
      <c r="CUX31" s="7"/>
      <c r="CUY31" s="13"/>
      <c r="CUZ31" s="8"/>
      <c r="CVA31" s="9"/>
      <c r="CVB31" s="10"/>
      <c r="CVC31" s="9"/>
      <c r="CVD31" s="9"/>
      <c r="CVE31" s="11"/>
      <c r="CVF31" s="12"/>
      <c r="CVG31" s="13"/>
      <c r="CVH31" s="13"/>
      <c r="CVI31" s="8"/>
      <c r="CVJ31" s="14"/>
      <c r="CVK31" s="13"/>
      <c r="CVL31" s="15"/>
      <c r="CVM31" s="9"/>
      <c r="CVN31" s="8"/>
      <c r="CVO31" s="9"/>
      <c r="CVP31" s="12"/>
      <c r="CVQ31" s="16"/>
      <c r="CVR31" s="7"/>
      <c r="CVS31" s="7"/>
      <c r="CVT31" s="13"/>
      <c r="CVU31" s="8"/>
      <c r="CVV31" s="9"/>
      <c r="CVW31" s="10"/>
      <c r="CVX31" s="9"/>
      <c r="CVY31" s="9"/>
      <c r="CVZ31" s="11"/>
      <c r="CWA31" s="12"/>
      <c r="CWB31" s="13"/>
      <c r="CWC31" s="13"/>
      <c r="CWD31" s="8"/>
      <c r="CWE31" s="14"/>
      <c r="CWF31" s="13"/>
      <c r="CWG31" s="15"/>
      <c r="CWH31" s="9"/>
      <c r="CWI31" s="8"/>
      <c r="CWJ31" s="9"/>
      <c r="CWK31" s="12"/>
      <c r="CWL31" s="16"/>
      <c r="CWM31" s="7"/>
      <c r="CWN31" s="7"/>
      <c r="CWO31" s="13"/>
      <c r="CWP31" s="8"/>
      <c r="CWQ31" s="9"/>
      <c r="CWR31" s="10"/>
      <c r="CWS31" s="9"/>
      <c r="CWT31" s="9"/>
      <c r="CWU31" s="11"/>
      <c r="CWV31" s="12"/>
      <c r="CWW31" s="13"/>
      <c r="CWX31" s="13"/>
      <c r="CWY31" s="8"/>
      <c r="CWZ31" s="14"/>
      <c r="CXA31" s="13"/>
      <c r="CXB31" s="15"/>
      <c r="CXC31" s="9"/>
      <c r="CXD31" s="8"/>
      <c r="CXE31" s="9"/>
      <c r="CXF31" s="12"/>
      <c r="CXG31" s="16"/>
      <c r="CXH31" s="7"/>
      <c r="CXI31" s="7"/>
      <c r="CXJ31" s="13"/>
      <c r="CXK31" s="8"/>
      <c r="CXL31" s="9"/>
      <c r="CXM31" s="10"/>
      <c r="CXN31" s="9"/>
      <c r="CXO31" s="9"/>
      <c r="CXP31" s="11"/>
      <c r="CXQ31" s="12"/>
      <c r="CXR31" s="13"/>
      <c r="CXS31" s="13"/>
      <c r="CXT31" s="8"/>
      <c r="CXU31" s="14"/>
      <c r="CXV31" s="13"/>
      <c r="CXW31" s="15"/>
      <c r="CXX31" s="9"/>
      <c r="CXY31" s="8"/>
      <c r="CXZ31" s="9"/>
      <c r="CYA31" s="12"/>
      <c r="CYB31" s="16"/>
      <c r="CYC31" s="7"/>
      <c r="CYD31" s="7"/>
      <c r="CYE31" s="13"/>
      <c r="CYF31" s="8"/>
      <c r="CYG31" s="9"/>
      <c r="CYH31" s="10"/>
      <c r="CYI31" s="9"/>
      <c r="CYJ31" s="9"/>
      <c r="CYK31" s="11"/>
      <c r="CYL31" s="12"/>
      <c r="CYM31" s="13"/>
      <c r="CYN31" s="13"/>
      <c r="CYO31" s="8"/>
      <c r="CYP31" s="14"/>
      <c r="CYQ31" s="13"/>
      <c r="CYR31" s="15"/>
      <c r="CYS31" s="9"/>
      <c r="CYT31" s="8"/>
      <c r="CYU31" s="9"/>
      <c r="CYV31" s="12"/>
      <c r="CYW31" s="16"/>
      <c r="CYX31" s="7"/>
      <c r="CYY31" s="7"/>
      <c r="CYZ31" s="13"/>
      <c r="CZA31" s="8"/>
      <c r="CZB31" s="9"/>
      <c r="CZC31" s="10"/>
      <c r="CZD31" s="9"/>
      <c r="CZE31" s="9"/>
      <c r="CZF31" s="11"/>
      <c r="CZG31" s="12"/>
      <c r="CZH31" s="13"/>
      <c r="CZI31" s="13"/>
      <c r="CZJ31" s="8"/>
      <c r="CZK31" s="14"/>
      <c r="CZL31" s="13"/>
      <c r="CZM31" s="15"/>
      <c r="CZN31" s="9"/>
      <c r="CZO31" s="8"/>
      <c r="CZP31" s="9"/>
      <c r="CZQ31" s="12"/>
      <c r="CZR31" s="16"/>
      <c r="CZS31" s="7"/>
      <c r="CZT31" s="7"/>
      <c r="CZU31" s="13"/>
      <c r="CZV31" s="8"/>
      <c r="CZW31" s="9"/>
      <c r="CZX31" s="10"/>
      <c r="CZY31" s="9"/>
      <c r="CZZ31" s="9"/>
      <c r="DAA31" s="11"/>
      <c r="DAB31" s="12"/>
      <c r="DAC31" s="13"/>
      <c r="DAD31" s="13"/>
      <c r="DAE31" s="8"/>
      <c r="DAF31" s="14"/>
      <c r="DAG31" s="13"/>
      <c r="DAH31" s="15"/>
      <c r="DAI31" s="9"/>
      <c r="DAJ31" s="8"/>
      <c r="DAK31" s="9"/>
      <c r="DAL31" s="12"/>
      <c r="DAM31" s="16"/>
      <c r="DAN31" s="7"/>
      <c r="DAO31" s="7"/>
      <c r="DAP31" s="13"/>
      <c r="DAQ31" s="8"/>
      <c r="DAR31" s="9"/>
      <c r="DAS31" s="10"/>
      <c r="DAT31" s="9"/>
      <c r="DAU31" s="9"/>
      <c r="DAV31" s="11"/>
      <c r="DAW31" s="12"/>
      <c r="DAX31" s="13"/>
      <c r="DAY31" s="13"/>
      <c r="DAZ31" s="8"/>
      <c r="DBA31" s="14"/>
      <c r="DBB31" s="13"/>
      <c r="DBC31" s="15"/>
      <c r="DBD31" s="9"/>
      <c r="DBE31" s="8"/>
      <c r="DBF31" s="9"/>
      <c r="DBG31" s="12"/>
      <c r="DBH31" s="16"/>
      <c r="DBI31" s="7"/>
      <c r="DBJ31" s="7"/>
      <c r="DBK31" s="13"/>
      <c r="DBL31" s="8"/>
      <c r="DBM31" s="9"/>
      <c r="DBN31" s="10"/>
      <c r="DBO31" s="9"/>
      <c r="DBP31" s="9"/>
      <c r="DBQ31" s="11"/>
      <c r="DBR31" s="12"/>
      <c r="DBS31" s="13"/>
      <c r="DBT31" s="13"/>
      <c r="DBU31" s="8"/>
      <c r="DBV31" s="14"/>
      <c r="DBW31" s="13"/>
      <c r="DBX31" s="15"/>
      <c r="DBY31" s="9"/>
      <c r="DBZ31" s="8"/>
      <c r="DCA31" s="9"/>
      <c r="DCB31" s="12"/>
      <c r="DCC31" s="16"/>
      <c r="DCD31" s="7"/>
      <c r="DCE31" s="7"/>
      <c r="DCF31" s="13"/>
      <c r="DCG31" s="8"/>
      <c r="DCH31" s="9"/>
      <c r="DCI31" s="10"/>
      <c r="DCJ31" s="9"/>
      <c r="DCK31" s="9"/>
      <c r="DCL31" s="11"/>
      <c r="DCM31" s="12"/>
      <c r="DCN31" s="13"/>
      <c r="DCO31" s="13"/>
      <c r="DCP31" s="8"/>
      <c r="DCQ31" s="14"/>
      <c r="DCR31" s="13"/>
      <c r="DCS31" s="15"/>
      <c r="DCT31" s="9"/>
      <c r="DCU31" s="8"/>
      <c r="DCV31" s="9"/>
      <c r="DCW31" s="12"/>
      <c r="DCX31" s="16"/>
      <c r="DCY31" s="7"/>
      <c r="DCZ31" s="7"/>
      <c r="DDA31" s="13"/>
      <c r="DDB31" s="8"/>
      <c r="DDC31" s="9"/>
      <c r="DDD31" s="10"/>
      <c r="DDE31" s="9"/>
      <c r="DDF31" s="9"/>
      <c r="DDG31" s="11"/>
      <c r="DDH31" s="12"/>
      <c r="DDI31" s="13"/>
      <c r="DDJ31" s="13"/>
      <c r="DDK31" s="8"/>
      <c r="DDL31" s="14"/>
      <c r="DDM31" s="13"/>
      <c r="DDN31" s="15"/>
      <c r="DDO31" s="9"/>
      <c r="DDP31" s="8"/>
      <c r="DDQ31" s="9"/>
      <c r="DDR31" s="12"/>
      <c r="DDS31" s="16"/>
      <c r="DDT31" s="7"/>
      <c r="DDU31" s="7"/>
      <c r="DDV31" s="13"/>
      <c r="DDW31" s="8"/>
      <c r="DDX31" s="9"/>
      <c r="DDY31" s="10"/>
      <c r="DDZ31" s="9"/>
      <c r="DEA31" s="9"/>
      <c r="DEB31" s="11"/>
      <c r="DEC31" s="12"/>
      <c r="DED31" s="13"/>
      <c r="DEE31" s="13"/>
      <c r="DEF31" s="8"/>
      <c r="DEG31" s="14"/>
      <c r="DEH31" s="13"/>
      <c r="DEI31" s="15"/>
      <c r="DEJ31" s="9"/>
      <c r="DEK31" s="8"/>
      <c r="DEL31" s="9"/>
      <c r="DEM31" s="12"/>
      <c r="DEN31" s="16"/>
      <c r="DEO31" s="7"/>
      <c r="DEP31" s="7"/>
      <c r="DEQ31" s="13"/>
      <c r="DER31" s="8"/>
      <c r="DES31" s="9"/>
      <c r="DET31" s="10"/>
      <c r="DEU31" s="9"/>
      <c r="DEV31" s="9"/>
      <c r="DEW31" s="11"/>
      <c r="DEX31" s="12"/>
      <c r="DEY31" s="13"/>
      <c r="DEZ31" s="13"/>
      <c r="DFA31" s="8"/>
      <c r="DFB31" s="14"/>
      <c r="DFC31" s="13"/>
      <c r="DFD31" s="15"/>
      <c r="DFE31" s="9"/>
      <c r="DFF31" s="8"/>
      <c r="DFG31" s="9"/>
      <c r="DFH31" s="12"/>
      <c r="DFI31" s="16"/>
      <c r="DFJ31" s="7"/>
      <c r="DFK31" s="7"/>
      <c r="DFL31" s="13"/>
      <c r="DFM31" s="8"/>
      <c r="DFN31" s="9"/>
      <c r="DFO31" s="10"/>
      <c r="DFP31" s="9"/>
      <c r="DFQ31" s="9"/>
      <c r="DFR31" s="11"/>
      <c r="DFS31" s="12"/>
      <c r="DFT31" s="13"/>
      <c r="DFU31" s="13"/>
      <c r="DFV31" s="8"/>
      <c r="DFW31" s="14"/>
      <c r="DFX31" s="13"/>
      <c r="DFY31" s="15"/>
      <c r="DFZ31" s="9"/>
      <c r="DGA31" s="8"/>
      <c r="DGB31" s="9"/>
      <c r="DGC31" s="12"/>
      <c r="DGD31" s="16"/>
      <c r="DGE31" s="7"/>
      <c r="DGF31" s="7"/>
      <c r="DGG31" s="13"/>
      <c r="DGH31" s="8"/>
      <c r="DGI31" s="9"/>
      <c r="DGJ31" s="10"/>
      <c r="DGK31" s="9"/>
      <c r="DGL31" s="9"/>
      <c r="DGM31" s="11"/>
      <c r="DGN31" s="12"/>
      <c r="DGO31" s="13"/>
      <c r="DGP31" s="13"/>
      <c r="DGQ31" s="8"/>
      <c r="DGR31" s="14"/>
      <c r="DGS31" s="13"/>
      <c r="DGT31" s="15"/>
      <c r="DGU31" s="9"/>
      <c r="DGV31" s="8"/>
      <c r="DGW31" s="9"/>
      <c r="DGX31" s="12"/>
      <c r="DGY31" s="16"/>
      <c r="DGZ31" s="7"/>
      <c r="DHA31" s="7"/>
      <c r="DHB31" s="13"/>
      <c r="DHC31" s="8"/>
      <c r="DHD31" s="9"/>
      <c r="DHE31" s="10"/>
      <c r="DHF31" s="9"/>
      <c r="DHG31" s="9"/>
      <c r="DHH31" s="11"/>
      <c r="DHI31" s="12"/>
      <c r="DHJ31" s="13"/>
      <c r="DHK31" s="13"/>
      <c r="DHL31" s="8"/>
      <c r="DHM31" s="14"/>
      <c r="DHN31" s="13"/>
      <c r="DHO31" s="15"/>
      <c r="DHP31" s="9"/>
      <c r="DHQ31" s="8"/>
      <c r="DHR31" s="9"/>
      <c r="DHS31" s="12"/>
      <c r="DHT31" s="16"/>
      <c r="DHU31" s="7"/>
      <c r="DHV31" s="7"/>
      <c r="DHW31" s="13"/>
      <c r="DHX31" s="8"/>
      <c r="DHY31" s="9"/>
      <c r="DHZ31" s="10"/>
      <c r="DIA31" s="9"/>
      <c r="DIB31" s="9"/>
      <c r="DIC31" s="11"/>
      <c r="DID31" s="12"/>
      <c r="DIE31" s="13"/>
      <c r="DIF31" s="13"/>
      <c r="DIG31" s="8"/>
      <c r="DIH31" s="14"/>
      <c r="DII31" s="13"/>
      <c r="DIJ31" s="15"/>
      <c r="DIK31" s="9"/>
      <c r="DIL31" s="8"/>
      <c r="DIM31" s="9"/>
      <c r="DIN31" s="12"/>
      <c r="DIO31" s="16"/>
      <c r="DIP31" s="7"/>
      <c r="DIQ31" s="7"/>
      <c r="DIR31" s="13"/>
      <c r="DIS31" s="8"/>
      <c r="DIT31" s="9"/>
      <c r="DIU31" s="10"/>
      <c r="DIV31" s="9"/>
      <c r="DIW31" s="9"/>
      <c r="DIX31" s="11"/>
      <c r="DIY31" s="12"/>
      <c r="DIZ31" s="13"/>
      <c r="DJA31" s="13"/>
      <c r="DJB31" s="8"/>
      <c r="DJC31" s="14"/>
      <c r="DJD31" s="13"/>
      <c r="DJE31" s="15"/>
      <c r="DJF31" s="9"/>
      <c r="DJG31" s="8"/>
      <c r="DJH31" s="9"/>
      <c r="DJI31" s="12"/>
      <c r="DJJ31" s="16"/>
      <c r="DJK31" s="7"/>
      <c r="DJL31" s="7"/>
      <c r="DJM31" s="13"/>
      <c r="DJN31" s="8"/>
      <c r="DJO31" s="9"/>
      <c r="DJP31" s="10"/>
      <c r="DJQ31" s="9"/>
      <c r="DJR31" s="9"/>
      <c r="DJS31" s="11"/>
      <c r="DJT31" s="12"/>
      <c r="DJU31" s="13"/>
      <c r="DJV31" s="13"/>
      <c r="DJW31" s="8"/>
      <c r="DJX31" s="14"/>
      <c r="DJY31" s="13"/>
      <c r="DJZ31" s="15"/>
      <c r="DKA31" s="9"/>
      <c r="DKB31" s="8"/>
      <c r="DKC31" s="9"/>
      <c r="DKD31" s="12"/>
      <c r="DKE31" s="16"/>
      <c r="DKF31" s="7"/>
      <c r="DKG31" s="7"/>
      <c r="DKH31" s="13"/>
      <c r="DKI31" s="8"/>
      <c r="DKJ31" s="9"/>
      <c r="DKK31" s="10"/>
      <c r="DKL31" s="9"/>
      <c r="DKM31" s="9"/>
      <c r="DKN31" s="11"/>
      <c r="DKO31" s="12"/>
      <c r="DKP31" s="13"/>
      <c r="DKQ31" s="13"/>
      <c r="DKR31" s="8"/>
      <c r="DKS31" s="14"/>
      <c r="DKT31" s="13"/>
      <c r="DKU31" s="15"/>
      <c r="DKV31" s="9"/>
      <c r="DKW31" s="8"/>
      <c r="DKX31" s="9"/>
      <c r="DKY31" s="12"/>
      <c r="DKZ31" s="16"/>
      <c r="DLA31" s="7"/>
      <c r="DLB31" s="7"/>
      <c r="DLC31" s="13"/>
      <c r="DLD31" s="8"/>
      <c r="DLE31" s="9"/>
      <c r="DLF31" s="10"/>
      <c r="DLG31" s="9"/>
      <c r="DLH31" s="9"/>
      <c r="DLI31" s="11"/>
      <c r="DLJ31" s="12"/>
      <c r="DLK31" s="13"/>
      <c r="DLL31" s="13"/>
      <c r="DLM31" s="8"/>
      <c r="DLN31" s="14"/>
      <c r="DLO31" s="13"/>
      <c r="DLP31" s="15"/>
      <c r="DLQ31" s="9"/>
      <c r="DLR31" s="8"/>
      <c r="DLS31" s="9"/>
      <c r="DLT31" s="12"/>
      <c r="DLU31" s="16"/>
      <c r="DLV31" s="7"/>
      <c r="DLW31" s="7"/>
      <c r="DLX31" s="13"/>
      <c r="DLY31" s="8"/>
      <c r="DLZ31" s="9"/>
      <c r="DMA31" s="10"/>
      <c r="DMB31" s="9"/>
      <c r="DMC31" s="9"/>
      <c r="DMD31" s="11"/>
      <c r="DME31" s="12"/>
      <c r="DMF31" s="13"/>
      <c r="DMG31" s="13"/>
      <c r="DMH31" s="8"/>
      <c r="DMI31" s="14"/>
      <c r="DMJ31" s="13"/>
      <c r="DMK31" s="15"/>
      <c r="DML31" s="9"/>
      <c r="DMM31" s="8"/>
      <c r="DMN31" s="9"/>
      <c r="DMO31" s="12"/>
      <c r="DMP31" s="16"/>
      <c r="DMQ31" s="7"/>
      <c r="DMR31" s="7"/>
      <c r="DMS31" s="13"/>
      <c r="DMT31" s="8"/>
      <c r="DMU31" s="9"/>
      <c r="DMV31" s="10"/>
      <c r="DMW31" s="9"/>
      <c r="DMX31" s="9"/>
      <c r="DMY31" s="11"/>
      <c r="DMZ31" s="12"/>
      <c r="DNA31" s="13"/>
      <c r="DNB31" s="13"/>
      <c r="DNC31" s="8"/>
      <c r="DND31" s="14"/>
      <c r="DNE31" s="13"/>
      <c r="DNF31" s="15"/>
      <c r="DNG31" s="9"/>
      <c r="DNH31" s="8"/>
      <c r="DNI31" s="9"/>
      <c r="DNJ31" s="12"/>
      <c r="DNK31" s="16"/>
      <c r="DNL31" s="7"/>
      <c r="DNM31" s="7"/>
      <c r="DNN31" s="13"/>
      <c r="DNO31" s="8"/>
      <c r="DNP31" s="9"/>
      <c r="DNQ31" s="10"/>
      <c r="DNR31" s="9"/>
      <c r="DNS31" s="9"/>
      <c r="DNT31" s="11"/>
      <c r="DNU31" s="12"/>
      <c r="DNV31" s="13"/>
      <c r="DNW31" s="13"/>
      <c r="DNX31" s="8"/>
      <c r="DNY31" s="14"/>
      <c r="DNZ31" s="13"/>
      <c r="DOA31" s="15"/>
      <c r="DOB31" s="9"/>
      <c r="DOC31" s="8"/>
      <c r="DOD31" s="9"/>
      <c r="DOE31" s="12"/>
      <c r="DOF31" s="16"/>
      <c r="DOG31" s="7"/>
      <c r="DOH31" s="7"/>
      <c r="DOI31" s="13"/>
      <c r="DOJ31" s="8"/>
      <c r="DOK31" s="9"/>
      <c r="DOL31" s="10"/>
      <c r="DOM31" s="9"/>
      <c r="DON31" s="9"/>
      <c r="DOO31" s="11"/>
      <c r="DOP31" s="12"/>
      <c r="DOQ31" s="13"/>
      <c r="DOR31" s="13"/>
      <c r="DOS31" s="8"/>
      <c r="DOT31" s="14"/>
      <c r="DOU31" s="13"/>
      <c r="DOV31" s="15"/>
      <c r="DOW31" s="9"/>
      <c r="DOX31" s="8"/>
      <c r="DOY31" s="9"/>
      <c r="DOZ31" s="12"/>
      <c r="DPA31" s="16"/>
      <c r="DPB31" s="7"/>
      <c r="DPC31" s="7"/>
      <c r="DPD31" s="13"/>
      <c r="DPE31" s="8"/>
      <c r="DPF31" s="9"/>
      <c r="DPG31" s="10"/>
      <c r="DPH31" s="9"/>
      <c r="DPI31" s="9"/>
      <c r="DPJ31" s="11"/>
      <c r="DPK31" s="12"/>
      <c r="DPL31" s="13"/>
      <c r="DPM31" s="13"/>
      <c r="DPN31" s="8"/>
      <c r="DPO31" s="14"/>
      <c r="DPP31" s="13"/>
      <c r="DPQ31" s="15"/>
      <c r="DPR31" s="9"/>
      <c r="DPS31" s="8"/>
      <c r="DPT31" s="9"/>
      <c r="DPU31" s="12"/>
      <c r="DPV31" s="16"/>
      <c r="DPW31" s="7"/>
      <c r="DPX31" s="7"/>
      <c r="DPY31" s="13"/>
      <c r="DPZ31" s="8"/>
      <c r="DQA31" s="9"/>
      <c r="DQB31" s="10"/>
      <c r="DQC31" s="9"/>
      <c r="DQD31" s="9"/>
      <c r="DQE31" s="11"/>
      <c r="DQF31" s="12"/>
      <c r="DQG31" s="13"/>
      <c r="DQH31" s="13"/>
      <c r="DQI31" s="8"/>
      <c r="DQJ31" s="14"/>
      <c r="DQK31" s="13"/>
      <c r="DQL31" s="15"/>
      <c r="DQM31" s="9"/>
      <c r="DQN31" s="8"/>
      <c r="DQO31" s="9"/>
      <c r="DQP31" s="12"/>
      <c r="DQQ31" s="16"/>
      <c r="DQR31" s="7"/>
      <c r="DQS31" s="7"/>
      <c r="DQT31" s="13"/>
      <c r="DQU31" s="8"/>
      <c r="DQV31" s="9"/>
      <c r="DQW31" s="10"/>
      <c r="DQX31" s="9"/>
      <c r="DQY31" s="9"/>
      <c r="DQZ31" s="11"/>
      <c r="DRA31" s="12"/>
      <c r="DRB31" s="13"/>
      <c r="DRC31" s="13"/>
      <c r="DRD31" s="8"/>
      <c r="DRE31" s="14"/>
      <c r="DRF31" s="13"/>
      <c r="DRG31" s="15"/>
      <c r="DRH31" s="9"/>
      <c r="DRI31" s="8"/>
      <c r="DRJ31" s="9"/>
      <c r="DRK31" s="12"/>
      <c r="DRL31" s="16"/>
      <c r="DRM31" s="7"/>
      <c r="DRN31" s="7"/>
      <c r="DRO31" s="13"/>
      <c r="DRP31" s="8"/>
      <c r="DRQ31" s="9"/>
      <c r="DRR31" s="10"/>
      <c r="DRS31" s="9"/>
      <c r="DRT31" s="9"/>
      <c r="DRU31" s="11"/>
      <c r="DRV31" s="12"/>
      <c r="DRW31" s="13"/>
      <c r="DRX31" s="13"/>
      <c r="DRY31" s="8"/>
      <c r="DRZ31" s="14"/>
      <c r="DSA31" s="13"/>
      <c r="DSB31" s="15"/>
      <c r="DSC31" s="9"/>
      <c r="DSD31" s="8"/>
      <c r="DSE31" s="9"/>
      <c r="DSF31" s="12"/>
      <c r="DSG31" s="16"/>
      <c r="DSH31" s="7"/>
      <c r="DSI31" s="7"/>
      <c r="DSJ31" s="13"/>
      <c r="DSK31" s="8"/>
      <c r="DSL31" s="9"/>
      <c r="DSM31" s="10"/>
      <c r="DSN31" s="9"/>
      <c r="DSO31" s="9"/>
      <c r="DSP31" s="11"/>
      <c r="DSQ31" s="12"/>
      <c r="DSR31" s="13"/>
      <c r="DSS31" s="13"/>
      <c r="DST31" s="8"/>
      <c r="DSU31" s="14"/>
      <c r="DSV31" s="13"/>
      <c r="DSW31" s="15"/>
      <c r="DSX31" s="9"/>
      <c r="DSY31" s="8"/>
      <c r="DSZ31" s="9"/>
      <c r="DTA31" s="12"/>
      <c r="DTB31" s="16"/>
      <c r="DTC31" s="7"/>
      <c r="DTD31" s="7"/>
      <c r="DTE31" s="13"/>
      <c r="DTF31" s="8"/>
      <c r="DTG31" s="9"/>
      <c r="DTH31" s="10"/>
      <c r="DTI31" s="9"/>
      <c r="DTJ31" s="9"/>
      <c r="DTK31" s="11"/>
      <c r="DTL31" s="12"/>
      <c r="DTM31" s="13"/>
      <c r="DTN31" s="13"/>
      <c r="DTO31" s="8"/>
      <c r="DTP31" s="14"/>
      <c r="DTQ31" s="13"/>
      <c r="DTR31" s="15"/>
      <c r="DTS31" s="9"/>
      <c r="DTT31" s="8"/>
      <c r="DTU31" s="9"/>
      <c r="DTV31" s="12"/>
      <c r="DTW31" s="16"/>
      <c r="DTX31" s="7"/>
      <c r="DTY31" s="7"/>
      <c r="DTZ31" s="13"/>
      <c r="DUA31" s="8"/>
      <c r="DUB31" s="9"/>
      <c r="DUC31" s="10"/>
      <c r="DUD31" s="9"/>
      <c r="DUE31" s="9"/>
      <c r="DUF31" s="11"/>
      <c r="DUG31" s="12"/>
      <c r="DUH31" s="13"/>
      <c r="DUI31" s="13"/>
      <c r="DUJ31" s="8"/>
      <c r="DUK31" s="14"/>
      <c r="DUL31" s="13"/>
      <c r="DUM31" s="15"/>
      <c r="DUN31" s="9"/>
      <c r="DUO31" s="8"/>
      <c r="DUP31" s="9"/>
      <c r="DUQ31" s="12"/>
      <c r="DUR31" s="16"/>
      <c r="DUS31" s="7"/>
      <c r="DUT31" s="7"/>
      <c r="DUU31" s="13"/>
      <c r="DUV31" s="8"/>
      <c r="DUW31" s="9"/>
      <c r="DUX31" s="10"/>
      <c r="DUY31" s="9"/>
      <c r="DUZ31" s="9"/>
      <c r="DVA31" s="11"/>
      <c r="DVB31" s="12"/>
      <c r="DVC31" s="13"/>
      <c r="DVD31" s="13"/>
      <c r="DVE31" s="8"/>
      <c r="DVF31" s="14"/>
      <c r="DVG31" s="13"/>
      <c r="DVH31" s="15"/>
      <c r="DVI31" s="9"/>
      <c r="DVJ31" s="8"/>
      <c r="DVK31" s="9"/>
      <c r="DVL31" s="12"/>
      <c r="DVM31" s="16"/>
      <c r="DVN31" s="7"/>
      <c r="DVO31" s="7"/>
      <c r="DVP31" s="13"/>
      <c r="DVQ31" s="8"/>
      <c r="DVR31" s="9"/>
      <c r="DVS31" s="10"/>
      <c r="DVT31" s="9"/>
      <c r="DVU31" s="9"/>
      <c r="DVV31" s="11"/>
      <c r="DVW31" s="12"/>
      <c r="DVX31" s="13"/>
      <c r="DVY31" s="13"/>
      <c r="DVZ31" s="8"/>
      <c r="DWA31" s="14"/>
      <c r="DWB31" s="13"/>
      <c r="DWC31" s="15"/>
      <c r="DWD31" s="9"/>
      <c r="DWE31" s="8"/>
      <c r="DWF31" s="9"/>
      <c r="DWG31" s="12"/>
      <c r="DWH31" s="16"/>
      <c r="DWI31" s="7"/>
      <c r="DWJ31" s="7"/>
      <c r="DWK31" s="13"/>
      <c r="DWL31" s="8"/>
      <c r="DWM31" s="9"/>
      <c r="DWN31" s="10"/>
      <c r="DWO31" s="9"/>
      <c r="DWP31" s="9"/>
      <c r="DWQ31" s="11"/>
      <c r="DWR31" s="12"/>
      <c r="DWS31" s="13"/>
      <c r="DWT31" s="13"/>
      <c r="DWU31" s="8"/>
      <c r="DWV31" s="14"/>
      <c r="DWW31" s="13"/>
      <c r="DWX31" s="15"/>
      <c r="DWY31" s="9"/>
      <c r="DWZ31" s="8"/>
      <c r="DXA31" s="9"/>
      <c r="DXB31" s="12"/>
      <c r="DXC31" s="16"/>
      <c r="DXD31" s="7"/>
      <c r="DXE31" s="7"/>
      <c r="DXF31" s="13"/>
      <c r="DXG31" s="8"/>
      <c r="DXH31" s="9"/>
      <c r="DXI31" s="10"/>
      <c r="DXJ31" s="9"/>
      <c r="DXK31" s="9"/>
      <c r="DXL31" s="11"/>
      <c r="DXM31" s="12"/>
      <c r="DXN31" s="13"/>
      <c r="DXO31" s="13"/>
      <c r="DXP31" s="8"/>
      <c r="DXQ31" s="14"/>
      <c r="DXR31" s="13"/>
      <c r="DXS31" s="15"/>
      <c r="DXT31" s="9"/>
      <c r="DXU31" s="8"/>
      <c r="DXV31" s="9"/>
      <c r="DXW31" s="12"/>
      <c r="DXX31" s="16"/>
      <c r="DXY31" s="7"/>
      <c r="DXZ31" s="7"/>
      <c r="DYA31" s="13"/>
      <c r="DYB31" s="8"/>
      <c r="DYC31" s="9"/>
      <c r="DYD31" s="10"/>
      <c r="DYE31" s="9"/>
      <c r="DYF31" s="9"/>
      <c r="DYG31" s="11"/>
      <c r="DYH31" s="12"/>
      <c r="DYI31" s="13"/>
      <c r="DYJ31" s="13"/>
      <c r="DYK31" s="8"/>
      <c r="DYL31" s="14"/>
      <c r="DYM31" s="13"/>
      <c r="DYN31" s="15"/>
      <c r="DYO31" s="9"/>
      <c r="DYP31" s="8"/>
      <c r="DYQ31" s="9"/>
      <c r="DYR31" s="12"/>
      <c r="DYS31" s="16"/>
      <c r="DYT31" s="7"/>
      <c r="DYU31" s="7"/>
      <c r="DYV31" s="13"/>
      <c r="DYW31" s="8"/>
      <c r="DYX31" s="9"/>
      <c r="DYY31" s="10"/>
      <c r="DYZ31" s="9"/>
      <c r="DZA31" s="9"/>
      <c r="DZB31" s="11"/>
      <c r="DZC31" s="12"/>
      <c r="DZD31" s="13"/>
      <c r="DZE31" s="13"/>
      <c r="DZF31" s="8"/>
      <c r="DZG31" s="14"/>
      <c r="DZH31" s="13"/>
      <c r="DZI31" s="15"/>
      <c r="DZJ31" s="9"/>
      <c r="DZK31" s="8"/>
      <c r="DZL31" s="9"/>
      <c r="DZM31" s="12"/>
      <c r="DZN31" s="16"/>
      <c r="DZO31" s="7"/>
      <c r="DZP31" s="7"/>
      <c r="DZQ31" s="13"/>
      <c r="DZR31" s="8"/>
      <c r="DZS31" s="9"/>
      <c r="DZT31" s="10"/>
      <c r="DZU31" s="9"/>
      <c r="DZV31" s="9"/>
      <c r="DZW31" s="11"/>
      <c r="DZX31" s="12"/>
      <c r="DZY31" s="13"/>
      <c r="DZZ31" s="13"/>
      <c r="EAA31" s="8"/>
      <c r="EAB31" s="14"/>
      <c r="EAC31" s="13"/>
      <c r="EAD31" s="15"/>
      <c r="EAE31" s="9"/>
      <c r="EAF31" s="8"/>
      <c r="EAG31" s="9"/>
      <c r="EAH31" s="12"/>
      <c r="EAI31" s="16"/>
      <c r="EAJ31" s="7"/>
      <c r="EAK31" s="7"/>
      <c r="EAL31" s="13"/>
      <c r="EAM31" s="8"/>
      <c r="EAN31" s="9"/>
      <c r="EAO31" s="10"/>
      <c r="EAP31" s="9"/>
      <c r="EAQ31" s="9"/>
      <c r="EAR31" s="11"/>
      <c r="EAS31" s="12"/>
      <c r="EAT31" s="13"/>
      <c r="EAU31" s="13"/>
      <c r="EAV31" s="8"/>
      <c r="EAW31" s="14"/>
      <c r="EAX31" s="13"/>
      <c r="EAY31" s="15"/>
      <c r="EAZ31" s="9"/>
      <c r="EBA31" s="8"/>
      <c r="EBB31" s="9"/>
      <c r="EBC31" s="12"/>
      <c r="EBD31" s="16"/>
      <c r="EBE31" s="7"/>
      <c r="EBF31" s="7"/>
      <c r="EBG31" s="13"/>
      <c r="EBH31" s="8"/>
      <c r="EBI31" s="9"/>
      <c r="EBJ31" s="10"/>
      <c r="EBK31" s="9"/>
      <c r="EBL31" s="9"/>
      <c r="EBM31" s="11"/>
      <c r="EBN31" s="12"/>
      <c r="EBO31" s="13"/>
      <c r="EBP31" s="13"/>
      <c r="EBQ31" s="8"/>
      <c r="EBR31" s="14"/>
      <c r="EBS31" s="13"/>
      <c r="EBT31" s="15"/>
      <c r="EBU31" s="9"/>
      <c r="EBV31" s="8"/>
      <c r="EBW31" s="9"/>
      <c r="EBX31" s="12"/>
      <c r="EBY31" s="16"/>
      <c r="EBZ31" s="7"/>
      <c r="ECA31" s="7"/>
      <c r="ECB31" s="13"/>
      <c r="ECC31" s="8"/>
      <c r="ECD31" s="9"/>
      <c r="ECE31" s="10"/>
      <c r="ECF31" s="9"/>
      <c r="ECG31" s="9"/>
      <c r="ECH31" s="11"/>
      <c r="ECI31" s="12"/>
      <c r="ECJ31" s="13"/>
      <c r="ECK31" s="13"/>
      <c r="ECL31" s="8"/>
      <c r="ECM31" s="14"/>
      <c r="ECN31" s="13"/>
      <c r="ECO31" s="15"/>
      <c r="ECP31" s="9"/>
      <c r="ECQ31" s="8"/>
      <c r="ECR31" s="9"/>
      <c r="ECS31" s="12"/>
      <c r="ECT31" s="16"/>
      <c r="ECU31" s="7"/>
      <c r="ECV31" s="7"/>
      <c r="ECW31" s="13"/>
      <c r="ECX31" s="8"/>
      <c r="ECY31" s="9"/>
      <c r="ECZ31" s="10"/>
      <c r="EDA31" s="9"/>
      <c r="EDB31" s="9"/>
      <c r="EDC31" s="11"/>
      <c r="EDD31" s="12"/>
      <c r="EDE31" s="13"/>
      <c r="EDF31" s="13"/>
      <c r="EDG31" s="8"/>
      <c r="EDH31" s="14"/>
      <c r="EDI31" s="13"/>
      <c r="EDJ31" s="15"/>
      <c r="EDK31" s="9"/>
      <c r="EDL31" s="8"/>
      <c r="EDM31" s="9"/>
      <c r="EDN31" s="12"/>
      <c r="EDO31" s="16"/>
      <c r="EDP31" s="7"/>
      <c r="EDQ31" s="7"/>
      <c r="EDR31" s="13"/>
      <c r="EDS31" s="8"/>
      <c r="EDT31" s="9"/>
      <c r="EDU31" s="10"/>
      <c r="EDV31" s="9"/>
      <c r="EDW31" s="9"/>
      <c r="EDX31" s="11"/>
      <c r="EDY31" s="12"/>
      <c r="EDZ31" s="13"/>
      <c r="EEA31" s="13"/>
      <c r="EEB31" s="8"/>
      <c r="EEC31" s="14"/>
      <c r="EED31" s="13"/>
      <c r="EEE31" s="15"/>
      <c r="EEF31" s="9"/>
      <c r="EEG31" s="8"/>
      <c r="EEH31" s="9"/>
      <c r="EEI31" s="12"/>
      <c r="EEJ31" s="16"/>
      <c r="EEK31" s="7"/>
      <c r="EEL31" s="7"/>
      <c r="EEM31" s="13"/>
      <c r="EEN31" s="8"/>
      <c r="EEO31" s="9"/>
      <c r="EEP31" s="10"/>
      <c r="EEQ31" s="9"/>
      <c r="EER31" s="9"/>
      <c r="EES31" s="11"/>
      <c r="EET31" s="12"/>
      <c r="EEU31" s="13"/>
      <c r="EEV31" s="13"/>
      <c r="EEW31" s="8"/>
      <c r="EEX31" s="14"/>
      <c r="EEY31" s="13"/>
      <c r="EEZ31" s="15"/>
      <c r="EFA31" s="9"/>
      <c r="EFB31" s="8"/>
      <c r="EFC31" s="9"/>
      <c r="EFD31" s="12"/>
      <c r="EFE31" s="16"/>
      <c r="EFF31" s="7"/>
      <c r="EFG31" s="7"/>
      <c r="EFH31" s="13"/>
      <c r="EFI31" s="8"/>
      <c r="EFJ31" s="9"/>
      <c r="EFK31" s="10"/>
      <c r="EFL31" s="9"/>
      <c r="EFM31" s="9"/>
      <c r="EFN31" s="11"/>
      <c r="EFO31" s="12"/>
      <c r="EFP31" s="13"/>
      <c r="EFQ31" s="13"/>
      <c r="EFR31" s="8"/>
      <c r="EFS31" s="14"/>
      <c r="EFT31" s="13"/>
      <c r="EFU31" s="15"/>
      <c r="EFV31" s="9"/>
      <c r="EFW31" s="8"/>
      <c r="EFX31" s="9"/>
      <c r="EFY31" s="12"/>
      <c r="EFZ31" s="16"/>
      <c r="EGA31" s="7"/>
      <c r="EGB31" s="7"/>
      <c r="EGC31" s="13"/>
      <c r="EGD31" s="8"/>
      <c r="EGE31" s="9"/>
      <c r="EGF31" s="10"/>
      <c r="EGG31" s="9"/>
      <c r="EGH31" s="9"/>
      <c r="EGI31" s="11"/>
      <c r="EGJ31" s="12"/>
      <c r="EGK31" s="13"/>
      <c r="EGL31" s="13"/>
      <c r="EGM31" s="8"/>
      <c r="EGN31" s="14"/>
      <c r="EGO31" s="13"/>
      <c r="EGP31" s="15"/>
      <c r="EGQ31" s="9"/>
      <c r="EGR31" s="8"/>
      <c r="EGS31" s="9"/>
      <c r="EGT31" s="12"/>
      <c r="EGU31" s="16"/>
      <c r="EGV31" s="7"/>
      <c r="EGW31" s="7"/>
      <c r="EGX31" s="13"/>
      <c r="EGY31" s="8"/>
      <c r="EGZ31" s="9"/>
      <c r="EHA31" s="10"/>
      <c r="EHB31" s="9"/>
      <c r="EHC31" s="9"/>
      <c r="EHD31" s="11"/>
      <c r="EHE31" s="12"/>
      <c r="EHF31" s="13"/>
      <c r="EHG31" s="13"/>
      <c r="EHH31" s="8"/>
      <c r="EHI31" s="14"/>
      <c r="EHJ31" s="13"/>
      <c r="EHK31" s="15"/>
      <c r="EHL31" s="9"/>
      <c r="EHM31" s="8"/>
      <c r="EHN31" s="9"/>
      <c r="EHO31" s="12"/>
      <c r="EHP31" s="16"/>
      <c r="EHQ31" s="7"/>
      <c r="EHR31" s="7"/>
      <c r="EHS31" s="13"/>
      <c r="EHT31" s="8"/>
      <c r="EHU31" s="9"/>
      <c r="EHV31" s="10"/>
      <c r="EHW31" s="9"/>
      <c r="EHX31" s="9"/>
      <c r="EHY31" s="11"/>
      <c r="EHZ31" s="12"/>
      <c r="EIA31" s="13"/>
      <c r="EIB31" s="13"/>
      <c r="EIC31" s="8"/>
      <c r="EID31" s="14"/>
      <c r="EIE31" s="13"/>
      <c r="EIF31" s="15"/>
      <c r="EIG31" s="9"/>
      <c r="EIH31" s="8"/>
      <c r="EII31" s="9"/>
      <c r="EIJ31" s="12"/>
      <c r="EIK31" s="16"/>
      <c r="EIL31" s="7"/>
      <c r="EIM31" s="7"/>
      <c r="EIN31" s="13"/>
      <c r="EIO31" s="8"/>
      <c r="EIP31" s="9"/>
      <c r="EIQ31" s="10"/>
      <c r="EIR31" s="9"/>
      <c r="EIS31" s="9"/>
      <c r="EIT31" s="11"/>
      <c r="EIU31" s="12"/>
      <c r="EIV31" s="13"/>
      <c r="EIW31" s="13"/>
      <c r="EIX31" s="8"/>
      <c r="EIY31" s="14"/>
      <c r="EIZ31" s="13"/>
      <c r="EJA31" s="15"/>
      <c r="EJB31" s="9"/>
      <c r="EJC31" s="8"/>
      <c r="EJD31" s="9"/>
      <c r="EJE31" s="12"/>
      <c r="EJF31" s="16"/>
      <c r="EJG31" s="7"/>
      <c r="EJH31" s="7"/>
      <c r="EJI31" s="13"/>
      <c r="EJJ31" s="8"/>
      <c r="EJK31" s="9"/>
      <c r="EJL31" s="10"/>
      <c r="EJM31" s="9"/>
      <c r="EJN31" s="9"/>
      <c r="EJO31" s="11"/>
      <c r="EJP31" s="12"/>
      <c r="EJQ31" s="13"/>
      <c r="EJR31" s="13"/>
      <c r="EJS31" s="8"/>
      <c r="EJT31" s="14"/>
      <c r="EJU31" s="13"/>
      <c r="EJV31" s="15"/>
      <c r="EJW31" s="9"/>
      <c r="EJX31" s="8"/>
      <c r="EJY31" s="9"/>
      <c r="EJZ31" s="12"/>
      <c r="EKA31" s="16"/>
      <c r="EKB31" s="7"/>
      <c r="EKC31" s="7"/>
      <c r="EKD31" s="13"/>
      <c r="EKE31" s="8"/>
      <c r="EKF31" s="9"/>
      <c r="EKG31" s="10"/>
      <c r="EKH31" s="9"/>
      <c r="EKI31" s="9"/>
      <c r="EKJ31" s="11"/>
      <c r="EKK31" s="12"/>
      <c r="EKL31" s="13"/>
      <c r="EKM31" s="13"/>
      <c r="EKN31" s="8"/>
      <c r="EKO31" s="14"/>
      <c r="EKP31" s="13"/>
      <c r="EKQ31" s="15"/>
      <c r="EKR31" s="9"/>
      <c r="EKS31" s="8"/>
      <c r="EKT31" s="9"/>
      <c r="EKU31" s="12"/>
      <c r="EKV31" s="16"/>
      <c r="EKW31" s="7"/>
      <c r="EKX31" s="7"/>
      <c r="EKY31" s="13"/>
      <c r="EKZ31" s="8"/>
      <c r="ELA31" s="9"/>
      <c r="ELB31" s="10"/>
      <c r="ELC31" s="9"/>
      <c r="ELD31" s="9"/>
      <c r="ELE31" s="11"/>
      <c r="ELF31" s="12"/>
      <c r="ELG31" s="13"/>
      <c r="ELH31" s="13"/>
      <c r="ELI31" s="8"/>
      <c r="ELJ31" s="14"/>
      <c r="ELK31" s="13"/>
      <c r="ELL31" s="15"/>
      <c r="ELM31" s="9"/>
      <c r="ELN31" s="8"/>
      <c r="ELO31" s="9"/>
      <c r="ELP31" s="12"/>
      <c r="ELQ31" s="16"/>
      <c r="ELR31" s="7"/>
      <c r="ELS31" s="7"/>
      <c r="ELT31" s="13"/>
      <c r="ELU31" s="8"/>
      <c r="ELV31" s="9"/>
      <c r="ELW31" s="10"/>
      <c r="ELX31" s="9"/>
      <c r="ELY31" s="9"/>
      <c r="ELZ31" s="11"/>
      <c r="EMA31" s="12"/>
      <c r="EMB31" s="13"/>
      <c r="EMC31" s="13"/>
      <c r="EMD31" s="8"/>
      <c r="EME31" s="14"/>
      <c r="EMF31" s="13"/>
      <c r="EMG31" s="15"/>
      <c r="EMH31" s="9"/>
      <c r="EMI31" s="8"/>
      <c r="EMJ31" s="9"/>
      <c r="EMK31" s="12"/>
      <c r="EML31" s="16"/>
      <c r="EMM31" s="7"/>
      <c r="EMN31" s="7"/>
      <c r="EMO31" s="13"/>
      <c r="EMP31" s="8"/>
      <c r="EMQ31" s="9"/>
      <c r="EMR31" s="10"/>
      <c r="EMS31" s="9"/>
      <c r="EMT31" s="9"/>
      <c r="EMU31" s="11"/>
      <c r="EMV31" s="12"/>
      <c r="EMW31" s="13"/>
      <c r="EMX31" s="13"/>
      <c r="EMY31" s="8"/>
      <c r="EMZ31" s="14"/>
      <c r="ENA31" s="13"/>
      <c r="ENB31" s="15"/>
      <c r="ENC31" s="9"/>
      <c r="END31" s="8"/>
      <c r="ENE31" s="9"/>
      <c r="ENF31" s="12"/>
      <c r="ENG31" s="16"/>
      <c r="ENH31" s="7"/>
      <c r="ENI31" s="7"/>
      <c r="ENJ31" s="13"/>
      <c r="ENK31" s="8"/>
      <c r="ENL31" s="9"/>
      <c r="ENM31" s="10"/>
      <c r="ENN31" s="9"/>
      <c r="ENO31" s="9"/>
      <c r="ENP31" s="11"/>
      <c r="ENQ31" s="12"/>
      <c r="ENR31" s="13"/>
      <c r="ENS31" s="13"/>
      <c r="ENT31" s="8"/>
      <c r="ENU31" s="14"/>
      <c r="ENV31" s="13"/>
      <c r="ENW31" s="15"/>
      <c r="ENX31" s="9"/>
      <c r="ENY31" s="8"/>
      <c r="ENZ31" s="9"/>
      <c r="EOA31" s="12"/>
      <c r="EOB31" s="16"/>
      <c r="EOC31" s="7"/>
      <c r="EOD31" s="7"/>
      <c r="EOE31" s="13"/>
      <c r="EOF31" s="8"/>
      <c r="EOG31" s="9"/>
      <c r="EOH31" s="10"/>
      <c r="EOI31" s="9"/>
      <c r="EOJ31" s="9"/>
      <c r="EOK31" s="11"/>
      <c r="EOL31" s="12"/>
      <c r="EOM31" s="13"/>
      <c r="EON31" s="13"/>
      <c r="EOO31" s="8"/>
      <c r="EOP31" s="14"/>
      <c r="EOQ31" s="13"/>
      <c r="EOR31" s="15"/>
      <c r="EOS31" s="9"/>
      <c r="EOT31" s="8"/>
      <c r="EOU31" s="9"/>
      <c r="EOV31" s="12"/>
      <c r="EOW31" s="16"/>
      <c r="EOX31" s="7"/>
      <c r="EOY31" s="7"/>
      <c r="EOZ31" s="13"/>
      <c r="EPA31" s="8"/>
      <c r="EPB31" s="9"/>
      <c r="EPC31" s="10"/>
      <c r="EPD31" s="9"/>
      <c r="EPE31" s="9"/>
      <c r="EPF31" s="11"/>
      <c r="EPG31" s="12"/>
      <c r="EPH31" s="13"/>
      <c r="EPI31" s="13"/>
      <c r="EPJ31" s="8"/>
      <c r="EPK31" s="14"/>
      <c r="EPL31" s="13"/>
      <c r="EPM31" s="15"/>
      <c r="EPN31" s="9"/>
      <c r="EPO31" s="8"/>
      <c r="EPP31" s="9"/>
      <c r="EPQ31" s="12"/>
      <c r="EPR31" s="16"/>
      <c r="EPS31" s="7"/>
      <c r="EPT31" s="7"/>
      <c r="EPU31" s="13"/>
      <c r="EPV31" s="8"/>
      <c r="EPW31" s="9"/>
      <c r="EPX31" s="10"/>
      <c r="EPY31" s="9"/>
      <c r="EPZ31" s="9"/>
      <c r="EQA31" s="11"/>
      <c r="EQB31" s="12"/>
      <c r="EQC31" s="13"/>
      <c r="EQD31" s="13"/>
      <c r="EQE31" s="8"/>
      <c r="EQF31" s="14"/>
      <c r="EQG31" s="13"/>
      <c r="EQH31" s="15"/>
      <c r="EQI31" s="9"/>
      <c r="EQJ31" s="8"/>
      <c r="EQK31" s="9"/>
      <c r="EQL31" s="12"/>
      <c r="EQM31" s="16"/>
      <c r="EQN31" s="7"/>
      <c r="EQO31" s="7"/>
      <c r="EQP31" s="13"/>
      <c r="EQQ31" s="8"/>
      <c r="EQR31" s="9"/>
      <c r="EQS31" s="10"/>
      <c r="EQT31" s="9"/>
      <c r="EQU31" s="9"/>
      <c r="EQV31" s="11"/>
      <c r="EQW31" s="12"/>
      <c r="EQX31" s="13"/>
      <c r="EQY31" s="13"/>
      <c r="EQZ31" s="8"/>
      <c r="ERA31" s="14"/>
      <c r="ERB31" s="13"/>
      <c r="ERC31" s="15"/>
      <c r="ERD31" s="9"/>
      <c r="ERE31" s="8"/>
      <c r="ERF31" s="9"/>
      <c r="ERG31" s="12"/>
      <c r="ERH31" s="16"/>
      <c r="ERI31" s="7"/>
      <c r="ERJ31" s="7"/>
      <c r="ERK31" s="13"/>
      <c r="ERL31" s="8"/>
      <c r="ERM31" s="9"/>
      <c r="ERN31" s="10"/>
      <c r="ERO31" s="9"/>
      <c r="ERP31" s="9"/>
      <c r="ERQ31" s="11"/>
      <c r="ERR31" s="12"/>
      <c r="ERS31" s="13"/>
      <c r="ERT31" s="13"/>
      <c r="ERU31" s="8"/>
      <c r="ERV31" s="14"/>
      <c r="ERW31" s="13"/>
      <c r="ERX31" s="15"/>
      <c r="ERY31" s="9"/>
      <c r="ERZ31" s="8"/>
      <c r="ESA31" s="9"/>
      <c r="ESB31" s="12"/>
      <c r="ESC31" s="16"/>
      <c r="ESD31" s="7"/>
      <c r="ESE31" s="7"/>
      <c r="ESF31" s="13"/>
      <c r="ESG31" s="8"/>
      <c r="ESH31" s="9"/>
      <c r="ESI31" s="10"/>
      <c r="ESJ31" s="9"/>
      <c r="ESK31" s="9"/>
      <c r="ESL31" s="11"/>
      <c r="ESM31" s="12"/>
      <c r="ESN31" s="13"/>
      <c r="ESO31" s="13"/>
      <c r="ESP31" s="8"/>
      <c r="ESQ31" s="14"/>
      <c r="ESR31" s="13"/>
      <c r="ESS31" s="15"/>
      <c r="EST31" s="9"/>
      <c r="ESU31" s="8"/>
      <c r="ESV31" s="9"/>
      <c r="ESW31" s="12"/>
      <c r="ESX31" s="16"/>
      <c r="ESY31" s="7"/>
      <c r="ESZ31" s="7"/>
      <c r="ETA31" s="13"/>
      <c r="ETB31" s="8"/>
      <c r="ETC31" s="9"/>
      <c r="ETD31" s="10"/>
      <c r="ETE31" s="9"/>
      <c r="ETF31" s="9"/>
      <c r="ETG31" s="11"/>
      <c r="ETH31" s="12"/>
      <c r="ETI31" s="13"/>
      <c r="ETJ31" s="13"/>
      <c r="ETK31" s="8"/>
      <c r="ETL31" s="14"/>
      <c r="ETM31" s="13"/>
      <c r="ETN31" s="15"/>
      <c r="ETO31" s="9"/>
      <c r="ETP31" s="8"/>
      <c r="ETQ31" s="9"/>
      <c r="ETR31" s="12"/>
      <c r="ETS31" s="16"/>
      <c r="ETT31" s="7"/>
      <c r="ETU31" s="7"/>
      <c r="ETV31" s="13"/>
      <c r="ETW31" s="8"/>
      <c r="ETX31" s="9"/>
      <c r="ETY31" s="10"/>
      <c r="ETZ31" s="9"/>
      <c r="EUA31" s="9"/>
      <c r="EUB31" s="11"/>
      <c r="EUC31" s="12"/>
      <c r="EUD31" s="13"/>
      <c r="EUE31" s="13"/>
      <c r="EUF31" s="8"/>
      <c r="EUG31" s="14"/>
      <c r="EUH31" s="13"/>
      <c r="EUI31" s="15"/>
      <c r="EUJ31" s="9"/>
      <c r="EUK31" s="8"/>
      <c r="EUL31" s="9"/>
      <c r="EUM31" s="12"/>
      <c r="EUN31" s="16"/>
      <c r="EUO31" s="7"/>
      <c r="EUP31" s="7"/>
      <c r="EUQ31" s="13"/>
      <c r="EUR31" s="8"/>
      <c r="EUS31" s="9"/>
      <c r="EUT31" s="10"/>
      <c r="EUU31" s="9"/>
      <c r="EUV31" s="9"/>
      <c r="EUW31" s="11"/>
      <c r="EUX31" s="12"/>
      <c r="EUY31" s="13"/>
      <c r="EUZ31" s="13"/>
      <c r="EVA31" s="8"/>
      <c r="EVB31" s="14"/>
      <c r="EVC31" s="13"/>
      <c r="EVD31" s="15"/>
      <c r="EVE31" s="9"/>
      <c r="EVF31" s="8"/>
      <c r="EVG31" s="9"/>
      <c r="EVH31" s="12"/>
      <c r="EVI31" s="16"/>
      <c r="EVJ31" s="7"/>
      <c r="EVK31" s="7"/>
      <c r="EVL31" s="13"/>
      <c r="EVM31" s="8"/>
      <c r="EVN31" s="9"/>
      <c r="EVO31" s="10"/>
      <c r="EVP31" s="9"/>
      <c r="EVQ31" s="9"/>
      <c r="EVR31" s="11"/>
      <c r="EVS31" s="12"/>
      <c r="EVT31" s="13"/>
      <c r="EVU31" s="13"/>
      <c r="EVV31" s="8"/>
      <c r="EVW31" s="14"/>
      <c r="EVX31" s="13"/>
      <c r="EVY31" s="15"/>
      <c r="EVZ31" s="9"/>
      <c r="EWA31" s="8"/>
      <c r="EWB31" s="9"/>
      <c r="EWC31" s="12"/>
      <c r="EWD31" s="16"/>
      <c r="EWE31" s="7"/>
      <c r="EWF31" s="7"/>
      <c r="EWG31" s="13"/>
      <c r="EWH31" s="8"/>
      <c r="EWI31" s="9"/>
      <c r="EWJ31" s="10"/>
      <c r="EWK31" s="9"/>
      <c r="EWL31" s="9"/>
      <c r="EWM31" s="11"/>
      <c r="EWN31" s="12"/>
      <c r="EWO31" s="13"/>
      <c r="EWP31" s="13"/>
      <c r="EWQ31" s="8"/>
      <c r="EWR31" s="14"/>
      <c r="EWS31" s="13"/>
      <c r="EWT31" s="15"/>
      <c r="EWU31" s="9"/>
      <c r="EWV31" s="8"/>
      <c r="EWW31" s="9"/>
      <c r="EWX31" s="12"/>
      <c r="EWY31" s="16"/>
      <c r="EWZ31" s="7"/>
      <c r="EXA31" s="7"/>
      <c r="EXB31" s="13"/>
      <c r="EXC31" s="8"/>
      <c r="EXD31" s="9"/>
      <c r="EXE31" s="10"/>
      <c r="EXF31" s="9"/>
      <c r="EXG31" s="9"/>
      <c r="EXH31" s="11"/>
      <c r="EXI31" s="12"/>
      <c r="EXJ31" s="13"/>
      <c r="EXK31" s="13"/>
      <c r="EXL31" s="8"/>
      <c r="EXM31" s="14"/>
      <c r="EXN31" s="13"/>
      <c r="EXO31" s="15"/>
      <c r="EXP31" s="9"/>
      <c r="EXQ31" s="8"/>
      <c r="EXR31" s="9"/>
      <c r="EXS31" s="12"/>
      <c r="EXT31" s="16"/>
      <c r="EXU31" s="7"/>
      <c r="EXV31" s="7"/>
      <c r="EXW31" s="13"/>
      <c r="EXX31" s="8"/>
      <c r="EXY31" s="9"/>
      <c r="EXZ31" s="10"/>
      <c r="EYA31" s="9"/>
      <c r="EYB31" s="9"/>
      <c r="EYC31" s="11"/>
      <c r="EYD31" s="12"/>
      <c r="EYE31" s="13"/>
      <c r="EYF31" s="13"/>
      <c r="EYG31" s="8"/>
      <c r="EYH31" s="14"/>
      <c r="EYI31" s="13"/>
      <c r="EYJ31" s="15"/>
      <c r="EYK31" s="9"/>
      <c r="EYL31" s="8"/>
      <c r="EYM31" s="9"/>
      <c r="EYN31" s="12"/>
      <c r="EYO31" s="16"/>
      <c r="EYP31" s="7"/>
      <c r="EYQ31" s="7"/>
      <c r="EYR31" s="13"/>
      <c r="EYS31" s="8"/>
      <c r="EYT31" s="9"/>
      <c r="EYU31" s="10"/>
      <c r="EYV31" s="9"/>
      <c r="EYW31" s="9"/>
      <c r="EYX31" s="11"/>
      <c r="EYY31" s="12"/>
      <c r="EYZ31" s="13"/>
      <c r="EZA31" s="13"/>
      <c r="EZB31" s="8"/>
      <c r="EZC31" s="14"/>
      <c r="EZD31" s="13"/>
      <c r="EZE31" s="15"/>
      <c r="EZF31" s="9"/>
      <c r="EZG31" s="8"/>
      <c r="EZH31" s="9"/>
      <c r="EZI31" s="12"/>
      <c r="EZJ31" s="16"/>
      <c r="EZK31" s="7"/>
      <c r="EZL31" s="7"/>
      <c r="EZM31" s="13"/>
      <c r="EZN31" s="8"/>
      <c r="EZO31" s="9"/>
      <c r="EZP31" s="10"/>
      <c r="EZQ31" s="9"/>
      <c r="EZR31" s="9"/>
      <c r="EZS31" s="11"/>
      <c r="EZT31" s="12"/>
      <c r="EZU31" s="13"/>
      <c r="EZV31" s="13"/>
      <c r="EZW31" s="8"/>
      <c r="EZX31" s="14"/>
      <c r="EZY31" s="13"/>
      <c r="EZZ31" s="15"/>
      <c r="FAA31" s="9"/>
      <c r="FAB31" s="8"/>
      <c r="FAC31" s="9"/>
      <c r="FAD31" s="12"/>
      <c r="FAE31" s="16"/>
      <c r="FAF31" s="7"/>
      <c r="FAG31" s="7"/>
      <c r="FAH31" s="13"/>
      <c r="FAI31" s="8"/>
      <c r="FAJ31" s="9"/>
      <c r="FAK31" s="10"/>
      <c r="FAL31" s="9"/>
      <c r="FAM31" s="9"/>
      <c r="FAN31" s="11"/>
      <c r="FAO31" s="12"/>
      <c r="FAP31" s="13"/>
      <c r="FAQ31" s="13"/>
      <c r="FAR31" s="8"/>
      <c r="FAS31" s="14"/>
      <c r="FAT31" s="13"/>
      <c r="FAU31" s="15"/>
      <c r="FAV31" s="9"/>
      <c r="FAW31" s="8"/>
      <c r="FAX31" s="9"/>
      <c r="FAY31" s="12"/>
      <c r="FAZ31" s="16"/>
      <c r="FBA31" s="7"/>
      <c r="FBB31" s="7"/>
      <c r="FBC31" s="13"/>
      <c r="FBD31" s="8"/>
      <c r="FBE31" s="9"/>
      <c r="FBF31" s="10"/>
      <c r="FBG31" s="9"/>
      <c r="FBH31" s="9"/>
      <c r="FBI31" s="11"/>
      <c r="FBJ31" s="12"/>
      <c r="FBK31" s="13"/>
      <c r="FBL31" s="13"/>
      <c r="FBM31" s="8"/>
      <c r="FBN31" s="14"/>
      <c r="FBO31" s="13"/>
      <c r="FBP31" s="15"/>
      <c r="FBQ31" s="9"/>
      <c r="FBR31" s="8"/>
      <c r="FBS31" s="9"/>
      <c r="FBT31" s="12"/>
      <c r="FBU31" s="16"/>
      <c r="FBV31" s="7"/>
      <c r="FBW31" s="7"/>
      <c r="FBX31" s="13"/>
      <c r="FBY31" s="8"/>
      <c r="FBZ31" s="9"/>
      <c r="FCA31" s="10"/>
      <c r="FCB31" s="9"/>
      <c r="FCC31" s="9"/>
      <c r="FCD31" s="11"/>
      <c r="FCE31" s="12"/>
      <c r="FCF31" s="13"/>
      <c r="FCG31" s="13"/>
      <c r="FCH31" s="8"/>
      <c r="FCI31" s="14"/>
      <c r="FCJ31" s="13"/>
      <c r="FCK31" s="15"/>
      <c r="FCL31" s="9"/>
      <c r="FCM31" s="8"/>
      <c r="FCN31" s="9"/>
      <c r="FCO31" s="12"/>
      <c r="FCP31" s="16"/>
      <c r="FCQ31" s="7"/>
      <c r="FCR31" s="7"/>
      <c r="FCS31" s="13"/>
      <c r="FCT31" s="8"/>
      <c r="FCU31" s="9"/>
      <c r="FCV31" s="10"/>
      <c r="FCW31" s="9"/>
      <c r="FCX31" s="9"/>
      <c r="FCY31" s="11"/>
      <c r="FCZ31" s="12"/>
      <c r="FDA31" s="13"/>
      <c r="FDB31" s="13"/>
      <c r="FDC31" s="8"/>
      <c r="FDD31" s="14"/>
      <c r="FDE31" s="13"/>
      <c r="FDF31" s="15"/>
      <c r="FDG31" s="9"/>
      <c r="FDH31" s="8"/>
      <c r="FDI31" s="9"/>
      <c r="FDJ31" s="12"/>
      <c r="FDK31" s="16"/>
      <c r="FDL31" s="7"/>
      <c r="FDM31" s="7"/>
      <c r="FDN31" s="13"/>
      <c r="FDO31" s="8"/>
      <c r="FDP31" s="9"/>
      <c r="FDQ31" s="10"/>
      <c r="FDR31" s="9"/>
      <c r="FDS31" s="9"/>
      <c r="FDT31" s="11"/>
      <c r="FDU31" s="12"/>
      <c r="FDV31" s="13"/>
      <c r="FDW31" s="13"/>
      <c r="FDX31" s="8"/>
      <c r="FDY31" s="14"/>
      <c r="FDZ31" s="13"/>
      <c r="FEA31" s="15"/>
      <c r="FEB31" s="9"/>
      <c r="FEC31" s="8"/>
      <c r="FED31" s="9"/>
      <c r="FEE31" s="12"/>
      <c r="FEF31" s="16"/>
      <c r="FEG31" s="7"/>
      <c r="FEH31" s="7"/>
      <c r="FEI31" s="13"/>
      <c r="FEJ31" s="8"/>
      <c r="FEK31" s="9"/>
      <c r="FEL31" s="10"/>
      <c r="FEM31" s="9"/>
      <c r="FEN31" s="9"/>
      <c r="FEO31" s="11"/>
      <c r="FEP31" s="12"/>
      <c r="FEQ31" s="13"/>
      <c r="FER31" s="13"/>
      <c r="FES31" s="8"/>
      <c r="FET31" s="14"/>
      <c r="FEU31" s="13"/>
      <c r="FEV31" s="15"/>
      <c r="FEW31" s="9"/>
      <c r="FEX31" s="8"/>
      <c r="FEY31" s="9"/>
      <c r="FEZ31" s="12"/>
      <c r="FFA31" s="16"/>
      <c r="FFB31" s="7"/>
      <c r="FFC31" s="7"/>
      <c r="FFD31" s="13"/>
      <c r="FFE31" s="8"/>
      <c r="FFF31" s="9"/>
      <c r="FFG31" s="10"/>
      <c r="FFH31" s="9"/>
      <c r="FFI31" s="9"/>
      <c r="FFJ31" s="11"/>
      <c r="FFK31" s="12"/>
      <c r="FFL31" s="13"/>
      <c r="FFM31" s="13"/>
      <c r="FFN31" s="8"/>
      <c r="FFO31" s="14"/>
      <c r="FFP31" s="13"/>
      <c r="FFQ31" s="15"/>
      <c r="FFR31" s="9"/>
      <c r="FFS31" s="8"/>
      <c r="FFT31" s="9"/>
      <c r="FFU31" s="12"/>
      <c r="FFV31" s="16"/>
      <c r="FFW31" s="7"/>
      <c r="FFX31" s="7"/>
      <c r="FFY31" s="13"/>
      <c r="FFZ31" s="8"/>
      <c r="FGA31" s="9"/>
      <c r="FGB31" s="10"/>
      <c r="FGC31" s="9"/>
      <c r="FGD31" s="9"/>
      <c r="FGE31" s="11"/>
      <c r="FGF31" s="12"/>
      <c r="FGG31" s="13"/>
      <c r="FGH31" s="13"/>
      <c r="FGI31" s="8"/>
      <c r="FGJ31" s="14"/>
      <c r="FGK31" s="13"/>
      <c r="FGL31" s="15"/>
      <c r="FGM31" s="9"/>
      <c r="FGN31" s="8"/>
      <c r="FGO31" s="9"/>
      <c r="FGP31" s="12"/>
      <c r="FGQ31" s="16"/>
      <c r="FGR31" s="7"/>
      <c r="FGS31" s="7"/>
      <c r="FGT31" s="13"/>
      <c r="FGU31" s="8"/>
      <c r="FGV31" s="9"/>
      <c r="FGW31" s="10"/>
      <c r="FGX31" s="9"/>
      <c r="FGY31" s="9"/>
      <c r="FGZ31" s="11"/>
      <c r="FHA31" s="12"/>
      <c r="FHB31" s="13"/>
      <c r="FHC31" s="13"/>
      <c r="FHD31" s="8"/>
      <c r="FHE31" s="14"/>
      <c r="FHF31" s="13"/>
      <c r="FHG31" s="15"/>
      <c r="FHH31" s="9"/>
      <c r="FHI31" s="8"/>
      <c r="FHJ31" s="9"/>
      <c r="FHK31" s="12"/>
      <c r="FHL31" s="16"/>
      <c r="FHM31" s="7"/>
      <c r="FHN31" s="7"/>
      <c r="FHO31" s="13"/>
      <c r="FHP31" s="8"/>
      <c r="FHQ31" s="9"/>
      <c r="FHR31" s="10"/>
      <c r="FHS31" s="9"/>
      <c r="FHT31" s="9"/>
      <c r="FHU31" s="11"/>
      <c r="FHV31" s="12"/>
      <c r="FHW31" s="13"/>
      <c r="FHX31" s="13"/>
      <c r="FHY31" s="8"/>
      <c r="FHZ31" s="14"/>
      <c r="FIA31" s="13"/>
      <c r="FIB31" s="15"/>
      <c r="FIC31" s="9"/>
      <c r="FID31" s="8"/>
      <c r="FIE31" s="9"/>
      <c r="FIF31" s="12"/>
      <c r="FIG31" s="16"/>
      <c r="FIH31" s="7"/>
      <c r="FII31" s="7"/>
      <c r="FIJ31" s="13"/>
      <c r="FIK31" s="8"/>
      <c r="FIL31" s="9"/>
      <c r="FIM31" s="10"/>
      <c r="FIN31" s="9"/>
      <c r="FIO31" s="9"/>
      <c r="FIP31" s="11"/>
      <c r="FIQ31" s="12"/>
      <c r="FIR31" s="13"/>
      <c r="FIS31" s="13"/>
      <c r="FIT31" s="8"/>
      <c r="FIU31" s="14"/>
      <c r="FIV31" s="13"/>
      <c r="FIW31" s="15"/>
      <c r="FIX31" s="9"/>
      <c r="FIY31" s="8"/>
      <c r="FIZ31" s="9"/>
      <c r="FJA31" s="12"/>
      <c r="FJB31" s="16"/>
      <c r="FJC31" s="7"/>
      <c r="FJD31" s="7"/>
      <c r="FJE31" s="13"/>
      <c r="FJF31" s="8"/>
      <c r="FJG31" s="9"/>
      <c r="FJH31" s="10"/>
      <c r="FJI31" s="9"/>
      <c r="FJJ31" s="9"/>
      <c r="FJK31" s="11"/>
      <c r="FJL31" s="12"/>
      <c r="FJM31" s="13"/>
      <c r="FJN31" s="13"/>
      <c r="FJO31" s="8"/>
      <c r="FJP31" s="14"/>
      <c r="FJQ31" s="13"/>
      <c r="FJR31" s="15"/>
      <c r="FJS31" s="9"/>
      <c r="FJT31" s="8"/>
      <c r="FJU31" s="9"/>
      <c r="FJV31" s="12"/>
      <c r="FJW31" s="16"/>
      <c r="FJX31" s="7"/>
      <c r="FJY31" s="7"/>
      <c r="FJZ31" s="13"/>
      <c r="FKA31" s="8"/>
      <c r="FKB31" s="9"/>
      <c r="FKC31" s="10"/>
      <c r="FKD31" s="9"/>
      <c r="FKE31" s="9"/>
      <c r="FKF31" s="11"/>
      <c r="FKG31" s="12"/>
      <c r="FKH31" s="13"/>
      <c r="FKI31" s="13"/>
      <c r="FKJ31" s="8"/>
      <c r="FKK31" s="14"/>
      <c r="FKL31" s="13"/>
      <c r="FKM31" s="15"/>
      <c r="FKN31" s="9"/>
      <c r="FKO31" s="8"/>
      <c r="FKP31" s="9"/>
      <c r="FKQ31" s="12"/>
      <c r="FKR31" s="16"/>
      <c r="FKS31" s="7"/>
      <c r="FKT31" s="7"/>
      <c r="FKU31" s="13"/>
      <c r="FKV31" s="8"/>
      <c r="FKW31" s="9"/>
      <c r="FKX31" s="10"/>
      <c r="FKY31" s="9"/>
      <c r="FKZ31" s="9"/>
      <c r="FLA31" s="11"/>
      <c r="FLB31" s="12"/>
      <c r="FLC31" s="13"/>
      <c r="FLD31" s="13"/>
      <c r="FLE31" s="8"/>
      <c r="FLF31" s="14"/>
      <c r="FLG31" s="13"/>
      <c r="FLH31" s="15"/>
      <c r="FLI31" s="9"/>
      <c r="FLJ31" s="8"/>
      <c r="FLK31" s="9"/>
      <c r="FLL31" s="12"/>
      <c r="FLM31" s="16"/>
      <c r="FLN31" s="7"/>
      <c r="FLO31" s="7"/>
      <c r="FLP31" s="13"/>
      <c r="FLQ31" s="8"/>
      <c r="FLR31" s="9"/>
      <c r="FLS31" s="10"/>
      <c r="FLT31" s="9"/>
      <c r="FLU31" s="9"/>
      <c r="FLV31" s="11"/>
      <c r="FLW31" s="12"/>
      <c r="FLX31" s="13"/>
      <c r="FLY31" s="13"/>
      <c r="FLZ31" s="8"/>
      <c r="FMA31" s="14"/>
      <c r="FMB31" s="13"/>
      <c r="FMC31" s="15"/>
      <c r="FMD31" s="9"/>
      <c r="FME31" s="8"/>
      <c r="FMF31" s="9"/>
      <c r="FMG31" s="12"/>
      <c r="FMH31" s="16"/>
      <c r="FMI31" s="7"/>
      <c r="FMJ31" s="7"/>
      <c r="FMK31" s="13"/>
      <c r="FML31" s="8"/>
      <c r="FMM31" s="9"/>
      <c r="FMN31" s="10"/>
      <c r="FMO31" s="9"/>
      <c r="FMP31" s="9"/>
      <c r="FMQ31" s="11"/>
      <c r="FMR31" s="12"/>
      <c r="FMS31" s="13"/>
      <c r="FMT31" s="13"/>
      <c r="FMU31" s="8"/>
      <c r="FMV31" s="14"/>
      <c r="FMW31" s="13"/>
      <c r="FMX31" s="15"/>
      <c r="FMY31" s="9"/>
      <c r="FMZ31" s="8"/>
      <c r="FNA31" s="9"/>
      <c r="FNB31" s="12"/>
      <c r="FNC31" s="16"/>
      <c r="FND31" s="7"/>
      <c r="FNE31" s="7"/>
      <c r="FNF31" s="13"/>
      <c r="FNG31" s="8"/>
      <c r="FNH31" s="9"/>
      <c r="FNI31" s="10"/>
      <c r="FNJ31" s="9"/>
      <c r="FNK31" s="9"/>
      <c r="FNL31" s="11"/>
      <c r="FNM31" s="12"/>
      <c r="FNN31" s="13"/>
      <c r="FNO31" s="13"/>
      <c r="FNP31" s="8"/>
      <c r="FNQ31" s="14"/>
      <c r="FNR31" s="13"/>
      <c r="FNS31" s="15"/>
      <c r="FNT31" s="9"/>
      <c r="FNU31" s="8"/>
      <c r="FNV31" s="9"/>
      <c r="FNW31" s="12"/>
      <c r="FNX31" s="16"/>
      <c r="FNY31" s="7"/>
      <c r="FNZ31" s="7"/>
      <c r="FOA31" s="13"/>
      <c r="FOB31" s="8"/>
      <c r="FOC31" s="9"/>
      <c r="FOD31" s="10"/>
      <c r="FOE31" s="9"/>
      <c r="FOF31" s="9"/>
      <c r="FOG31" s="11"/>
      <c r="FOH31" s="12"/>
      <c r="FOI31" s="13"/>
      <c r="FOJ31" s="13"/>
      <c r="FOK31" s="8"/>
      <c r="FOL31" s="14"/>
      <c r="FOM31" s="13"/>
      <c r="FON31" s="15"/>
      <c r="FOO31" s="9"/>
      <c r="FOP31" s="8"/>
      <c r="FOQ31" s="9"/>
      <c r="FOR31" s="12"/>
      <c r="FOS31" s="16"/>
      <c r="FOT31" s="7"/>
      <c r="FOU31" s="7"/>
      <c r="FOV31" s="13"/>
      <c r="FOW31" s="8"/>
      <c r="FOX31" s="9"/>
      <c r="FOY31" s="10"/>
      <c r="FOZ31" s="9"/>
      <c r="FPA31" s="9"/>
      <c r="FPB31" s="11"/>
      <c r="FPC31" s="12"/>
      <c r="FPD31" s="13"/>
      <c r="FPE31" s="13"/>
      <c r="FPF31" s="8"/>
      <c r="FPG31" s="14"/>
      <c r="FPH31" s="13"/>
      <c r="FPI31" s="15"/>
      <c r="FPJ31" s="9"/>
      <c r="FPK31" s="8"/>
      <c r="FPL31" s="9"/>
      <c r="FPM31" s="12"/>
      <c r="FPN31" s="16"/>
      <c r="FPO31" s="7"/>
      <c r="FPP31" s="7"/>
      <c r="FPQ31" s="13"/>
      <c r="FPR31" s="8"/>
      <c r="FPS31" s="9"/>
      <c r="FPT31" s="10"/>
      <c r="FPU31" s="9"/>
      <c r="FPV31" s="9"/>
      <c r="FPW31" s="11"/>
      <c r="FPX31" s="12"/>
      <c r="FPY31" s="13"/>
      <c r="FPZ31" s="13"/>
      <c r="FQA31" s="8"/>
      <c r="FQB31" s="14"/>
      <c r="FQC31" s="13"/>
      <c r="FQD31" s="15"/>
      <c r="FQE31" s="9"/>
      <c r="FQF31" s="8"/>
      <c r="FQG31" s="9"/>
      <c r="FQH31" s="12"/>
      <c r="FQI31" s="16"/>
      <c r="FQJ31" s="7"/>
      <c r="FQK31" s="7"/>
      <c r="FQL31" s="13"/>
      <c r="FQM31" s="8"/>
      <c r="FQN31" s="9"/>
      <c r="FQO31" s="10"/>
      <c r="FQP31" s="9"/>
      <c r="FQQ31" s="9"/>
      <c r="FQR31" s="11"/>
      <c r="FQS31" s="12"/>
      <c r="FQT31" s="13"/>
      <c r="FQU31" s="13"/>
      <c r="FQV31" s="8"/>
      <c r="FQW31" s="14"/>
      <c r="FQX31" s="13"/>
      <c r="FQY31" s="15"/>
      <c r="FQZ31" s="9"/>
      <c r="FRA31" s="8"/>
      <c r="FRB31" s="9"/>
      <c r="FRC31" s="12"/>
      <c r="FRD31" s="16"/>
      <c r="FRE31" s="7"/>
      <c r="FRF31" s="7"/>
      <c r="FRG31" s="13"/>
      <c r="FRH31" s="8"/>
      <c r="FRI31" s="9"/>
      <c r="FRJ31" s="10"/>
      <c r="FRK31" s="9"/>
      <c r="FRL31" s="9"/>
      <c r="FRM31" s="11"/>
      <c r="FRN31" s="12"/>
      <c r="FRO31" s="13"/>
      <c r="FRP31" s="13"/>
      <c r="FRQ31" s="8"/>
      <c r="FRR31" s="14"/>
      <c r="FRS31" s="13"/>
      <c r="FRT31" s="15"/>
      <c r="FRU31" s="9"/>
      <c r="FRV31" s="8"/>
      <c r="FRW31" s="9"/>
      <c r="FRX31" s="12"/>
      <c r="FRY31" s="16"/>
      <c r="FRZ31" s="7"/>
      <c r="FSA31" s="7"/>
      <c r="FSB31" s="13"/>
      <c r="FSC31" s="8"/>
      <c r="FSD31" s="9"/>
      <c r="FSE31" s="10"/>
      <c r="FSF31" s="9"/>
      <c r="FSG31" s="9"/>
      <c r="FSH31" s="11"/>
      <c r="FSI31" s="12"/>
      <c r="FSJ31" s="13"/>
      <c r="FSK31" s="13"/>
      <c r="FSL31" s="8"/>
      <c r="FSM31" s="14"/>
      <c r="FSN31" s="13"/>
      <c r="FSO31" s="15"/>
      <c r="FSP31" s="9"/>
      <c r="FSQ31" s="8"/>
      <c r="FSR31" s="9"/>
      <c r="FSS31" s="12"/>
      <c r="FST31" s="16"/>
      <c r="FSU31" s="7"/>
      <c r="FSV31" s="7"/>
      <c r="FSW31" s="13"/>
      <c r="FSX31" s="8"/>
      <c r="FSY31" s="9"/>
      <c r="FSZ31" s="10"/>
      <c r="FTA31" s="9"/>
      <c r="FTB31" s="9"/>
      <c r="FTC31" s="11"/>
      <c r="FTD31" s="12"/>
      <c r="FTE31" s="13"/>
      <c r="FTF31" s="13"/>
      <c r="FTG31" s="8"/>
      <c r="FTH31" s="14"/>
      <c r="FTI31" s="13"/>
      <c r="FTJ31" s="15"/>
      <c r="FTK31" s="9"/>
      <c r="FTL31" s="8"/>
      <c r="FTM31" s="9"/>
      <c r="FTN31" s="12"/>
      <c r="FTO31" s="16"/>
      <c r="FTP31" s="7"/>
      <c r="FTQ31" s="7"/>
      <c r="FTR31" s="13"/>
      <c r="FTS31" s="8"/>
      <c r="FTT31" s="9"/>
      <c r="FTU31" s="10"/>
      <c r="FTV31" s="9"/>
      <c r="FTW31" s="9"/>
      <c r="FTX31" s="11"/>
      <c r="FTY31" s="12"/>
      <c r="FTZ31" s="13"/>
      <c r="FUA31" s="13"/>
      <c r="FUB31" s="8"/>
      <c r="FUC31" s="14"/>
      <c r="FUD31" s="13"/>
      <c r="FUE31" s="15"/>
      <c r="FUF31" s="9"/>
      <c r="FUG31" s="8"/>
      <c r="FUH31" s="9"/>
      <c r="FUI31" s="12"/>
      <c r="FUJ31" s="16"/>
      <c r="FUK31" s="7"/>
      <c r="FUL31" s="7"/>
      <c r="FUM31" s="13"/>
      <c r="FUN31" s="8"/>
      <c r="FUO31" s="9"/>
      <c r="FUP31" s="10"/>
      <c r="FUQ31" s="9"/>
      <c r="FUR31" s="9"/>
      <c r="FUS31" s="11"/>
      <c r="FUT31" s="12"/>
      <c r="FUU31" s="13"/>
      <c r="FUV31" s="13"/>
      <c r="FUW31" s="8"/>
      <c r="FUX31" s="14"/>
      <c r="FUY31" s="13"/>
      <c r="FUZ31" s="15"/>
      <c r="FVA31" s="9"/>
      <c r="FVB31" s="8"/>
      <c r="FVC31" s="9"/>
      <c r="FVD31" s="12"/>
      <c r="FVE31" s="16"/>
      <c r="FVF31" s="7"/>
      <c r="FVG31" s="7"/>
      <c r="FVH31" s="13"/>
      <c r="FVI31" s="8"/>
      <c r="FVJ31" s="9"/>
      <c r="FVK31" s="10"/>
      <c r="FVL31" s="9"/>
      <c r="FVM31" s="9"/>
      <c r="FVN31" s="11"/>
      <c r="FVO31" s="12"/>
      <c r="FVP31" s="13"/>
      <c r="FVQ31" s="13"/>
      <c r="FVR31" s="8"/>
      <c r="FVS31" s="14"/>
      <c r="FVT31" s="13"/>
      <c r="FVU31" s="15"/>
      <c r="FVV31" s="9"/>
      <c r="FVW31" s="8"/>
      <c r="FVX31" s="9"/>
      <c r="FVY31" s="12"/>
      <c r="FVZ31" s="16"/>
      <c r="FWA31" s="7"/>
      <c r="FWB31" s="7"/>
      <c r="FWC31" s="13"/>
      <c r="FWD31" s="8"/>
      <c r="FWE31" s="9"/>
      <c r="FWF31" s="10"/>
      <c r="FWG31" s="9"/>
      <c r="FWH31" s="9"/>
      <c r="FWI31" s="11"/>
      <c r="FWJ31" s="12"/>
      <c r="FWK31" s="13"/>
      <c r="FWL31" s="13"/>
      <c r="FWM31" s="8"/>
      <c r="FWN31" s="14"/>
      <c r="FWO31" s="13"/>
      <c r="FWP31" s="15"/>
      <c r="FWQ31" s="9"/>
      <c r="FWR31" s="8"/>
      <c r="FWS31" s="9"/>
      <c r="FWT31" s="12"/>
      <c r="FWU31" s="16"/>
      <c r="FWV31" s="7"/>
      <c r="FWW31" s="7"/>
      <c r="FWX31" s="13"/>
      <c r="FWY31" s="8"/>
      <c r="FWZ31" s="9"/>
      <c r="FXA31" s="10"/>
      <c r="FXB31" s="9"/>
      <c r="FXC31" s="9"/>
      <c r="FXD31" s="11"/>
      <c r="FXE31" s="12"/>
      <c r="FXF31" s="13"/>
      <c r="FXG31" s="13"/>
      <c r="FXH31" s="8"/>
      <c r="FXI31" s="14"/>
      <c r="FXJ31" s="13"/>
      <c r="FXK31" s="15"/>
      <c r="FXL31" s="9"/>
      <c r="FXM31" s="8"/>
      <c r="FXN31" s="9"/>
      <c r="FXO31" s="12"/>
      <c r="FXP31" s="16"/>
      <c r="FXQ31" s="7"/>
      <c r="FXR31" s="7"/>
      <c r="FXS31" s="13"/>
      <c r="FXT31" s="8"/>
      <c r="FXU31" s="9"/>
      <c r="FXV31" s="10"/>
      <c r="FXW31" s="9"/>
      <c r="FXX31" s="9"/>
      <c r="FXY31" s="11"/>
      <c r="FXZ31" s="12"/>
      <c r="FYA31" s="13"/>
      <c r="FYB31" s="13"/>
      <c r="FYC31" s="8"/>
      <c r="FYD31" s="14"/>
      <c r="FYE31" s="13"/>
      <c r="FYF31" s="15"/>
      <c r="FYG31" s="9"/>
      <c r="FYH31" s="8"/>
      <c r="FYI31" s="9"/>
      <c r="FYJ31" s="12"/>
      <c r="FYK31" s="16"/>
      <c r="FYL31" s="7"/>
      <c r="FYM31" s="7"/>
      <c r="FYN31" s="13"/>
      <c r="FYO31" s="8"/>
      <c r="FYP31" s="9"/>
      <c r="FYQ31" s="10"/>
      <c r="FYR31" s="9"/>
      <c r="FYS31" s="9"/>
      <c r="FYT31" s="11"/>
      <c r="FYU31" s="12"/>
      <c r="FYV31" s="13"/>
      <c r="FYW31" s="13"/>
      <c r="FYX31" s="8"/>
      <c r="FYY31" s="14"/>
      <c r="FYZ31" s="13"/>
      <c r="FZA31" s="15"/>
      <c r="FZB31" s="9"/>
      <c r="FZC31" s="8"/>
      <c r="FZD31" s="9"/>
      <c r="FZE31" s="12"/>
      <c r="FZF31" s="16"/>
      <c r="FZG31" s="7"/>
      <c r="FZH31" s="7"/>
      <c r="FZI31" s="13"/>
      <c r="FZJ31" s="8"/>
      <c r="FZK31" s="9"/>
      <c r="FZL31" s="10"/>
      <c r="FZM31" s="9"/>
      <c r="FZN31" s="9"/>
      <c r="FZO31" s="11"/>
      <c r="FZP31" s="12"/>
      <c r="FZQ31" s="13"/>
      <c r="FZR31" s="13"/>
      <c r="FZS31" s="8"/>
      <c r="FZT31" s="14"/>
      <c r="FZU31" s="13"/>
      <c r="FZV31" s="15"/>
      <c r="FZW31" s="9"/>
      <c r="FZX31" s="8"/>
      <c r="FZY31" s="9"/>
      <c r="FZZ31" s="12"/>
      <c r="GAA31" s="16"/>
      <c r="GAB31" s="7"/>
      <c r="GAC31" s="7"/>
      <c r="GAD31" s="13"/>
      <c r="GAE31" s="8"/>
      <c r="GAF31" s="9"/>
      <c r="GAG31" s="10"/>
      <c r="GAH31" s="9"/>
      <c r="GAI31" s="9"/>
      <c r="GAJ31" s="11"/>
      <c r="GAK31" s="12"/>
      <c r="GAL31" s="13"/>
      <c r="GAM31" s="13"/>
      <c r="GAN31" s="8"/>
      <c r="GAO31" s="14"/>
      <c r="GAP31" s="13"/>
      <c r="GAQ31" s="15"/>
      <c r="GAR31" s="9"/>
      <c r="GAS31" s="8"/>
      <c r="GAT31" s="9"/>
      <c r="GAU31" s="12"/>
      <c r="GAV31" s="16"/>
      <c r="GAW31" s="7"/>
      <c r="GAX31" s="7"/>
      <c r="GAY31" s="13"/>
      <c r="GAZ31" s="8"/>
      <c r="GBA31" s="9"/>
      <c r="GBB31" s="10"/>
      <c r="GBC31" s="9"/>
      <c r="GBD31" s="9"/>
      <c r="GBE31" s="11"/>
      <c r="GBF31" s="12"/>
      <c r="GBG31" s="13"/>
      <c r="GBH31" s="13"/>
      <c r="GBI31" s="8"/>
      <c r="GBJ31" s="14"/>
      <c r="GBK31" s="13"/>
      <c r="GBL31" s="15"/>
      <c r="GBM31" s="9"/>
      <c r="GBN31" s="8"/>
      <c r="GBO31" s="9"/>
      <c r="GBP31" s="12"/>
      <c r="GBQ31" s="16"/>
      <c r="GBR31" s="7"/>
      <c r="GBS31" s="7"/>
      <c r="GBT31" s="13"/>
      <c r="GBU31" s="8"/>
      <c r="GBV31" s="9"/>
      <c r="GBW31" s="10"/>
      <c r="GBX31" s="9"/>
      <c r="GBY31" s="9"/>
      <c r="GBZ31" s="11"/>
      <c r="GCA31" s="12"/>
      <c r="GCB31" s="13"/>
      <c r="GCC31" s="13"/>
      <c r="GCD31" s="8"/>
      <c r="GCE31" s="14"/>
      <c r="GCF31" s="13"/>
      <c r="GCG31" s="15"/>
      <c r="GCH31" s="9"/>
      <c r="GCI31" s="8"/>
      <c r="GCJ31" s="9"/>
      <c r="GCK31" s="12"/>
      <c r="GCL31" s="16"/>
      <c r="GCM31" s="7"/>
      <c r="GCN31" s="7"/>
      <c r="GCO31" s="13"/>
      <c r="GCP31" s="8"/>
      <c r="GCQ31" s="9"/>
      <c r="GCR31" s="10"/>
      <c r="GCS31" s="9"/>
      <c r="GCT31" s="9"/>
      <c r="GCU31" s="11"/>
      <c r="GCV31" s="12"/>
      <c r="GCW31" s="13"/>
      <c r="GCX31" s="13"/>
      <c r="GCY31" s="8"/>
      <c r="GCZ31" s="14"/>
      <c r="GDA31" s="13"/>
      <c r="GDB31" s="15"/>
      <c r="GDC31" s="9"/>
      <c r="GDD31" s="8"/>
      <c r="GDE31" s="9"/>
      <c r="GDF31" s="12"/>
      <c r="GDG31" s="16"/>
      <c r="GDH31" s="7"/>
      <c r="GDI31" s="7"/>
      <c r="GDJ31" s="13"/>
      <c r="GDK31" s="8"/>
      <c r="GDL31" s="9"/>
      <c r="GDM31" s="10"/>
      <c r="GDN31" s="9"/>
      <c r="GDO31" s="9"/>
      <c r="GDP31" s="11"/>
      <c r="GDQ31" s="12"/>
      <c r="GDR31" s="13"/>
      <c r="GDS31" s="13"/>
      <c r="GDT31" s="8"/>
      <c r="GDU31" s="14"/>
      <c r="GDV31" s="13"/>
      <c r="GDW31" s="15"/>
      <c r="GDX31" s="9"/>
      <c r="GDY31" s="8"/>
      <c r="GDZ31" s="9"/>
      <c r="GEA31" s="12"/>
      <c r="GEB31" s="16"/>
      <c r="GEC31" s="7"/>
      <c r="GED31" s="7"/>
      <c r="GEE31" s="13"/>
      <c r="GEF31" s="8"/>
      <c r="GEG31" s="9"/>
      <c r="GEH31" s="10"/>
      <c r="GEI31" s="9"/>
      <c r="GEJ31" s="9"/>
      <c r="GEK31" s="11"/>
      <c r="GEL31" s="12"/>
      <c r="GEM31" s="13"/>
      <c r="GEN31" s="13"/>
      <c r="GEO31" s="8"/>
      <c r="GEP31" s="14"/>
      <c r="GEQ31" s="13"/>
      <c r="GER31" s="15"/>
      <c r="GES31" s="9"/>
      <c r="GET31" s="8"/>
      <c r="GEU31" s="9"/>
      <c r="GEV31" s="12"/>
      <c r="GEW31" s="16"/>
      <c r="GEX31" s="7"/>
      <c r="GEY31" s="7"/>
      <c r="GEZ31" s="13"/>
      <c r="GFA31" s="8"/>
      <c r="GFB31" s="9"/>
      <c r="GFC31" s="10"/>
      <c r="GFD31" s="9"/>
      <c r="GFE31" s="9"/>
      <c r="GFF31" s="11"/>
      <c r="GFG31" s="12"/>
      <c r="GFH31" s="13"/>
      <c r="GFI31" s="13"/>
      <c r="GFJ31" s="8"/>
      <c r="GFK31" s="14"/>
      <c r="GFL31" s="13"/>
      <c r="GFM31" s="15"/>
      <c r="GFN31" s="9"/>
      <c r="GFO31" s="8"/>
      <c r="GFP31" s="9"/>
      <c r="GFQ31" s="12"/>
      <c r="GFR31" s="16"/>
      <c r="GFS31" s="7"/>
      <c r="GFT31" s="7"/>
      <c r="GFU31" s="13"/>
      <c r="GFV31" s="8"/>
      <c r="GFW31" s="9"/>
      <c r="GFX31" s="10"/>
      <c r="GFY31" s="9"/>
      <c r="GFZ31" s="9"/>
      <c r="GGA31" s="11"/>
      <c r="GGB31" s="12"/>
      <c r="GGC31" s="13"/>
      <c r="GGD31" s="13"/>
      <c r="GGE31" s="8"/>
      <c r="GGF31" s="14"/>
      <c r="GGG31" s="13"/>
      <c r="GGH31" s="15"/>
      <c r="GGI31" s="9"/>
      <c r="GGJ31" s="8"/>
      <c r="GGK31" s="9"/>
      <c r="GGL31" s="12"/>
      <c r="GGM31" s="16"/>
      <c r="GGN31" s="7"/>
      <c r="GGO31" s="7"/>
      <c r="GGP31" s="13"/>
      <c r="GGQ31" s="8"/>
      <c r="GGR31" s="9"/>
      <c r="GGS31" s="10"/>
      <c r="GGT31" s="9"/>
      <c r="GGU31" s="9"/>
      <c r="GGV31" s="11"/>
      <c r="GGW31" s="12"/>
      <c r="GGX31" s="13"/>
      <c r="GGY31" s="13"/>
      <c r="GGZ31" s="8"/>
      <c r="GHA31" s="14"/>
      <c r="GHB31" s="13"/>
      <c r="GHC31" s="15"/>
      <c r="GHD31" s="9"/>
      <c r="GHE31" s="8"/>
      <c r="GHF31" s="9"/>
      <c r="GHG31" s="12"/>
      <c r="GHH31" s="16"/>
      <c r="GHI31" s="7"/>
      <c r="GHJ31" s="7"/>
      <c r="GHK31" s="13"/>
      <c r="GHL31" s="8"/>
      <c r="GHM31" s="9"/>
      <c r="GHN31" s="10"/>
      <c r="GHO31" s="9"/>
      <c r="GHP31" s="9"/>
      <c r="GHQ31" s="11"/>
      <c r="GHR31" s="12"/>
      <c r="GHS31" s="13"/>
      <c r="GHT31" s="13"/>
      <c r="GHU31" s="8"/>
      <c r="GHV31" s="14"/>
      <c r="GHW31" s="13"/>
      <c r="GHX31" s="15"/>
      <c r="GHY31" s="9"/>
      <c r="GHZ31" s="8"/>
      <c r="GIA31" s="9"/>
      <c r="GIB31" s="12"/>
      <c r="GIC31" s="16"/>
      <c r="GID31" s="7"/>
      <c r="GIE31" s="7"/>
      <c r="GIF31" s="13"/>
      <c r="GIG31" s="8"/>
      <c r="GIH31" s="9"/>
      <c r="GII31" s="10"/>
      <c r="GIJ31" s="9"/>
      <c r="GIK31" s="9"/>
      <c r="GIL31" s="11"/>
      <c r="GIM31" s="12"/>
      <c r="GIN31" s="13"/>
      <c r="GIO31" s="13"/>
      <c r="GIP31" s="8"/>
      <c r="GIQ31" s="14"/>
      <c r="GIR31" s="13"/>
      <c r="GIS31" s="15"/>
      <c r="GIT31" s="9"/>
      <c r="GIU31" s="8"/>
      <c r="GIV31" s="9"/>
      <c r="GIW31" s="12"/>
      <c r="GIX31" s="16"/>
      <c r="GIY31" s="7"/>
      <c r="GIZ31" s="7"/>
      <c r="GJA31" s="13"/>
      <c r="GJB31" s="8"/>
      <c r="GJC31" s="9"/>
      <c r="GJD31" s="10"/>
      <c r="GJE31" s="9"/>
      <c r="GJF31" s="9"/>
      <c r="GJG31" s="11"/>
      <c r="GJH31" s="12"/>
      <c r="GJI31" s="13"/>
      <c r="GJJ31" s="13"/>
      <c r="GJK31" s="8"/>
      <c r="GJL31" s="14"/>
      <c r="GJM31" s="13"/>
      <c r="GJN31" s="15"/>
      <c r="GJO31" s="9"/>
      <c r="GJP31" s="8"/>
      <c r="GJQ31" s="9"/>
      <c r="GJR31" s="12"/>
      <c r="GJS31" s="16"/>
      <c r="GJT31" s="7"/>
      <c r="GJU31" s="7"/>
      <c r="GJV31" s="13"/>
      <c r="GJW31" s="8"/>
      <c r="GJX31" s="9"/>
      <c r="GJY31" s="10"/>
      <c r="GJZ31" s="9"/>
      <c r="GKA31" s="9"/>
      <c r="GKB31" s="11"/>
      <c r="GKC31" s="12"/>
      <c r="GKD31" s="13"/>
      <c r="GKE31" s="13"/>
      <c r="GKF31" s="8"/>
      <c r="GKG31" s="14"/>
      <c r="GKH31" s="13"/>
      <c r="GKI31" s="15"/>
      <c r="GKJ31" s="9"/>
      <c r="GKK31" s="8"/>
      <c r="GKL31" s="9"/>
      <c r="GKM31" s="12"/>
      <c r="GKN31" s="16"/>
      <c r="GKO31" s="7"/>
      <c r="GKP31" s="7"/>
      <c r="GKQ31" s="13"/>
      <c r="GKR31" s="8"/>
      <c r="GKS31" s="9"/>
      <c r="GKT31" s="10"/>
      <c r="GKU31" s="9"/>
      <c r="GKV31" s="9"/>
      <c r="GKW31" s="11"/>
      <c r="GKX31" s="12"/>
      <c r="GKY31" s="13"/>
      <c r="GKZ31" s="13"/>
      <c r="GLA31" s="8"/>
      <c r="GLB31" s="14"/>
      <c r="GLC31" s="13"/>
      <c r="GLD31" s="15"/>
      <c r="GLE31" s="9"/>
      <c r="GLF31" s="8"/>
      <c r="GLG31" s="9"/>
      <c r="GLH31" s="12"/>
      <c r="GLI31" s="16"/>
      <c r="GLJ31" s="7"/>
      <c r="GLK31" s="7"/>
      <c r="GLL31" s="13"/>
      <c r="GLM31" s="8"/>
      <c r="GLN31" s="9"/>
      <c r="GLO31" s="10"/>
      <c r="GLP31" s="9"/>
      <c r="GLQ31" s="9"/>
      <c r="GLR31" s="11"/>
      <c r="GLS31" s="12"/>
      <c r="GLT31" s="13"/>
      <c r="GLU31" s="13"/>
      <c r="GLV31" s="8"/>
      <c r="GLW31" s="14"/>
      <c r="GLX31" s="13"/>
      <c r="GLY31" s="15"/>
      <c r="GLZ31" s="9"/>
      <c r="GMA31" s="8"/>
      <c r="GMB31" s="9"/>
      <c r="GMC31" s="12"/>
      <c r="GMD31" s="16"/>
      <c r="GME31" s="7"/>
      <c r="GMF31" s="7"/>
      <c r="GMG31" s="13"/>
      <c r="GMH31" s="8"/>
      <c r="GMI31" s="9"/>
      <c r="GMJ31" s="10"/>
      <c r="GMK31" s="9"/>
      <c r="GML31" s="9"/>
      <c r="GMM31" s="11"/>
      <c r="GMN31" s="12"/>
      <c r="GMO31" s="13"/>
      <c r="GMP31" s="13"/>
      <c r="GMQ31" s="8"/>
      <c r="GMR31" s="14"/>
      <c r="GMS31" s="13"/>
      <c r="GMT31" s="15"/>
      <c r="GMU31" s="9"/>
      <c r="GMV31" s="8"/>
      <c r="GMW31" s="9"/>
      <c r="GMX31" s="12"/>
      <c r="GMY31" s="16"/>
      <c r="GMZ31" s="7"/>
      <c r="GNA31" s="7"/>
      <c r="GNB31" s="13"/>
      <c r="GNC31" s="8"/>
      <c r="GND31" s="9"/>
      <c r="GNE31" s="10"/>
      <c r="GNF31" s="9"/>
      <c r="GNG31" s="9"/>
      <c r="GNH31" s="11"/>
      <c r="GNI31" s="12"/>
      <c r="GNJ31" s="13"/>
      <c r="GNK31" s="13"/>
      <c r="GNL31" s="8"/>
      <c r="GNM31" s="14"/>
      <c r="GNN31" s="13"/>
      <c r="GNO31" s="15"/>
      <c r="GNP31" s="9"/>
      <c r="GNQ31" s="8"/>
      <c r="GNR31" s="9"/>
      <c r="GNS31" s="12"/>
      <c r="GNT31" s="16"/>
      <c r="GNU31" s="7"/>
      <c r="GNV31" s="7"/>
      <c r="GNW31" s="13"/>
      <c r="GNX31" s="8"/>
      <c r="GNY31" s="9"/>
      <c r="GNZ31" s="10"/>
      <c r="GOA31" s="9"/>
      <c r="GOB31" s="9"/>
      <c r="GOC31" s="11"/>
      <c r="GOD31" s="12"/>
      <c r="GOE31" s="13"/>
      <c r="GOF31" s="13"/>
      <c r="GOG31" s="8"/>
      <c r="GOH31" s="14"/>
      <c r="GOI31" s="13"/>
      <c r="GOJ31" s="15"/>
      <c r="GOK31" s="9"/>
      <c r="GOL31" s="8"/>
      <c r="GOM31" s="9"/>
      <c r="GON31" s="12"/>
      <c r="GOO31" s="16"/>
      <c r="GOP31" s="7"/>
      <c r="GOQ31" s="7"/>
      <c r="GOR31" s="13"/>
      <c r="GOS31" s="8"/>
      <c r="GOT31" s="9"/>
      <c r="GOU31" s="10"/>
      <c r="GOV31" s="9"/>
      <c r="GOW31" s="9"/>
      <c r="GOX31" s="11"/>
      <c r="GOY31" s="12"/>
      <c r="GOZ31" s="13"/>
      <c r="GPA31" s="13"/>
      <c r="GPB31" s="8"/>
      <c r="GPC31" s="14"/>
      <c r="GPD31" s="13"/>
      <c r="GPE31" s="15"/>
      <c r="GPF31" s="9"/>
      <c r="GPG31" s="8"/>
      <c r="GPH31" s="9"/>
      <c r="GPI31" s="12"/>
      <c r="GPJ31" s="16"/>
      <c r="GPK31" s="7"/>
      <c r="GPL31" s="7"/>
      <c r="GPM31" s="13"/>
      <c r="GPN31" s="8"/>
      <c r="GPO31" s="9"/>
      <c r="GPP31" s="10"/>
      <c r="GPQ31" s="9"/>
      <c r="GPR31" s="9"/>
      <c r="GPS31" s="11"/>
      <c r="GPT31" s="12"/>
      <c r="GPU31" s="13"/>
      <c r="GPV31" s="13"/>
      <c r="GPW31" s="8"/>
      <c r="GPX31" s="14"/>
      <c r="GPY31" s="13"/>
      <c r="GPZ31" s="15"/>
      <c r="GQA31" s="9"/>
      <c r="GQB31" s="8"/>
      <c r="GQC31" s="9"/>
      <c r="GQD31" s="12"/>
      <c r="GQE31" s="16"/>
      <c r="GQF31" s="7"/>
      <c r="GQG31" s="7"/>
      <c r="GQH31" s="13"/>
      <c r="GQI31" s="8"/>
      <c r="GQJ31" s="9"/>
      <c r="GQK31" s="10"/>
      <c r="GQL31" s="9"/>
      <c r="GQM31" s="9"/>
      <c r="GQN31" s="11"/>
      <c r="GQO31" s="12"/>
      <c r="GQP31" s="13"/>
      <c r="GQQ31" s="13"/>
      <c r="GQR31" s="8"/>
      <c r="GQS31" s="14"/>
      <c r="GQT31" s="13"/>
      <c r="GQU31" s="15"/>
      <c r="GQV31" s="9"/>
      <c r="GQW31" s="8"/>
      <c r="GQX31" s="9"/>
      <c r="GQY31" s="12"/>
      <c r="GQZ31" s="16"/>
      <c r="GRA31" s="7"/>
      <c r="GRB31" s="7"/>
      <c r="GRC31" s="13"/>
      <c r="GRD31" s="8"/>
      <c r="GRE31" s="9"/>
      <c r="GRF31" s="10"/>
      <c r="GRG31" s="9"/>
      <c r="GRH31" s="9"/>
      <c r="GRI31" s="11"/>
      <c r="GRJ31" s="12"/>
      <c r="GRK31" s="13"/>
      <c r="GRL31" s="13"/>
      <c r="GRM31" s="8"/>
      <c r="GRN31" s="14"/>
      <c r="GRO31" s="13"/>
      <c r="GRP31" s="15"/>
      <c r="GRQ31" s="9"/>
      <c r="GRR31" s="8"/>
      <c r="GRS31" s="9"/>
      <c r="GRT31" s="12"/>
      <c r="GRU31" s="16"/>
      <c r="GRV31" s="7"/>
      <c r="GRW31" s="7"/>
      <c r="GRX31" s="13"/>
      <c r="GRY31" s="8"/>
      <c r="GRZ31" s="9"/>
      <c r="GSA31" s="10"/>
      <c r="GSB31" s="9"/>
      <c r="GSC31" s="9"/>
      <c r="GSD31" s="11"/>
      <c r="GSE31" s="12"/>
      <c r="GSF31" s="13"/>
      <c r="GSG31" s="13"/>
      <c r="GSH31" s="8"/>
      <c r="GSI31" s="14"/>
      <c r="GSJ31" s="13"/>
      <c r="GSK31" s="15"/>
      <c r="GSL31" s="9"/>
      <c r="GSM31" s="8"/>
      <c r="GSN31" s="9"/>
      <c r="GSO31" s="12"/>
      <c r="GSP31" s="16"/>
      <c r="GSQ31" s="7"/>
      <c r="GSR31" s="7"/>
      <c r="GSS31" s="13"/>
      <c r="GST31" s="8"/>
      <c r="GSU31" s="9"/>
      <c r="GSV31" s="10"/>
      <c r="GSW31" s="9"/>
      <c r="GSX31" s="9"/>
      <c r="GSY31" s="11"/>
      <c r="GSZ31" s="12"/>
      <c r="GTA31" s="13"/>
      <c r="GTB31" s="13"/>
      <c r="GTC31" s="8"/>
      <c r="GTD31" s="14"/>
      <c r="GTE31" s="13"/>
      <c r="GTF31" s="15"/>
      <c r="GTG31" s="9"/>
      <c r="GTH31" s="8"/>
      <c r="GTI31" s="9"/>
      <c r="GTJ31" s="12"/>
      <c r="GTK31" s="16"/>
      <c r="GTL31" s="7"/>
      <c r="GTM31" s="7"/>
      <c r="GTN31" s="13"/>
      <c r="GTO31" s="8"/>
      <c r="GTP31" s="9"/>
      <c r="GTQ31" s="10"/>
      <c r="GTR31" s="9"/>
      <c r="GTS31" s="9"/>
      <c r="GTT31" s="11"/>
      <c r="GTU31" s="12"/>
      <c r="GTV31" s="13"/>
      <c r="GTW31" s="13"/>
      <c r="GTX31" s="8"/>
      <c r="GTY31" s="14"/>
      <c r="GTZ31" s="13"/>
      <c r="GUA31" s="15"/>
      <c r="GUB31" s="9"/>
      <c r="GUC31" s="8"/>
      <c r="GUD31" s="9"/>
      <c r="GUE31" s="12"/>
      <c r="GUF31" s="16"/>
      <c r="GUG31" s="7"/>
      <c r="GUH31" s="7"/>
      <c r="GUI31" s="13"/>
      <c r="GUJ31" s="8"/>
      <c r="GUK31" s="9"/>
      <c r="GUL31" s="10"/>
      <c r="GUM31" s="9"/>
      <c r="GUN31" s="9"/>
      <c r="GUO31" s="11"/>
      <c r="GUP31" s="12"/>
      <c r="GUQ31" s="13"/>
      <c r="GUR31" s="13"/>
      <c r="GUS31" s="8"/>
      <c r="GUT31" s="14"/>
      <c r="GUU31" s="13"/>
      <c r="GUV31" s="15"/>
      <c r="GUW31" s="9"/>
      <c r="GUX31" s="8"/>
      <c r="GUY31" s="9"/>
      <c r="GUZ31" s="12"/>
      <c r="GVA31" s="16"/>
      <c r="GVB31" s="7"/>
      <c r="GVC31" s="7"/>
      <c r="GVD31" s="13"/>
      <c r="GVE31" s="8"/>
      <c r="GVF31" s="9"/>
      <c r="GVG31" s="10"/>
      <c r="GVH31" s="9"/>
      <c r="GVI31" s="9"/>
      <c r="GVJ31" s="11"/>
      <c r="GVK31" s="12"/>
      <c r="GVL31" s="13"/>
      <c r="GVM31" s="13"/>
      <c r="GVN31" s="8"/>
      <c r="GVO31" s="14"/>
      <c r="GVP31" s="13"/>
      <c r="GVQ31" s="15"/>
      <c r="GVR31" s="9"/>
      <c r="GVS31" s="8"/>
      <c r="GVT31" s="9"/>
      <c r="GVU31" s="12"/>
      <c r="GVV31" s="16"/>
      <c r="GVW31" s="7"/>
      <c r="GVX31" s="7"/>
      <c r="GVY31" s="13"/>
      <c r="GVZ31" s="8"/>
      <c r="GWA31" s="9"/>
      <c r="GWB31" s="10"/>
      <c r="GWC31" s="9"/>
      <c r="GWD31" s="9"/>
      <c r="GWE31" s="11"/>
      <c r="GWF31" s="12"/>
      <c r="GWG31" s="13"/>
      <c r="GWH31" s="13"/>
      <c r="GWI31" s="8"/>
      <c r="GWJ31" s="14"/>
      <c r="GWK31" s="13"/>
      <c r="GWL31" s="15"/>
      <c r="GWM31" s="9"/>
      <c r="GWN31" s="8"/>
      <c r="GWO31" s="9"/>
      <c r="GWP31" s="12"/>
      <c r="GWQ31" s="16"/>
      <c r="GWR31" s="7"/>
      <c r="GWS31" s="7"/>
      <c r="GWT31" s="13"/>
      <c r="GWU31" s="8"/>
      <c r="GWV31" s="9"/>
      <c r="GWW31" s="10"/>
      <c r="GWX31" s="9"/>
      <c r="GWY31" s="9"/>
      <c r="GWZ31" s="11"/>
      <c r="GXA31" s="12"/>
      <c r="GXB31" s="13"/>
      <c r="GXC31" s="13"/>
      <c r="GXD31" s="8"/>
      <c r="GXE31" s="14"/>
      <c r="GXF31" s="13"/>
      <c r="GXG31" s="15"/>
      <c r="GXH31" s="9"/>
      <c r="GXI31" s="8"/>
      <c r="GXJ31" s="9"/>
      <c r="GXK31" s="12"/>
      <c r="GXL31" s="16"/>
      <c r="GXM31" s="7"/>
      <c r="GXN31" s="7"/>
      <c r="GXO31" s="13"/>
      <c r="GXP31" s="8"/>
      <c r="GXQ31" s="9"/>
      <c r="GXR31" s="10"/>
      <c r="GXS31" s="9"/>
      <c r="GXT31" s="9"/>
      <c r="GXU31" s="11"/>
      <c r="GXV31" s="12"/>
      <c r="GXW31" s="13"/>
      <c r="GXX31" s="13"/>
      <c r="GXY31" s="8"/>
      <c r="GXZ31" s="14"/>
      <c r="GYA31" s="13"/>
      <c r="GYB31" s="15"/>
      <c r="GYC31" s="9"/>
      <c r="GYD31" s="8"/>
      <c r="GYE31" s="9"/>
      <c r="GYF31" s="12"/>
      <c r="GYG31" s="16"/>
      <c r="GYH31" s="7"/>
      <c r="GYI31" s="7"/>
      <c r="GYJ31" s="13"/>
      <c r="GYK31" s="8"/>
      <c r="GYL31" s="9"/>
      <c r="GYM31" s="10"/>
      <c r="GYN31" s="9"/>
      <c r="GYO31" s="9"/>
      <c r="GYP31" s="11"/>
      <c r="GYQ31" s="12"/>
      <c r="GYR31" s="13"/>
      <c r="GYS31" s="13"/>
      <c r="GYT31" s="8"/>
      <c r="GYU31" s="14"/>
      <c r="GYV31" s="13"/>
      <c r="GYW31" s="15"/>
      <c r="GYX31" s="9"/>
      <c r="GYY31" s="8"/>
      <c r="GYZ31" s="9"/>
      <c r="GZA31" s="12"/>
      <c r="GZB31" s="16"/>
      <c r="GZC31" s="7"/>
      <c r="GZD31" s="7"/>
      <c r="GZE31" s="13"/>
      <c r="GZF31" s="8"/>
      <c r="GZG31" s="9"/>
      <c r="GZH31" s="10"/>
      <c r="GZI31" s="9"/>
      <c r="GZJ31" s="9"/>
      <c r="GZK31" s="11"/>
      <c r="GZL31" s="12"/>
      <c r="GZM31" s="13"/>
      <c r="GZN31" s="13"/>
      <c r="GZO31" s="8"/>
      <c r="GZP31" s="14"/>
      <c r="GZQ31" s="13"/>
      <c r="GZR31" s="15"/>
      <c r="GZS31" s="9"/>
      <c r="GZT31" s="8"/>
      <c r="GZU31" s="9"/>
      <c r="GZV31" s="12"/>
      <c r="GZW31" s="16"/>
      <c r="GZX31" s="7"/>
      <c r="GZY31" s="7"/>
      <c r="GZZ31" s="13"/>
      <c r="HAA31" s="8"/>
      <c r="HAB31" s="9"/>
      <c r="HAC31" s="10"/>
      <c r="HAD31" s="9"/>
      <c r="HAE31" s="9"/>
      <c r="HAF31" s="11"/>
      <c r="HAG31" s="12"/>
      <c r="HAH31" s="13"/>
      <c r="HAI31" s="13"/>
      <c r="HAJ31" s="8"/>
      <c r="HAK31" s="14"/>
      <c r="HAL31" s="13"/>
      <c r="HAM31" s="15"/>
      <c r="HAN31" s="9"/>
      <c r="HAO31" s="8"/>
      <c r="HAP31" s="9"/>
      <c r="HAQ31" s="12"/>
      <c r="HAR31" s="16"/>
      <c r="HAS31" s="7"/>
      <c r="HAT31" s="7"/>
      <c r="HAU31" s="13"/>
      <c r="HAV31" s="8"/>
      <c r="HAW31" s="9"/>
      <c r="HAX31" s="10"/>
      <c r="HAY31" s="9"/>
      <c r="HAZ31" s="9"/>
      <c r="HBA31" s="11"/>
      <c r="HBB31" s="12"/>
      <c r="HBC31" s="13"/>
      <c r="HBD31" s="13"/>
      <c r="HBE31" s="8"/>
      <c r="HBF31" s="14"/>
      <c r="HBG31" s="13"/>
      <c r="HBH31" s="15"/>
      <c r="HBI31" s="9"/>
      <c r="HBJ31" s="8"/>
      <c r="HBK31" s="9"/>
      <c r="HBL31" s="12"/>
      <c r="HBM31" s="16"/>
      <c r="HBN31" s="7"/>
      <c r="HBO31" s="7"/>
      <c r="HBP31" s="13"/>
      <c r="HBQ31" s="8"/>
      <c r="HBR31" s="9"/>
      <c r="HBS31" s="10"/>
      <c r="HBT31" s="9"/>
      <c r="HBU31" s="9"/>
      <c r="HBV31" s="11"/>
      <c r="HBW31" s="12"/>
      <c r="HBX31" s="13"/>
      <c r="HBY31" s="13"/>
      <c r="HBZ31" s="8"/>
      <c r="HCA31" s="14"/>
      <c r="HCB31" s="13"/>
      <c r="HCC31" s="15"/>
      <c r="HCD31" s="9"/>
      <c r="HCE31" s="8"/>
      <c r="HCF31" s="9"/>
      <c r="HCG31" s="12"/>
      <c r="HCH31" s="16"/>
      <c r="HCI31" s="7"/>
      <c r="HCJ31" s="7"/>
      <c r="HCK31" s="13"/>
      <c r="HCL31" s="8"/>
      <c r="HCM31" s="9"/>
      <c r="HCN31" s="10"/>
      <c r="HCO31" s="9"/>
      <c r="HCP31" s="9"/>
      <c r="HCQ31" s="11"/>
      <c r="HCR31" s="12"/>
      <c r="HCS31" s="13"/>
      <c r="HCT31" s="13"/>
      <c r="HCU31" s="8"/>
      <c r="HCV31" s="14"/>
      <c r="HCW31" s="13"/>
      <c r="HCX31" s="15"/>
      <c r="HCY31" s="9"/>
      <c r="HCZ31" s="8"/>
      <c r="HDA31" s="9"/>
      <c r="HDB31" s="12"/>
      <c r="HDC31" s="16"/>
      <c r="HDD31" s="7"/>
      <c r="HDE31" s="7"/>
      <c r="HDF31" s="13"/>
      <c r="HDG31" s="8"/>
      <c r="HDH31" s="9"/>
      <c r="HDI31" s="10"/>
      <c r="HDJ31" s="9"/>
      <c r="HDK31" s="9"/>
      <c r="HDL31" s="11"/>
      <c r="HDM31" s="12"/>
      <c r="HDN31" s="13"/>
      <c r="HDO31" s="13"/>
      <c r="HDP31" s="8"/>
      <c r="HDQ31" s="14"/>
      <c r="HDR31" s="13"/>
      <c r="HDS31" s="15"/>
      <c r="HDT31" s="9"/>
      <c r="HDU31" s="8"/>
      <c r="HDV31" s="9"/>
      <c r="HDW31" s="12"/>
      <c r="HDX31" s="16"/>
      <c r="HDY31" s="7"/>
      <c r="HDZ31" s="7"/>
      <c r="HEA31" s="13"/>
      <c r="HEB31" s="8"/>
      <c r="HEC31" s="9"/>
      <c r="HED31" s="10"/>
      <c r="HEE31" s="9"/>
      <c r="HEF31" s="9"/>
      <c r="HEG31" s="11"/>
      <c r="HEH31" s="12"/>
      <c r="HEI31" s="13"/>
      <c r="HEJ31" s="13"/>
      <c r="HEK31" s="8"/>
      <c r="HEL31" s="14"/>
      <c r="HEM31" s="13"/>
      <c r="HEN31" s="15"/>
      <c r="HEO31" s="9"/>
      <c r="HEP31" s="8"/>
      <c r="HEQ31" s="9"/>
      <c r="HER31" s="12"/>
      <c r="HES31" s="16"/>
      <c r="HET31" s="7"/>
      <c r="HEU31" s="7"/>
      <c r="HEV31" s="13"/>
      <c r="HEW31" s="8"/>
      <c r="HEX31" s="9"/>
      <c r="HEY31" s="10"/>
      <c r="HEZ31" s="9"/>
      <c r="HFA31" s="9"/>
      <c r="HFB31" s="11"/>
      <c r="HFC31" s="12"/>
      <c r="HFD31" s="13"/>
      <c r="HFE31" s="13"/>
      <c r="HFF31" s="8"/>
      <c r="HFG31" s="14"/>
      <c r="HFH31" s="13"/>
      <c r="HFI31" s="15"/>
      <c r="HFJ31" s="9"/>
      <c r="HFK31" s="8"/>
      <c r="HFL31" s="9"/>
      <c r="HFM31" s="12"/>
      <c r="HFN31" s="16"/>
      <c r="HFO31" s="7"/>
      <c r="HFP31" s="7"/>
      <c r="HFQ31" s="13"/>
      <c r="HFR31" s="8"/>
      <c r="HFS31" s="9"/>
      <c r="HFT31" s="10"/>
      <c r="HFU31" s="9"/>
      <c r="HFV31" s="9"/>
      <c r="HFW31" s="11"/>
      <c r="HFX31" s="12"/>
      <c r="HFY31" s="13"/>
      <c r="HFZ31" s="13"/>
      <c r="HGA31" s="8"/>
      <c r="HGB31" s="14"/>
      <c r="HGC31" s="13"/>
      <c r="HGD31" s="15"/>
      <c r="HGE31" s="9"/>
      <c r="HGF31" s="8"/>
      <c r="HGG31" s="9"/>
      <c r="HGH31" s="12"/>
      <c r="HGI31" s="16"/>
      <c r="HGJ31" s="7"/>
      <c r="HGK31" s="7"/>
      <c r="HGL31" s="13"/>
      <c r="HGM31" s="8"/>
      <c r="HGN31" s="9"/>
      <c r="HGO31" s="10"/>
      <c r="HGP31" s="9"/>
      <c r="HGQ31" s="9"/>
      <c r="HGR31" s="11"/>
      <c r="HGS31" s="12"/>
      <c r="HGT31" s="13"/>
      <c r="HGU31" s="13"/>
      <c r="HGV31" s="8"/>
      <c r="HGW31" s="14"/>
      <c r="HGX31" s="13"/>
      <c r="HGY31" s="15"/>
      <c r="HGZ31" s="9"/>
      <c r="HHA31" s="8"/>
      <c r="HHB31" s="9"/>
      <c r="HHC31" s="12"/>
      <c r="HHD31" s="16"/>
      <c r="HHE31" s="7"/>
      <c r="HHF31" s="7"/>
      <c r="HHG31" s="13"/>
      <c r="HHH31" s="8"/>
      <c r="HHI31" s="9"/>
      <c r="HHJ31" s="10"/>
      <c r="HHK31" s="9"/>
      <c r="HHL31" s="9"/>
      <c r="HHM31" s="11"/>
      <c r="HHN31" s="12"/>
      <c r="HHO31" s="13"/>
      <c r="HHP31" s="13"/>
      <c r="HHQ31" s="8"/>
      <c r="HHR31" s="14"/>
      <c r="HHS31" s="13"/>
      <c r="HHT31" s="15"/>
      <c r="HHU31" s="9"/>
      <c r="HHV31" s="8"/>
      <c r="HHW31" s="9"/>
      <c r="HHX31" s="12"/>
      <c r="HHY31" s="16"/>
      <c r="HHZ31" s="7"/>
      <c r="HIA31" s="7"/>
      <c r="HIB31" s="13"/>
      <c r="HIC31" s="8"/>
      <c r="HID31" s="9"/>
      <c r="HIE31" s="10"/>
      <c r="HIF31" s="9"/>
      <c r="HIG31" s="9"/>
      <c r="HIH31" s="11"/>
      <c r="HII31" s="12"/>
      <c r="HIJ31" s="13"/>
      <c r="HIK31" s="13"/>
      <c r="HIL31" s="8"/>
      <c r="HIM31" s="14"/>
      <c r="HIN31" s="13"/>
      <c r="HIO31" s="15"/>
      <c r="HIP31" s="9"/>
      <c r="HIQ31" s="8"/>
      <c r="HIR31" s="9"/>
      <c r="HIS31" s="12"/>
      <c r="HIT31" s="16"/>
      <c r="HIU31" s="7"/>
      <c r="HIV31" s="7"/>
      <c r="HIW31" s="13"/>
      <c r="HIX31" s="8"/>
      <c r="HIY31" s="9"/>
      <c r="HIZ31" s="10"/>
      <c r="HJA31" s="9"/>
      <c r="HJB31" s="9"/>
      <c r="HJC31" s="11"/>
      <c r="HJD31" s="12"/>
      <c r="HJE31" s="13"/>
      <c r="HJF31" s="13"/>
      <c r="HJG31" s="8"/>
      <c r="HJH31" s="14"/>
      <c r="HJI31" s="13"/>
      <c r="HJJ31" s="15"/>
      <c r="HJK31" s="9"/>
      <c r="HJL31" s="8"/>
      <c r="HJM31" s="9"/>
      <c r="HJN31" s="12"/>
      <c r="HJO31" s="16"/>
      <c r="HJP31" s="7"/>
      <c r="HJQ31" s="7"/>
      <c r="HJR31" s="13"/>
      <c r="HJS31" s="8"/>
      <c r="HJT31" s="9"/>
      <c r="HJU31" s="10"/>
      <c r="HJV31" s="9"/>
      <c r="HJW31" s="9"/>
      <c r="HJX31" s="11"/>
      <c r="HJY31" s="12"/>
      <c r="HJZ31" s="13"/>
      <c r="HKA31" s="13"/>
      <c r="HKB31" s="8"/>
      <c r="HKC31" s="14"/>
      <c r="HKD31" s="13"/>
      <c r="HKE31" s="15"/>
      <c r="HKF31" s="9"/>
      <c r="HKG31" s="8"/>
      <c r="HKH31" s="9"/>
      <c r="HKI31" s="12"/>
      <c r="HKJ31" s="16"/>
      <c r="HKK31" s="7"/>
      <c r="HKL31" s="7"/>
      <c r="HKM31" s="13"/>
      <c r="HKN31" s="8"/>
      <c r="HKO31" s="9"/>
      <c r="HKP31" s="10"/>
      <c r="HKQ31" s="9"/>
      <c r="HKR31" s="9"/>
      <c r="HKS31" s="11"/>
      <c r="HKT31" s="12"/>
      <c r="HKU31" s="13"/>
      <c r="HKV31" s="13"/>
      <c r="HKW31" s="8"/>
      <c r="HKX31" s="14"/>
      <c r="HKY31" s="13"/>
      <c r="HKZ31" s="15"/>
      <c r="HLA31" s="9"/>
      <c r="HLB31" s="8"/>
      <c r="HLC31" s="9"/>
      <c r="HLD31" s="12"/>
      <c r="HLE31" s="16"/>
      <c r="HLF31" s="7"/>
      <c r="HLG31" s="7"/>
      <c r="HLH31" s="13"/>
      <c r="HLI31" s="8"/>
      <c r="HLJ31" s="9"/>
      <c r="HLK31" s="10"/>
      <c r="HLL31" s="9"/>
      <c r="HLM31" s="9"/>
      <c r="HLN31" s="11"/>
      <c r="HLO31" s="12"/>
      <c r="HLP31" s="13"/>
      <c r="HLQ31" s="13"/>
      <c r="HLR31" s="8"/>
      <c r="HLS31" s="14"/>
      <c r="HLT31" s="13"/>
      <c r="HLU31" s="15"/>
      <c r="HLV31" s="9"/>
      <c r="HLW31" s="8"/>
      <c r="HLX31" s="9"/>
      <c r="HLY31" s="12"/>
      <c r="HLZ31" s="16"/>
      <c r="HMA31" s="7"/>
      <c r="HMB31" s="7"/>
      <c r="HMC31" s="13"/>
      <c r="HMD31" s="8"/>
      <c r="HME31" s="9"/>
      <c r="HMF31" s="10"/>
      <c r="HMG31" s="9"/>
      <c r="HMH31" s="9"/>
      <c r="HMI31" s="11"/>
      <c r="HMJ31" s="12"/>
      <c r="HMK31" s="13"/>
      <c r="HML31" s="13"/>
      <c r="HMM31" s="8"/>
      <c r="HMN31" s="14"/>
      <c r="HMO31" s="13"/>
      <c r="HMP31" s="15"/>
      <c r="HMQ31" s="9"/>
      <c r="HMR31" s="8"/>
      <c r="HMS31" s="9"/>
      <c r="HMT31" s="12"/>
      <c r="HMU31" s="16"/>
      <c r="HMV31" s="7"/>
      <c r="HMW31" s="7"/>
      <c r="HMX31" s="13"/>
      <c r="HMY31" s="8"/>
      <c r="HMZ31" s="9"/>
      <c r="HNA31" s="10"/>
      <c r="HNB31" s="9"/>
      <c r="HNC31" s="9"/>
      <c r="HND31" s="11"/>
      <c r="HNE31" s="12"/>
      <c r="HNF31" s="13"/>
      <c r="HNG31" s="13"/>
      <c r="HNH31" s="8"/>
      <c r="HNI31" s="14"/>
      <c r="HNJ31" s="13"/>
      <c r="HNK31" s="15"/>
      <c r="HNL31" s="9"/>
      <c r="HNM31" s="8"/>
      <c r="HNN31" s="9"/>
      <c r="HNO31" s="12"/>
      <c r="HNP31" s="16"/>
      <c r="HNQ31" s="7"/>
      <c r="HNR31" s="7"/>
      <c r="HNS31" s="13"/>
      <c r="HNT31" s="8"/>
      <c r="HNU31" s="9"/>
      <c r="HNV31" s="10"/>
      <c r="HNW31" s="9"/>
      <c r="HNX31" s="9"/>
      <c r="HNY31" s="11"/>
      <c r="HNZ31" s="12"/>
      <c r="HOA31" s="13"/>
      <c r="HOB31" s="13"/>
      <c r="HOC31" s="8"/>
      <c r="HOD31" s="14"/>
      <c r="HOE31" s="13"/>
      <c r="HOF31" s="15"/>
      <c r="HOG31" s="9"/>
      <c r="HOH31" s="8"/>
      <c r="HOI31" s="9"/>
      <c r="HOJ31" s="12"/>
      <c r="HOK31" s="16"/>
      <c r="HOL31" s="7"/>
      <c r="HOM31" s="7"/>
      <c r="HON31" s="13"/>
      <c r="HOO31" s="8"/>
      <c r="HOP31" s="9"/>
      <c r="HOQ31" s="10"/>
      <c r="HOR31" s="9"/>
      <c r="HOS31" s="9"/>
      <c r="HOT31" s="11"/>
      <c r="HOU31" s="12"/>
      <c r="HOV31" s="13"/>
      <c r="HOW31" s="13"/>
      <c r="HOX31" s="8"/>
      <c r="HOY31" s="14"/>
      <c r="HOZ31" s="13"/>
      <c r="HPA31" s="15"/>
      <c r="HPB31" s="9"/>
      <c r="HPC31" s="8"/>
      <c r="HPD31" s="9"/>
      <c r="HPE31" s="12"/>
      <c r="HPF31" s="16"/>
      <c r="HPG31" s="7"/>
      <c r="HPH31" s="7"/>
      <c r="HPI31" s="13"/>
      <c r="HPJ31" s="8"/>
      <c r="HPK31" s="9"/>
      <c r="HPL31" s="10"/>
      <c r="HPM31" s="9"/>
      <c r="HPN31" s="9"/>
      <c r="HPO31" s="11"/>
      <c r="HPP31" s="12"/>
      <c r="HPQ31" s="13"/>
      <c r="HPR31" s="13"/>
      <c r="HPS31" s="8"/>
      <c r="HPT31" s="14"/>
      <c r="HPU31" s="13"/>
      <c r="HPV31" s="15"/>
      <c r="HPW31" s="9"/>
      <c r="HPX31" s="8"/>
      <c r="HPY31" s="9"/>
      <c r="HPZ31" s="12"/>
      <c r="HQA31" s="16"/>
      <c r="HQB31" s="7"/>
      <c r="HQC31" s="7"/>
      <c r="HQD31" s="13"/>
      <c r="HQE31" s="8"/>
      <c r="HQF31" s="9"/>
      <c r="HQG31" s="10"/>
      <c r="HQH31" s="9"/>
      <c r="HQI31" s="9"/>
      <c r="HQJ31" s="11"/>
      <c r="HQK31" s="12"/>
      <c r="HQL31" s="13"/>
      <c r="HQM31" s="13"/>
      <c r="HQN31" s="8"/>
      <c r="HQO31" s="14"/>
      <c r="HQP31" s="13"/>
      <c r="HQQ31" s="15"/>
      <c r="HQR31" s="9"/>
      <c r="HQS31" s="8"/>
      <c r="HQT31" s="9"/>
      <c r="HQU31" s="12"/>
      <c r="HQV31" s="16"/>
      <c r="HQW31" s="7"/>
      <c r="HQX31" s="7"/>
      <c r="HQY31" s="13"/>
      <c r="HQZ31" s="8"/>
      <c r="HRA31" s="9"/>
      <c r="HRB31" s="10"/>
      <c r="HRC31" s="9"/>
      <c r="HRD31" s="9"/>
      <c r="HRE31" s="11"/>
      <c r="HRF31" s="12"/>
      <c r="HRG31" s="13"/>
      <c r="HRH31" s="13"/>
      <c r="HRI31" s="8"/>
      <c r="HRJ31" s="14"/>
      <c r="HRK31" s="13"/>
      <c r="HRL31" s="15"/>
      <c r="HRM31" s="9"/>
      <c r="HRN31" s="8"/>
      <c r="HRO31" s="9"/>
      <c r="HRP31" s="12"/>
      <c r="HRQ31" s="16"/>
      <c r="HRR31" s="7"/>
      <c r="HRS31" s="7"/>
      <c r="HRT31" s="13"/>
      <c r="HRU31" s="8"/>
      <c r="HRV31" s="9"/>
      <c r="HRW31" s="10"/>
      <c r="HRX31" s="9"/>
      <c r="HRY31" s="9"/>
      <c r="HRZ31" s="11"/>
      <c r="HSA31" s="12"/>
      <c r="HSB31" s="13"/>
      <c r="HSC31" s="13"/>
      <c r="HSD31" s="8"/>
      <c r="HSE31" s="14"/>
      <c r="HSF31" s="13"/>
      <c r="HSG31" s="15"/>
      <c r="HSH31" s="9"/>
      <c r="HSI31" s="8"/>
      <c r="HSJ31" s="9"/>
      <c r="HSK31" s="12"/>
      <c r="HSL31" s="16"/>
      <c r="HSM31" s="7"/>
      <c r="HSN31" s="7"/>
      <c r="HSO31" s="13"/>
      <c r="HSP31" s="8"/>
      <c r="HSQ31" s="9"/>
      <c r="HSR31" s="10"/>
      <c r="HSS31" s="9"/>
      <c r="HST31" s="9"/>
      <c r="HSU31" s="11"/>
      <c r="HSV31" s="12"/>
      <c r="HSW31" s="13"/>
      <c r="HSX31" s="13"/>
      <c r="HSY31" s="8"/>
      <c r="HSZ31" s="14"/>
      <c r="HTA31" s="13"/>
      <c r="HTB31" s="15"/>
      <c r="HTC31" s="9"/>
      <c r="HTD31" s="8"/>
      <c r="HTE31" s="9"/>
      <c r="HTF31" s="12"/>
      <c r="HTG31" s="16"/>
      <c r="HTH31" s="7"/>
      <c r="HTI31" s="7"/>
      <c r="HTJ31" s="13"/>
      <c r="HTK31" s="8"/>
      <c r="HTL31" s="9"/>
      <c r="HTM31" s="10"/>
      <c r="HTN31" s="9"/>
      <c r="HTO31" s="9"/>
      <c r="HTP31" s="11"/>
      <c r="HTQ31" s="12"/>
      <c r="HTR31" s="13"/>
      <c r="HTS31" s="13"/>
      <c r="HTT31" s="8"/>
      <c r="HTU31" s="14"/>
      <c r="HTV31" s="13"/>
      <c r="HTW31" s="15"/>
      <c r="HTX31" s="9"/>
      <c r="HTY31" s="8"/>
      <c r="HTZ31" s="9"/>
      <c r="HUA31" s="12"/>
      <c r="HUB31" s="16"/>
      <c r="HUC31" s="7"/>
      <c r="HUD31" s="7"/>
      <c r="HUE31" s="13"/>
      <c r="HUF31" s="8"/>
      <c r="HUG31" s="9"/>
      <c r="HUH31" s="10"/>
      <c r="HUI31" s="9"/>
      <c r="HUJ31" s="9"/>
      <c r="HUK31" s="11"/>
      <c r="HUL31" s="12"/>
      <c r="HUM31" s="13"/>
      <c r="HUN31" s="13"/>
      <c r="HUO31" s="8"/>
      <c r="HUP31" s="14"/>
      <c r="HUQ31" s="13"/>
      <c r="HUR31" s="15"/>
      <c r="HUS31" s="9"/>
      <c r="HUT31" s="8"/>
      <c r="HUU31" s="9"/>
      <c r="HUV31" s="12"/>
      <c r="HUW31" s="16"/>
      <c r="HUX31" s="7"/>
      <c r="HUY31" s="7"/>
      <c r="HUZ31" s="13"/>
      <c r="HVA31" s="8"/>
      <c r="HVB31" s="9"/>
      <c r="HVC31" s="10"/>
      <c r="HVD31" s="9"/>
      <c r="HVE31" s="9"/>
      <c r="HVF31" s="11"/>
      <c r="HVG31" s="12"/>
      <c r="HVH31" s="13"/>
      <c r="HVI31" s="13"/>
      <c r="HVJ31" s="8"/>
      <c r="HVK31" s="14"/>
      <c r="HVL31" s="13"/>
      <c r="HVM31" s="15"/>
      <c r="HVN31" s="9"/>
      <c r="HVO31" s="8"/>
      <c r="HVP31" s="9"/>
      <c r="HVQ31" s="12"/>
      <c r="HVR31" s="16"/>
      <c r="HVS31" s="7"/>
      <c r="HVT31" s="7"/>
      <c r="HVU31" s="13"/>
      <c r="HVV31" s="8"/>
      <c r="HVW31" s="9"/>
      <c r="HVX31" s="10"/>
      <c r="HVY31" s="9"/>
      <c r="HVZ31" s="9"/>
      <c r="HWA31" s="11"/>
      <c r="HWB31" s="12"/>
      <c r="HWC31" s="13"/>
      <c r="HWD31" s="13"/>
      <c r="HWE31" s="8"/>
      <c r="HWF31" s="14"/>
      <c r="HWG31" s="13"/>
      <c r="HWH31" s="15"/>
      <c r="HWI31" s="9"/>
      <c r="HWJ31" s="8"/>
      <c r="HWK31" s="9"/>
      <c r="HWL31" s="12"/>
      <c r="HWM31" s="16"/>
      <c r="HWN31" s="7"/>
      <c r="HWO31" s="7"/>
      <c r="HWP31" s="13"/>
      <c r="HWQ31" s="8"/>
      <c r="HWR31" s="9"/>
      <c r="HWS31" s="10"/>
      <c r="HWT31" s="9"/>
      <c r="HWU31" s="9"/>
      <c r="HWV31" s="11"/>
      <c r="HWW31" s="12"/>
      <c r="HWX31" s="13"/>
      <c r="HWY31" s="13"/>
      <c r="HWZ31" s="8"/>
      <c r="HXA31" s="14"/>
      <c r="HXB31" s="13"/>
      <c r="HXC31" s="15"/>
      <c r="HXD31" s="9"/>
      <c r="HXE31" s="8"/>
      <c r="HXF31" s="9"/>
      <c r="HXG31" s="12"/>
      <c r="HXH31" s="16"/>
      <c r="HXI31" s="7"/>
      <c r="HXJ31" s="7"/>
      <c r="HXK31" s="13"/>
      <c r="HXL31" s="8"/>
      <c r="HXM31" s="9"/>
      <c r="HXN31" s="10"/>
      <c r="HXO31" s="9"/>
      <c r="HXP31" s="9"/>
      <c r="HXQ31" s="11"/>
      <c r="HXR31" s="12"/>
      <c r="HXS31" s="13"/>
      <c r="HXT31" s="13"/>
      <c r="HXU31" s="8"/>
      <c r="HXV31" s="14"/>
      <c r="HXW31" s="13"/>
      <c r="HXX31" s="15"/>
      <c r="HXY31" s="9"/>
      <c r="HXZ31" s="8"/>
      <c r="HYA31" s="9"/>
      <c r="HYB31" s="12"/>
      <c r="HYC31" s="16"/>
      <c r="HYD31" s="7"/>
      <c r="HYE31" s="7"/>
      <c r="HYF31" s="13"/>
      <c r="HYG31" s="8"/>
      <c r="HYH31" s="9"/>
      <c r="HYI31" s="10"/>
      <c r="HYJ31" s="9"/>
      <c r="HYK31" s="9"/>
      <c r="HYL31" s="11"/>
      <c r="HYM31" s="12"/>
      <c r="HYN31" s="13"/>
      <c r="HYO31" s="13"/>
      <c r="HYP31" s="8"/>
      <c r="HYQ31" s="14"/>
      <c r="HYR31" s="13"/>
      <c r="HYS31" s="15"/>
      <c r="HYT31" s="9"/>
      <c r="HYU31" s="8"/>
      <c r="HYV31" s="9"/>
      <c r="HYW31" s="12"/>
      <c r="HYX31" s="16"/>
      <c r="HYY31" s="7"/>
      <c r="HYZ31" s="7"/>
      <c r="HZA31" s="13"/>
      <c r="HZB31" s="8"/>
      <c r="HZC31" s="9"/>
      <c r="HZD31" s="10"/>
      <c r="HZE31" s="9"/>
      <c r="HZF31" s="9"/>
      <c r="HZG31" s="11"/>
      <c r="HZH31" s="12"/>
      <c r="HZI31" s="13"/>
      <c r="HZJ31" s="13"/>
      <c r="HZK31" s="8"/>
      <c r="HZL31" s="14"/>
      <c r="HZM31" s="13"/>
      <c r="HZN31" s="15"/>
      <c r="HZO31" s="9"/>
      <c r="HZP31" s="8"/>
      <c r="HZQ31" s="9"/>
      <c r="HZR31" s="12"/>
      <c r="HZS31" s="16"/>
      <c r="HZT31" s="7"/>
      <c r="HZU31" s="7"/>
      <c r="HZV31" s="13"/>
      <c r="HZW31" s="8"/>
      <c r="HZX31" s="9"/>
      <c r="HZY31" s="10"/>
      <c r="HZZ31" s="9"/>
      <c r="IAA31" s="9"/>
      <c r="IAB31" s="11"/>
      <c r="IAC31" s="12"/>
      <c r="IAD31" s="13"/>
      <c r="IAE31" s="13"/>
      <c r="IAF31" s="8"/>
      <c r="IAG31" s="14"/>
      <c r="IAH31" s="13"/>
      <c r="IAI31" s="15"/>
      <c r="IAJ31" s="9"/>
      <c r="IAK31" s="8"/>
      <c r="IAL31" s="9"/>
      <c r="IAM31" s="12"/>
      <c r="IAN31" s="16"/>
      <c r="IAO31" s="7"/>
      <c r="IAP31" s="7"/>
      <c r="IAQ31" s="13"/>
      <c r="IAR31" s="8"/>
      <c r="IAS31" s="9"/>
      <c r="IAT31" s="10"/>
      <c r="IAU31" s="9"/>
      <c r="IAV31" s="9"/>
      <c r="IAW31" s="11"/>
      <c r="IAX31" s="12"/>
      <c r="IAY31" s="13"/>
      <c r="IAZ31" s="13"/>
      <c r="IBA31" s="8"/>
      <c r="IBB31" s="14"/>
      <c r="IBC31" s="13"/>
      <c r="IBD31" s="15"/>
      <c r="IBE31" s="9"/>
      <c r="IBF31" s="8"/>
      <c r="IBG31" s="9"/>
      <c r="IBH31" s="12"/>
      <c r="IBI31" s="16"/>
      <c r="IBJ31" s="7"/>
      <c r="IBK31" s="7"/>
      <c r="IBL31" s="13"/>
      <c r="IBM31" s="8"/>
      <c r="IBN31" s="9"/>
      <c r="IBO31" s="10"/>
      <c r="IBP31" s="9"/>
      <c r="IBQ31" s="9"/>
      <c r="IBR31" s="11"/>
      <c r="IBS31" s="12"/>
      <c r="IBT31" s="13"/>
      <c r="IBU31" s="13"/>
      <c r="IBV31" s="8"/>
      <c r="IBW31" s="14"/>
      <c r="IBX31" s="13"/>
      <c r="IBY31" s="15"/>
      <c r="IBZ31" s="9"/>
      <c r="ICA31" s="8"/>
      <c r="ICB31" s="9"/>
      <c r="ICC31" s="12"/>
      <c r="ICD31" s="16"/>
      <c r="ICE31" s="7"/>
      <c r="ICF31" s="7"/>
      <c r="ICG31" s="13"/>
      <c r="ICH31" s="8"/>
      <c r="ICI31" s="9"/>
      <c r="ICJ31" s="10"/>
      <c r="ICK31" s="9"/>
      <c r="ICL31" s="9"/>
      <c r="ICM31" s="11"/>
      <c r="ICN31" s="12"/>
      <c r="ICO31" s="13"/>
      <c r="ICP31" s="13"/>
      <c r="ICQ31" s="8"/>
      <c r="ICR31" s="14"/>
      <c r="ICS31" s="13"/>
      <c r="ICT31" s="15"/>
      <c r="ICU31" s="9"/>
      <c r="ICV31" s="8"/>
      <c r="ICW31" s="9"/>
      <c r="ICX31" s="12"/>
      <c r="ICY31" s="16"/>
      <c r="ICZ31" s="7"/>
      <c r="IDA31" s="7"/>
      <c r="IDB31" s="13"/>
      <c r="IDC31" s="8"/>
      <c r="IDD31" s="9"/>
      <c r="IDE31" s="10"/>
      <c r="IDF31" s="9"/>
      <c r="IDG31" s="9"/>
      <c r="IDH31" s="11"/>
      <c r="IDI31" s="12"/>
      <c r="IDJ31" s="13"/>
      <c r="IDK31" s="13"/>
      <c r="IDL31" s="8"/>
      <c r="IDM31" s="14"/>
      <c r="IDN31" s="13"/>
      <c r="IDO31" s="15"/>
      <c r="IDP31" s="9"/>
      <c r="IDQ31" s="8"/>
      <c r="IDR31" s="9"/>
      <c r="IDS31" s="12"/>
      <c r="IDT31" s="16"/>
      <c r="IDU31" s="7"/>
      <c r="IDV31" s="7"/>
      <c r="IDW31" s="13"/>
      <c r="IDX31" s="8"/>
      <c r="IDY31" s="9"/>
      <c r="IDZ31" s="10"/>
      <c r="IEA31" s="9"/>
      <c r="IEB31" s="9"/>
      <c r="IEC31" s="11"/>
      <c r="IED31" s="12"/>
      <c r="IEE31" s="13"/>
      <c r="IEF31" s="13"/>
      <c r="IEG31" s="8"/>
      <c r="IEH31" s="14"/>
      <c r="IEI31" s="13"/>
      <c r="IEJ31" s="15"/>
      <c r="IEK31" s="9"/>
      <c r="IEL31" s="8"/>
      <c r="IEM31" s="9"/>
      <c r="IEN31" s="12"/>
      <c r="IEO31" s="16"/>
      <c r="IEP31" s="7"/>
      <c r="IEQ31" s="7"/>
      <c r="IER31" s="13"/>
      <c r="IES31" s="8"/>
      <c r="IET31" s="9"/>
      <c r="IEU31" s="10"/>
      <c r="IEV31" s="9"/>
      <c r="IEW31" s="9"/>
      <c r="IEX31" s="11"/>
      <c r="IEY31" s="12"/>
      <c r="IEZ31" s="13"/>
      <c r="IFA31" s="13"/>
      <c r="IFB31" s="8"/>
      <c r="IFC31" s="14"/>
      <c r="IFD31" s="13"/>
      <c r="IFE31" s="15"/>
      <c r="IFF31" s="9"/>
      <c r="IFG31" s="8"/>
      <c r="IFH31" s="9"/>
      <c r="IFI31" s="12"/>
      <c r="IFJ31" s="16"/>
      <c r="IFK31" s="7"/>
      <c r="IFL31" s="7"/>
      <c r="IFM31" s="13"/>
      <c r="IFN31" s="8"/>
      <c r="IFO31" s="9"/>
      <c r="IFP31" s="10"/>
      <c r="IFQ31" s="9"/>
      <c r="IFR31" s="9"/>
      <c r="IFS31" s="11"/>
      <c r="IFT31" s="12"/>
      <c r="IFU31" s="13"/>
      <c r="IFV31" s="13"/>
      <c r="IFW31" s="8"/>
      <c r="IFX31" s="14"/>
      <c r="IFY31" s="13"/>
      <c r="IFZ31" s="15"/>
      <c r="IGA31" s="9"/>
      <c r="IGB31" s="8"/>
      <c r="IGC31" s="9"/>
      <c r="IGD31" s="12"/>
      <c r="IGE31" s="16"/>
      <c r="IGF31" s="7"/>
      <c r="IGG31" s="7"/>
      <c r="IGH31" s="13"/>
      <c r="IGI31" s="8"/>
      <c r="IGJ31" s="9"/>
      <c r="IGK31" s="10"/>
      <c r="IGL31" s="9"/>
      <c r="IGM31" s="9"/>
      <c r="IGN31" s="11"/>
      <c r="IGO31" s="12"/>
      <c r="IGP31" s="13"/>
      <c r="IGQ31" s="13"/>
      <c r="IGR31" s="8"/>
      <c r="IGS31" s="14"/>
      <c r="IGT31" s="13"/>
      <c r="IGU31" s="15"/>
      <c r="IGV31" s="9"/>
      <c r="IGW31" s="8"/>
      <c r="IGX31" s="9"/>
      <c r="IGY31" s="12"/>
      <c r="IGZ31" s="16"/>
      <c r="IHA31" s="7"/>
      <c r="IHB31" s="7"/>
      <c r="IHC31" s="13"/>
      <c r="IHD31" s="8"/>
      <c r="IHE31" s="9"/>
      <c r="IHF31" s="10"/>
      <c r="IHG31" s="9"/>
      <c r="IHH31" s="9"/>
      <c r="IHI31" s="11"/>
      <c r="IHJ31" s="12"/>
      <c r="IHK31" s="13"/>
      <c r="IHL31" s="13"/>
      <c r="IHM31" s="8"/>
      <c r="IHN31" s="14"/>
      <c r="IHO31" s="13"/>
      <c r="IHP31" s="15"/>
      <c r="IHQ31" s="9"/>
      <c r="IHR31" s="8"/>
      <c r="IHS31" s="9"/>
      <c r="IHT31" s="12"/>
      <c r="IHU31" s="16"/>
      <c r="IHV31" s="7"/>
      <c r="IHW31" s="7"/>
      <c r="IHX31" s="13"/>
      <c r="IHY31" s="8"/>
      <c r="IHZ31" s="9"/>
      <c r="IIA31" s="10"/>
      <c r="IIB31" s="9"/>
      <c r="IIC31" s="9"/>
      <c r="IID31" s="11"/>
      <c r="IIE31" s="12"/>
      <c r="IIF31" s="13"/>
      <c r="IIG31" s="13"/>
      <c r="IIH31" s="8"/>
      <c r="III31" s="14"/>
      <c r="IIJ31" s="13"/>
      <c r="IIK31" s="15"/>
      <c r="IIL31" s="9"/>
      <c r="IIM31" s="8"/>
      <c r="IIN31" s="9"/>
      <c r="IIO31" s="12"/>
      <c r="IIP31" s="16"/>
      <c r="IIQ31" s="7"/>
      <c r="IIR31" s="7"/>
      <c r="IIS31" s="13"/>
      <c r="IIT31" s="8"/>
      <c r="IIU31" s="9"/>
      <c r="IIV31" s="10"/>
      <c r="IIW31" s="9"/>
      <c r="IIX31" s="9"/>
      <c r="IIY31" s="11"/>
      <c r="IIZ31" s="12"/>
      <c r="IJA31" s="13"/>
      <c r="IJB31" s="13"/>
      <c r="IJC31" s="8"/>
      <c r="IJD31" s="14"/>
      <c r="IJE31" s="13"/>
      <c r="IJF31" s="15"/>
      <c r="IJG31" s="9"/>
      <c r="IJH31" s="8"/>
      <c r="IJI31" s="9"/>
      <c r="IJJ31" s="12"/>
      <c r="IJK31" s="16"/>
      <c r="IJL31" s="7"/>
      <c r="IJM31" s="7"/>
      <c r="IJN31" s="13"/>
      <c r="IJO31" s="8"/>
      <c r="IJP31" s="9"/>
      <c r="IJQ31" s="10"/>
      <c r="IJR31" s="9"/>
      <c r="IJS31" s="9"/>
      <c r="IJT31" s="11"/>
      <c r="IJU31" s="12"/>
      <c r="IJV31" s="13"/>
      <c r="IJW31" s="13"/>
      <c r="IJX31" s="8"/>
      <c r="IJY31" s="14"/>
      <c r="IJZ31" s="13"/>
      <c r="IKA31" s="15"/>
      <c r="IKB31" s="9"/>
      <c r="IKC31" s="8"/>
      <c r="IKD31" s="9"/>
      <c r="IKE31" s="12"/>
      <c r="IKF31" s="16"/>
      <c r="IKG31" s="7"/>
      <c r="IKH31" s="7"/>
      <c r="IKI31" s="13"/>
      <c r="IKJ31" s="8"/>
      <c r="IKK31" s="9"/>
      <c r="IKL31" s="10"/>
      <c r="IKM31" s="9"/>
      <c r="IKN31" s="9"/>
      <c r="IKO31" s="11"/>
      <c r="IKP31" s="12"/>
      <c r="IKQ31" s="13"/>
      <c r="IKR31" s="13"/>
      <c r="IKS31" s="8"/>
      <c r="IKT31" s="14"/>
      <c r="IKU31" s="13"/>
      <c r="IKV31" s="15"/>
      <c r="IKW31" s="9"/>
      <c r="IKX31" s="8"/>
      <c r="IKY31" s="9"/>
      <c r="IKZ31" s="12"/>
      <c r="ILA31" s="16"/>
      <c r="ILB31" s="7"/>
      <c r="ILC31" s="7"/>
      <c r="ILD31" s="13"/>
      <c r="ILE31" s="8"/>
      <c r="ILF31" s="9"/>
      <c r="ILG31" s="10"/>
      <c r="ILH31" s="9"/>
      <c r="ILI31" s="9"/>
      <c r="ILJ31" s="11"/>
      <c r="ILK31" s="12"/>
      <c r="ILL31" s="13"/>
      <c r="ILM31" s="13"/>
      <c r="ILN31" s="8"/>
      <c r="ILO31" s="14"/>
      <c r="ILP31" s="13"/>
      <c r="ILQ31" s="15"/>
      <c r="ILR31" s="9"/>
      <c r="ILS31" s="8"/>
      <c r="ILT31" s="9"/>
      <c r="ILU31" s="12"/>
      <c r="ILV31" s="16"/>
      <c r="ILW31" s="7"/>
      <c r="ILX31" s="7"/>
      <c r="ILY31" s="13"/>
      <c r="ILZ31" s="8"/>
      <c r="IMA31" s="9"/>
      <c r="IMB31" s="10"/>
      <c r="IMC31" s="9"/>
      <c r="IMD31" s="9"/>
      <c r="IME31" s="11"/>
      <c r="IMF31" s="12"/>
      <c r="IMG31" s="13"/>
      <c r="IMH31" s="13"/>
      <c r="IMI31" s="8"/>
      <c r="IMJ31" s="14"/>
      <c r="IMK31" s="13"/>
      <c r="IML31" s="15"/>
      <c r="IMM31" s="9"/>
      <c r="IMN31" s="8"/>
      <c r="IMO31" s="9"/>
      <c r="IMP31" s="12"/>
      <c r="IMQ31" s="16"/>
      <c r="IMR31" s="7"/>
      <c r="IMS31" s="7"/>
      <c r="IMT31" s="13"/>
      <c r="IMU31" s="8"/>
      <c r="IMV31" s="9"/>
      <c r="IMW31" s="10"/>
      <c r="IMX31" s="9"/>
      <c r="IMY31" s="9"/>
      <c r="IMZ31" s="11"/>
      <c r="INA31" s="12"/>
      <c r="INB31" s="13"/>
      <c r="INC31" s="13"/>
      <c r="IND31" s="8"/>
      <c r="INE31" s="14"/>
      <c r="INF31" s="13"/>
      <c r="ING31" s="15"/>
      <c r="INH31" s="9"/>
      <c r="INI31" s="8"/>
      <c r="INJ31" s="9"/>
      <c r="INK31" s="12"/>
      <c r="INL31" s="16"/>
      <c r="INM31" s="7"/>
      <c r="INN31" s="7"/>
      <c r="INO31" s="13"/>
      <c r="INP31" s="8"/>
      <c r="INQ31" s="9"/>
      <c r="INR31" s="10"/>
      <c r="INS31" s="9"/>
      <c r="INT31" s="9"/>
      <c r="INU31" s="11"/>
      <c r="INV31" s="12"/>
      <c r="INW31" s="13"/>
      <c r="INX31" s="13"/>
      <c r="INY31" s="8"/>
      <c r="INZ31" s="14"/>
      <c r="IOA31" s="13"/>
      <c r="IOB31" s="15"/>
      <c r="IOC31" s="9"/>
      <c r="IOD31" s="8"/>
      <c r="IOE31" s="9"/>
      <c r="IOF31" s="12"/>
      <c r="IOG31" s="16"/>
      <c r="IOH31" s="7"/>
      <c r="IOI31" s="7"/>
      <c r="IOJ31" s="13"/>
      <c r="IOK31" s="8"/>
      <c r="IOL31" s="9"/>
      <c r="IOM31" s="10"/>
      <c r="ION31" s="9"/>
      <c r="IOO31" s="9"/>
      <c r="IOP31" s="11"/>
      <c r="IOQ31" s="12"/>
      <c r="IOR31" s="13"/>
      <c r="IOS31" s="13"/>
      <c r="IOT31" s="8"/>
      <c r="IOU31" s="14"/>
      <c r="IOV31" s="13"/>
      <c r="IOW31" s="15"/>
      <c r="IOX31" s="9"/>
      <c r="IOY31" s="8"/>
      <c r="IOZ31" s="9"/>
      <c r="IPA31" s="12"/>
      <c r="IPB31" s="16"/>
      <c r="IPC31" s="7"/>
      <c r="IPD31" s="7"/>
      <c r="IPE31" s="13"/>
      <c r="IPF31" s="8"/>
      <c r="IPG31" s="9"/>
      <c r="IPH31" s="10"/>
      <c r="IPI31" s="9"/>
      <c r="IPJ31" s="9"/>
      <c r="IPK31" s="11"/>
      <c r="IPL31" s="12"/>
      <c r="IPM31" s="13"/>
      <c r="IPN31" s="13"/>
      <c r="IPO31" s="8"/>
      <c r="IPP31" s="14"/>
      <c r="IPQ31" s="13"/>
      <c r="IPR31" s="15"/>
      <c r="IPS31" s="9"/>
      <c r="IPT31" s="8"/>
      <c r="IPU31" s="9"/>
      <c r="IPV31" s="12"/>
      <c r="IPW31" s="16"/>
      <c r="IPX31" s="7"/>
      <c r="IPY31" s="7"/>
      <c r="IPZ31" s="13"/>
      <c r="IQA31" s="8"/>
      <c r="IQB31" s="9"/>
      <c r="IQC31" s="10"/>
      <c r="IQD31" s="9"/>
      <c r="IQE31" s="9"/>
      <c r="IQF31" s="11"/>
      <c r="IQG31" s="12"/>
      <c r="IQH31" s="13"/>
      <c r="IQI31" s="13"/>
      <c r="IQJ31" s="8"/>
      <c r="IQK31" s="14"/>
      <c r="IQL31" s="13"/>
      <c r="IQM31" s="15"/>
      <c r="IQN31" s="9"/>
      <c r="IQO31" s="8"/>
      <c r="IQP31" s="9"/>
      <c r="IQQ31" s="12"/>
      <c r="IQR31" s="16"/>
      <c r="IQS31" s="7"/>
      <c r="IQT31" s="7"/>
      <c r="IQU31" s="13"/>
      <c r="IQV31" s="8"/>
      <c r="IQW31" s="9"/>
      <c r="IQX31" s="10"/>
      <c r="IQY31" s="9"/>
      <c r="IQZ31" s="9"/>
      <c r="IRA31" s="11"/>
      <c r="IRB31" s="12"/>
      <c r="IRC31" s="13"/>
      <c r="IRD31" s="13"/>
      <c r="IRE31" s="8"/>
      <c r="IRF31" s="14"/>
      <c r="IRG31" s="13"/>
      <c r="IRH31" s="15"/>
      <c r="IRI31" s="9"/>
      <c r="IRJ31" s="8"/>
      <c r="IRK31" s="9"/>
      <c r="IRL31" s="12"/>
      <c r="IRM31" s="16"/>
      <c r="IRN31" s="7"/>
      <c r="IRO31" s="7"/>
      <c r="IRP31" s="13"/>
      <c r="IRQ31" s="8"/>
      <c r="IRR31" s="9"/>
      <c r="IRS31" s="10"/>
      <c r="IRT31" s="9"/>
      <c r="IRU31" s="9"/>
      <c r="IRV31" s="11"/>
      <c r="IRW31" s="12"/>
      <c r="IRX31" s="13"/>
      <c r="IRY31" s="13"/>
      <c r="IRZ31" s="8"/>
      <c r="ISA31" s="14"/>
      <c r="ISB31" s="13"/>
      <c r="ISC31" s="15"/>
      <c r="ISD31" s="9"/>
      <c r="ISE31" s="8"/>
      <c r="ISF31" s="9"/>
      <c r="ISG31" s="12"/>
      <c r="ISH31" s="16"/>
      <c r="ISI31" s="7"/>
      <c r="ISJ31" s="7"/>
      <c r="ISK31" s="13"/>
      <c r="ISL31" s="8"/>
      <c r="ISM31" s="9"/>
      <c r="ISN31" s="10"/>
      <c r="ISO31" s="9"/>
      <c r="ISP31" s="9"/>
      <c r="ISQ31" s="11"/>
      <c r="ISR31" s="12"/>
      <c r="ISS31" s="13"/>
      <c r="IST31" s="13"/>
      <c r="ISU31" s="8"/>
      <c r="ISV31" s="14"/>
      <c r="ISW31" s="13"/>
      <c r="ISX31" s="15"/>
      <c r="ISY31" s="9"/>
      <c r="ISZ31" s="8"/>
      <c r="ITA31" s="9"/>
      <c r="ITB31" s="12"/>
      <c r="ITC31" s="16"/>
      <c r="ITD31" s="7"/>
      <c r="ITE31" s="7"/>
      <c r="ITF31" s="13"/>
      <c r="ITG31" s="8"/>
      <c r="ITH31" s="9"/>
      <c r="ITI31" s="10"/>
      <c r="ITJ31" s="9"/>
      <c r="ITK31" s="9"/>
      <c r="ITL31" s="11"/>
      <c r="ITM31" s="12"/>
      <c r="ITN31" s="13"/>
      <c r="ITO31" s="13"/>
      <c r="ITP31" s="8"/>
      <c r="ITQ31" s="14"/>
      <c r="ITR31" s="13"/>
      <c r="ITS31" s="15"/>
      <c r="ITT31" s="9"/>
      <c r="ITU31" s="8"/>
      <c r="ITV31" s="9"/>
      <c r="ITW31" s="12"/>
      <c r="ITX31" s="16"/>
      <c r="ITY31" s="7"/>
      <c r="ITZ31" s="7"/>
      <c r="IUA31" s="13"/>
      <c r="IUB31" s="8"/>
      <c r="IUC31" s="9"/>
      <c r="IUD31" s="10"/>
      <c r="IUE31" s="9"/>
      <c r="IUF31" s="9"/>
      <c r="IUG31" s="11"/>
      <c r="IUH31" s="12"/>
      <c r="IUI31" s="13"/>
      <c r="IUJ31" s="13"/>
      <c r="IUK31" s="8"/>
      <c r="IUL31" s="14"/>
      <c r="IUM31" s="13"/>
      <c r="IUN31" s="15"/>
      <c r="IUO31" s="9"/>
      <c r="IUP31" s="8"/>
      <c r="IUQ31" s="9"/>
      <c r="IUR31" s="12"/>
      <c r="IUS31" s="16"/>
      <c r="IUT31" s="7"/>
      <c r="IUU31" s="7"/>
      <c r="IUV31" s="13"/>
      <c r="IUW31" s="8"/>
      <c r="IUX31" s="9"/>
      <c r="IUY31" s="10"/>
      <c r="IUZ31" s="9"/>
      <c r="IVA31" s="9"/>
      <c r="IVB31" s="11"/>
      <c r="IVC31" s="12"/>
      <c r="IVD31" s="13"/>
      <c r="IVE31" s="13"/>
      <c r="IVF31" s="8"/>
      <c r="IVG31" s="14"/>
      <c r="IVH31" s="13"/>
      <c r="IVI31" s="15"/>
      <c r="IVJ31" s="9"/>
      <c r="IVK31" s="8"/>
      <c r="IVL31" s="9"/>
      <c r="IVM31" s="12"/>
      <c r="IVN31" s="16"/>
      <c r="IVO31" s="7"/>
      <c r="IVP31" s="7"/>
      <c r="IVQ31" s="13"/>
      <c r="IVR31" s="8"/>
      <c r="IVS31" s="9"/>
      <c r="IVT31" s="10"/>
      <c r="IVU31" s="9"/>
      <c r="IVV31" s="9"/>
      <c r="IVW31" s="11"/>
      <c r="IVX31" s="12"/>
      <c r="IVY31" s="13"/>
      <c r="IVZ31" s="13"/>
      <c r="IWA31" s="8"/>
      <c r="IWB31" s="14"/>
      <c r="IWC31" s="13"/>
      <c r="IWD31" s="15"/>
      <c r="IWE31" s="9"/>
      <c r="IWF31" s="8"/>
      <c r="IWG31" s="9"/>
      <c r="IWH31" s="12"/>
      <c r="IWI31" s="16"/>
      <c r="IWJ31" s="7"/>
      <c r="IWK31" s="7"/>
      <c r="IWL31" s="13"/>
      <c r="IWM31" s="8"/>
      <c r="IWN31" s="9"/>
      <c r="IWO31" s="10"/>
      <c r="IWP31" s="9"/>
      <c r="IWQ31" s="9"/>
      <c r="IWR31" s="11"/>
      <c r="IWS31" s="12"/>
      <c r="IWT31" s="13"/>
      <c r="IWU31" s="13"/>
      <c r="IWV31" s="8"/>
      <c r="IWW31" s="14"/>
      <c r="IWX31" s="13"/>
      <c r="IWY31" s="15"/>
      <c r="IWZ31" s="9"/>
      <c r="IXA31" s="8"/>
      <c r="IXB31" s="9"/>
      <c r="IXC31" s="12"/>
      <c r="IXD31" s="16"/>
      <c r="IXE31" s="7"/>
      <c r="IXF31" s="7"/>
      <c r="IXG31" s="13"/>
      <c r="IXH31" s="8"/>
      <c r="IXI31" s="9"/>
      <c r="IXJ31" s="10"/>
      <c r="IXK31" s="9"/>
      <c r="IXL31" s="9"/>
      <c r="IXM31" s="11"/>
      <c r="IXN31" s="12"/>
      <c r="IXO31" s="13"/>
      <c r="IXP31" s="13"/>
      <c r="IXQ31" s="8"/>
      <c r="IXR31" s="14"/>
      <c r="IXS31" s="13"/>
      <c r="IXT31" s="15"/>
      <c r="IXU31" s="9"/>
      <c r="IXV31" s="8"/>
      <c r="IXW31" s="9"/>
      <c r="IXX31" s="12"/>
      <c r="IXY31" s="16"/>
      <c r="IXZ31" s="7"/>
      <c r="IYA31" s="7"/>
      <c r="IYB31" s="13"/>
      <c r="IYC31" s="8"/>
      <c r="IYD31" s="9"/>
      <c r="IYE31" s="10"/>
      <c r="IYF31" s="9"/>
      <c r="IYG31" s="9"/>
      <c r="IYH31" s="11"/>
      <c r="IYI31" s="12"/>
      <c r="IYJ31" s="13"/>
      <c r="IYK31" s="13"/>
      <c r="IYL31" s="8"/>
      <c r="IYM31" s="14"/>
      <c r="IYN31" s="13"/>
      <c r="IYO31" s="15"/>
      <c r="IYP31" s="9"/>
      <c r="IYQ31" s="8"/>
      <c r="IYR31" s="9"/>
      <c r="IYS31" s="12"/>
      <c r="IYT31" s="16"/>
      <c r="IYU31" s="7"/>
      <c r="IYV31" s="7"/>
      <c r="IYW31" s="13"/>
      <c r="IYX31" s="8"/>
      <c r="IYY31" s="9"/>
      <c r="IYZ31" s="10"/>
      <c r="IZA31" s="9"/>
      <c r="IZB31" s="9"/>
      <c r="IZC31" s="11"/>
      <c r="IZD31" s="12"/>
      <c r="IZE31" s="13"/>
      <c r="IZF31" s="13"/>
      <c r="IZG31" s="8"/>
      <c r="IZH31" s="14"/>
      <c r="IZI31" s="13"/>
      <c r="IZJ31" s="15"/>
      <c r="IZK31" s="9"/>
      <c r="IZL31" s="8"/>
      <c r="IZM31" s="9"/>
      <c r="IZN31" s="12"/>
      <c r="IZO31" s="16"/>
      <c r="IZP31" s="7"/>
      <c r="IZQ31" s="7"/>
      <c r="IZR31" s="13"/>
      <c r="IZS31" s="8"/>
      <c r="IZT31" s="9"/>
      <c r="IZU31" s="10"/>
      <c r="IZV31" s="9"/>
      <c r="IZW31" s="9"/>
      <c r="IZX31" s="11"/>
      <c r="IZY31" s="12"/>
      <c r="IZZ31" s="13"/>
      <c r="JAA31" s="13"/>
      <c r="JAB31" s="8"/>
      <c r="JAC31" s="14"/>
      <c r="JAD31" s="13"/>
      <c r="JAE31" s="15"/>
      <c r="JAF31" s="9"/>
      <c r="JAG31" s="8"/>
      <c r="JAH31" s="9"/>
      <c r="JAI31" s="12"/>
      <c r="JAJ31" s="16"/>
      <c r="JAK31" s="7"/>
      <c r="JAL31" s="7"/>
      <c r="JAM31" s="13"/>
      <c r="JAN31" s="8"/>
      <c r="JAO31" s="9"/>
      <c r="JAP31" s="10"/>
      <c r="JAQ31" s="9"/>
      <c r="JAR31" s="9"/>
      <c r="JAS31" s="11"/>
      <c r="JAT31" s="12"/>
      <c r="JAU31" s="13"/>
      <c r="JAV31" s="13"/>
      <c r="JAW31" s="8"/>
      <c r="JAX31" s="14"/>
      <c r="JAY31" s="13"/>
      <c r="JAZ31" s="15"/>
      <c r="JBA31" s="9"/>
      <c r="JBB31" s="8"/>
      <c r="JBC31" s="9"/>
      <c r="JBD31" s="12"/>
      <c r="JBE31" s="16"/>
      <c r="JBF31" s="7"/>
      <c r="JBG31" s="7"/>
      <c r="JBH31" s="13"/>
      <c r="JBI31" s="8"/>
      <c r="JBJ31" s="9"/>
      <c r="JBK31" s="10"/>
      <c r="JBL31" s="9"/>
      <c r="JBM31" s="9"/>
      <c r="JBN31" s="11"/>
      <c r="JBO31" s="12"/>
      <c r="JBP31" s="13"/>
      <c r="JBQ31" s="13"/>
      <c r="JBR31" s="8"/>
      <c r="JBS31" s="14"/>
      <c r="JBT31" s="13"/>
      <c r="JBU31" s="15"/>
      <c r="JBV31" s="9"/>
      <c r="JBW31" s="8"/>
      <c r="JBX31" s="9"/>
      <c r="JBY31" s="12"/>
      <c r="JBZ31" s="16"/>
      <c r="JCA31" s="7"/>
      <c r="JCB31" s="7"/>
      <c r="JCC31" s="13"/>
      <c r="JCD31" s="8"/>
      <c r="JCE31" s="9"/>
      <c r="JCF31" s="10"/>
      <c r="JCG31" s="9"/>
      <c r="JCH31" s="9"/>
      <c r="JCI31" s="11"/>
      <c r="JCJ31" s="12"/>
      <c r="JCK31" s="13"/>
      <c r="JCL31" s="13"/>
      <c r="JCM31" s="8"/>
      <c r="JCN31" s="14"/>
      <c r="JCO31" s="13"/>
      <c r="JCP31" s="15"/>
      <c r="JCQ31" s="9"/>
      <c r="JCR31" s="8"/>
      <c r="JCS31" s="9"/>
      <c r="JCT31" s="12"/>
      <c r="JCU31" s="16"/>
      <c r="JCV31" s="7"/>
      <c r="JCW31" s="7"/>
      <c r="JCX31" s="13"/>
      <c r="JCY31" s="8"/>
      <c r="JCZ31" s="9"/>
      <c r="JDA31" s="10"/>
      <c r="JDB31" s="9"/>
      <c r="JDC31" s="9"/>
      <c r="JDD31" s="11"/>
      <c r="JDE31" s="12"/>
      <c r="JDF31" s="13"/>
      <c r="JDG31" s="13"/>
      <c r="JDH31" s="8"/>
      <c r="JDI31" s="14"/>
      <c r="JDJ31" s="13"/>
      <c r="JDK31" s="15"/>
      <c r="JDL31" s="9"/>
      <c r="JDM31" s="8"/>
      <c r="JDN31" s="9"/>
      <c r="JDO31" s="12"/>
      <c r="JDP31" s="16"/>
      <c r="JDQ31" s="7"/>
      <c r="JDR31" s="7"/>
      <c r="JDS31" s="13"/>
      <c r="JDT31" s="8"/>
      <c r="JDU31" s="9"/>
      <c r="JDV31" s="10"/>
      <c r="JDW31" s="9"/>
      <c r="JDX31" s="9"/>
      <c r="JDY31" s="11"/>
      <c r="JDZ31" s="12"/>
      <c r="JEA31" s="13"/>
      <c r="JEB31" s="13"/>
      <c r="JEC31" s="8"/>
      <c r="JED31" s="14"/>
      <c r="JEE31" s="13"/>
      <c r="JEF31" s="15"/>
      <c r="JEG31" s="9"/>
      <c r="JEH31" s="8"/>
      <c r="JEI31" s="9"/>
      <c r="JEJ31" s="12"/>
      <c r="JEK31" s="16"/>
      <c r="JEL31" s="7"/>
      <c r="JEM31" s="7"/>
      <c r="JEN31" s="13"/>
      <c r="JEO31" s="8"/>
      <c r="JEP31" s="9"/>
      <c r="JEQ31" s="10"/>
      <c r="JER31" s="9"/>
      <c r="JES31" s="9"/>
      <c r="JET31" s="11"/>
      <c r="JEU31" s="12"/>
      <c r="JEV31" s="13"/>
      <c r="JEW31" s="13"/>
      <c r="JEX31" s="8"/>
      <c r="JEY31" s="14"/>
      <c r="JEZ31" s="13"/>
      <c r="JFA31" s="15"/>
      <c r="JFB31" s="9"/>
      <c r="JFC31" s="8"/>
      <c r="JFD31" s="9"/>
      <c r="JFE31" s="12"/>
      <c r="JFF31" s="16"/>
      <c r="JFG31" s="7"/>
      <c r="JFH31" s="7"/>
      <c r="JFI31" s="13"/>
      <c r="JFJ31" s="8"/>
      <c r="JFK31" s="9"/>
      <c r="JFL31" s="10"/>
      <c r="JFM31" s="9"/>
      <c r="JFN31" s="9"/>
      <c r="JFO31" s="11"/>
      <c r="JFP31" s="12"/>
      <c r="JFQ31" s="13"/>
      <c r="JFR31" s="13"/>
      <c r="JFS31" s="8"/>
      <c r="JFT31" s="14"/>
      <c r="JFU31" s="13"/>
      <c r="JFV31" s="15"/>
      <c r="JFW31" s="9"/>
      <c r="JFX31" s="8"/>
      <c r="JFY31" s="9"/>
      <c r="JFZ31" s="12"/>
      <c r="JGA31" s="16"/>
      <c r="JGB31" s="7"/>
      <c r="JGC31" s="7"/>
      <c r="JGD31" s="13"/>
      <c r="JGE31" s="8"/>
      <c r="JGF31" s="9"/>
      <c r="JGG31" s="10"/>
      <c r="JGH31" s="9"/>
      <c r="JGI31" s="9"/>
      <c r="JGJ31" s="11"/>
      <c r="JGK31" s="12"/>
      <c r="JGL31" s="13"/>
      <c r="JGM31" s="13"/>
      <c r="JGN31" s="8"/>
      <c r="JGO31" s="14"/>
      <c r="JGP31" s="13"/>
      <c r="JGQ31" s="15"/>
      <c r="JGR31" s="9"/>
      <c r="JGS31" s="8"/>
      <c r="JGT31" s="9"/>
      <c r="JGU31" s="12"/>
      <c r="JGV31" s="16"/>
      <c r="JGW31" s="7"/>
      <c r="JGX31" s="7"/>
      <c r="JGY31" s="13"/>
      <c r="JGZ31" s="8"/>
      <c r="JHA31" s="9"/>
      <c r="JHB31" s="10"/>
      <c r="JHC31" s="9"/>
      <c r="JHD31" s="9"/>
      <c r="JHE31" s="11"/>
      <c r="JHF31" s="12"/>
      <c r="JHG31" s="13"/>
      <c r="JHH31" s="13"/>
      <c r="JHI31" s="8"/>
      <c r="JHJ31" s="14"/>
      <c r="JHK31" s="13"/>
      <c r="JHL31" s="15"/>
      <c r="JHM31" s="9"/>
      <c r="JHN31" s="8"/>
      <c r="JHO31" s="9"/>
      <c r="JHP31" s="12"/>
      <c r="JHQ31" s="16"/>
      <c r="JHR31" s="7"/>
      <c r="JHS31" s="7"/>
      <c r="JHT31" s="13"/>
      <c r="JHU31" s="8"/>
      <c r="JHV31" s="9"/>
      <c r="JHW31" s="10"/>
      <c r="JHX31" s="9"/>
      <c r="JHY31" s="9"/>
      <c r="JHZ31" s="11"/>
      <c r="JIA31" s="12"/>
      <c r="JIB31" s="13"/>
      <c r="JIC31" s="13"/>
      <c r="JID31" s="8"/>
      <c r="JIE31" s="14"/>
      <c r="JIF31" s="13"/>
      <c r="JIG31" s="15"/>
      <c r="JIH31" s="9"/>
      <c r="JII31" s="8"/>
      <c r="JIJ31" s="9"/>
      <c r="JIK31" s="12"/>
      <c r="JIL31" s="16"/>
      <c r="JIM31" s="7"/>
      <c r="JIN31" s="7"/>
      <c r="JIO31" s="13"/>
      <c r="JIP31" s="8"/>
      <c r="JIQ31" s="9"/>
      <c r="JIR31" s="10"/>
      <c r="JIS31" s="9"/>
      <c r="JIT31" s="9"/>
      <c r="JIU31" s="11"/>
      <c r="JIV31" s="12"/>
      <c r="JIW31" s="13"/>
      <c r="JIX31" s="13"/>
      <c r="JIY31" s="8"/>
      <c r="JIZ31" s="14"/>
      <c r="JJA31" s="13"/>
      <c r="JJB31" s="15"/>
      <c r="JJC31" s="9"/>
      <c r="JJD31" s="8"/>
      <c r="JJE31" s="9"/>
      <c r="JJF31" s="12"/>
      <c r="JJG31" s="16"/>
      <c r="JJH31" s="7"/>
      <c r="JJI31" s="7"/>
      <c r="JJJ31" s="13"/>
      <c r="JJK31" s="8"/>
      <c r="JJL31" s="9"/>
      <c r="JJM31" s="10"/>
      <c r="JJN31" s="9"/>
      <c r="JJO31" s="9"/>
      <c r="JJP31" s="11"/>
      <c r="JJQ31" s="12"/>
      <c r="JJR31" s="13"/>
      <c r="JJS31" s="13"/>
      <c r="JJT31" s="8"/>
      <c r="JJU31" s="14"/>
      <c r="JJV31" s="13"/>
      <c r="JJW31" s="15"/>
      <c r="JJX31" s="9"/>
      <c r="JJY31" s="8"/>
      <c r="JJZ31" s="9"/>
      <c r="JKA31" s="12"/>
      <c r="JKB31" s="16"/>
      <c r="JKC31" s="7"/>
      <c r="JKD31" s="7"/>
      <c r="JKE31" s="13"/>
      <c r="JKF31" s="8"/>
      <c r="JKG31" s="9"/>
      <c r="JKH31" s="10"/>
      <c r="JKI31" s="9"/>
      <c r="JKJ31" s="9"/>
      <c r="JKK31" s="11"/>
      <c r="JKL31" s="12"/>
      <c r="JKM31" s="13"/>
      <c r="JKN31" s="13"/>
      <c r="JKO31" s="8"/>
      <c r="JKP31" s="14"/>
      <c r="JKQ31" s="13"/>
      <c r="JKR31" s="15"/>
      <c r="JKS31" s="9"/>
      <c r="JKT31" s="8"/>
      <c r="JKU31" s="9"/>
      <c r="JKV31" s="12"/>
      <c r="JKW31" s="16"/>
      <c r="JKX31" s="7"/>
      <c r="JKY31" s="7"/>
      <c r="JKZ31" s="13"/>
      <c r="JLA31" s="8"/>
      <c r="JLB31" s="9"/>
      <c r="JLC31" s="10"/>
      <c r="JLD31" s="9"/>
      <c r="JLE31" s="9"/>
      <c r="JLF31" s="11"/>
      <c r="JLG31" s="12"/>
      <c r="JLH31" s="13"/>
      <c r="JLI31" s="13"/>
      <c r="JLJ31" s="8"/>
      <c r="JLK31" s="14"/>
      <c r="JLL31" s="13"/>
      <c r="JLM31" s="15"/>
      <c r="JLN31" s="9"/>
      <c r="JLO31" s="8"/>
      <c r="JLP31" s="9"/>
      <c r="JLQ31" s="12"/>
      <c r="JLR31" s="16"/>
      <c r="JLS31" s="7"/>
      <c r="JLT31" s="7"/>
      <c r="JLU31" s="13"/>
      <c r="JLV31" s="8"/>
      <c r="JLW31" s="9"/>
      <c r="JLX31" s="10"/>
      <c r="JLY31" s="9"/>
      <c r="JLZ31" s="9"/>
      <c r="JMA31" s="11"/>
      <c r="JMB31" s="12"/>
      <c r="JMC31" s="13"/>
      <c r="JMD31" s="13"/>
      <c r="JME31" s="8"/>
      <c r="JMF31" s="14"/>
      <c r="JMG31" s="13"/>
      <c r="JMH31" s="15"/>
      <c r="JMI31" s="9"/>
      <c r="JMJ31" s="8"/>
      <c r="JMK31" s="9"/>
      <c r="JML31" s="12"/>
      <c r="JMM31" s="16"/>
      <c r="JMN31" s="7"/>
      <c r="JMO31" s="7"/>
      <c r="JMP31" s="13"/>
      <c r="JMQ31" s="8"/>
      <c r="JMR31" s="9"/>
      <c r="JMS31" s="10"/>
      <c r="JMT31" s="9"/>
      <c r="JMU31" s="9"/>
      <c r="JMV31" s="11"/>
      <c r="JMW31" s="12"/>
      <c r="JMX31" s="13"/>
      <c r="JMY31" s="13"/>
      <c r="JMZ31" s="8"/>
      <c r="JNA31" s="14"/>
      <c r="JNB31" s="13"/>
      <c r="JNC31" s="15"/>
      <c r="JND31" s="9"/>
      <c r="JNE31" s="8"/>
      <c r="JNF31" s="9"/>
      <c r="JNG31" s="12"/>
      <c r="JNH31" s="16"/>
      <c r="JNI31" s="7"/>
      <c r="JNJ31" s="7"/>
      <c r="JNK31" s="13"/>
      <c r="JNL31" s="8"/>
      <c r="JNM31" s="9"/>
      <c r="JNN31" s="10"/>
      <c r="JNO31" s="9"/>
      <c r="JNP31" s="9"/>
      <c r="JNQ31" s="11"/>
      <c r="JNR31" s="12"/>
      <c r="JNS31" s="13"/>
      <c r="JNT31" s="13"/>
      <c r="JNU31" s="8"/>
      <c r="JNV31" s="14"/>
      <c r="JNW31" s="13"/>
      <c r="JNX31" s="15"/>
      <c r="JNY31" s="9"/>
      <c r="JNZ31" s="8"/>
      <c r="JOA31" s="9"/>
      <c r="JOB31" s="12"/>
      <c r="JOC31" s="16"/>
      <c r="JOD31" s="7"/>
      <c r="JOE31" s="7"/>
      <c r="JOF31" s="13"/>
      <c r="JOG31" s="8"/>
      <c r="JOH31" s="9"/>
      <c r="JOI31" s="10"/>
      <c r="JOJ31" s="9"/>
      <c r="JOK31" s="9"/>
      <c r="JOL31" s="11"/>
      <c r="JOM31" s="12"/>
      <c r="JON31" s="13"/>
      <c r="JOO31" s="13"/>
      <c r="JOP31" s="8"/>
      <c r="JOQ31" s="14"/>
      <c r="JOR31" s="13"/>
      <c r="JOS31" s="15"/>
      <c r="JOT31" s="9"/>
      <c r="JOU31" s="8"/>
      <c r="JOV31" s="9"/>
      <c r="JOW31" s="12"/>
      <c r="JOX31" s="16"/>
      <c r="JOY31" s="7"/>
      <c r="JOZ31" s="7"/>
      <c r="JPA31" s="13"/>
      <c r="JPB31" s="8"/>
      <c r="JPC31" s="9"/>
      <c r="JPD31" s="10"/>
      <c r="JPE31" s="9"/>
      <c r="JPF31" s="9"/>
      <c r="JPG31" s="11"/>
      <c r="JPH31" s="12"/>
      <c r="JPI31" s="13"/>
      <c r="JPJ31" s="13"/>
      <c r="JPK31" s="8"/>
      <c r="JPL31" s="14"/>
      <c r="JPM31" s="13"/>
      <c r="JPN31" s="15"/>
      <c r="JPO31" s="9"/>
      <c r="JPP31" s="8"/>
      <c r="JPQ31" s="9"/>
      <c r="JPR31" s="12"/>
      <c r="JPS31" s="16"/>
      <c r="JPT31" s="7"/>
      <c r="JPU31" s="7"/>
      <c r="JPV31" s="13"/>
      <c r="JPW31" s="8"/>
      <c r="JPX31" s="9"/>
      <c r="JPY31" s="10"/>
      <c r="JPZ31" s="9"/>
      <c r="JQA31" s="9"/>
      <c r="JQB31" s="11"/>
      <c r="JQC31" s="12"/>
      <c r="JQD31" s="13"/>
      <c r="JQE31" s="13"/>
      <c r="JQF31" s="8"/>
      <c r="JQG31" s="14"/>
      <c r="JQH31" s="13"/>
      <c r="JQI31" s="15"/>
      <c r="JQJ31" s="9"/>
      <c r="JQK31" s="8"/>
      <c r="JQL31" s="9"/>
      <c r="JQM31" s="12"/>
      <c r="JQN31" s="16"/>
      <c r="JQO31" s="7"/>
      <c r="JQP31" s="7"/>
      <c r="JQQ31" s="13"/>
      <c r="JQR31" s="8"/>
      <c r="JQS31" s="9"/>
      <c r="JQT31" s="10"/>
      <c r="JQU31" s="9"/>
      <c r="JQV31" s="9"/>
      <c r="JQW31" s="11"/>
      <c r="JQX31" s="12"/>
      <c r="JQY31" s="13"/>
      <c r="JQZ31" s="13"/>
      <c r="JRA31" s="8"/>
      <c r="JRB31" s="14"/>
      <c r="JRC31" s="13"/>
      <c r="JRD31" s="15"/>
      <c r="JRE31" s="9"/>
      <c r="JRF31" s="8"/>
      <c r="JRG31" s="9"/>
      <c r="JRH31" s="12"/>
      <c r="JRI31" s="16"/>
      <c r="JRJ31" s="7"/>
      <c r="JRK31" s="7"/>
      <c r="JRL31" s="13"/>
      <c r="JRM31" s="8"/>
      <c r="JRN31" s="9"/>
      <c r="JRO31" s="10"/>
      <c r="JRP31" s="9"/>
      <c r="JRQ31" s="9"/>
      <c r="JRR31" s="11"/>
      <c r="JRS31" s="12"/>
      <c r="JRT31" s="13"/>
      <c r="JRU31" s="13"/>
      <c r="JRV31" s="8"/>
      <c r="JRW31" s="14"/>
      <c r="JRX31" s="13"/>
      <c r="JRY31" s="15"/>
      <c r="JRZ31" s="9"/>
      <c r="JSA31" s="8"/>
      <c r="JSB31" s="9"/>
      <c r="JSC31" s="12"/>
      <c r="JSD31" s="16"/>
      <c r="JSE31" s="7"/>
      <c r="JSF31" s="7"/>
      <c r="JSG31" s="13"/>
      <c r="JSH31" s="8"/>
      <c r="JSI31" s="9"/>
      <c r="JSJ31" s="10"/>
      <c r="JSK31" s="9"/>
      <c r="JSL31" s="9"/>
      <c r="JSM31" s="11"/>
      <c r="JSN31" s="12"/>
      <c r="JSO31" s="13"/>
      <c r="JSP31" s="13"/>
      <c r="JSQ31" s="8"/>
      <c r="JSR31" s="14"/>
      <c r="JSS31" s="13"/>
      <c r="JST31" s="15"/>
      <c r="JSU31" s="9"/>
      <c r="JSV31" s="8"/>
      <c r="JSW31" s="9"/>
      <c r="JSX31" s="12"/>
      <c r="JSY31" s="16"/>
      <c r="JSZ31" s="7"/>
      <c r="JTA31" s="7"/>
      <c r="JTB31" s="13"/>
      <c r="JTC31" s="8"/>
      <c r="JTD31" s="9"/>
      <c r="JTE31" s="10"/>
      <c r="JTF31" s="9"/>
      <c r="JTG31" s="9"/>
      <c r="JTH31" s="11"/>
      <c r="JTI31" s="12"/>
      <c r="JTJ31" s="13"/>
      <c r="JTK31" s="13"/>
      <c r="JTL31" s="8"/>
      <c r="JTM31" s="14"/>
      <c r="JTN31" s="13"/>
      <c r="JTO31" s="15"/>
      <c r="JTP31" s="9"/>
      <c r="JTQ31" s="8"/>
      <c r="JTR31" s="9"/>
      <c r="JTS31" s="12"/>
      <c r="JTT31" s="16"/>
      <c r="JTU31" s="7"/>
      <c r="JTV31" s="7"/>
      <c r="JTW31" s="13"/>
      <c r="JTX31" s="8"/>
      <c r="JTY31" s="9"/>
      <c r="JTZ31" s="10"/>
      <c r="JUA31" s="9"/>
      <c r="JUB31" s="9"/>
      <c r="JUC31" s="11"/>
      <c r="JUD31" s="12"/>
      <c r="JUE31" s="13"/>
      <c r="JUF31" s="13"/>
      <c r="JUG31" s="8"/>
      <c r="JUH31" s="14"/>
      <c r="JUI31" s="13"/>
      <c r="JUJ31" s="15"/>
      <c r="JUK31" s="9"/>
      <c r="JUL31" s="8"/>
      <c r="JUM31" s="9"/>
      <c r="JUN31" s="12"/>
      <c r="JUO31" s="16"/>
      <c r="JUP31" s="7"/>
      <c r="JUQ31" s="7"/>
      <c r="JUR31" s="13"/>
      <c r="JUS31" s="8"/>
      <c r="JUT31" s="9"/>
      <c r="JUU31" s="10"/>
      <c r="JUV31" s="9"/>
      <c r="JUW31" s="9"/>
      <c r="JUX31" s="11"/>
      <c r="JUY31" s="12"/>
      <c r="JUZ31" s="13"/>
      <c r="JVA31" s="13"/>
      <c r="JVB31" s="8"/>
      <c r="JVC31" s="14"/>
      <c r="JVD31" s="13"/>
      <c r="JVE31" s="15"/>
      <c r="JVF31" s="9"/>
      <c r="JVG31" s="8"/>
      <c r="JVH31" s="9"/>
      <c r="JVI31" s="12"/>
      <c r="JVJ31" s="16"/>
      <c r="JVK31" s="7"/>
      <c r="JVL31" s="7"/>
      <c r="JVM31" s="13"/>
      <c r="JVN31" s="8"/>
      <c r="JVO31" s="9"/>
      <c r="JVP31" s="10"/>
      <c r="JVQ31" s="9"/>
      <c r="JVR31" s="9"/>
      <c r="JVS31" s="11"/>
      <c r="JVT31" s="12"/>
      <c r="JVU31" s="13"/>
      <c r="JVV31" s="13"/>
      <c r="JVW31" s="8"/>
      <c r="JVX31" s="14"/>
      <c r="JVY31" s="13"/>
      <c r="JVZ31" s="15"/>
      <c r="JWA31" s="9"/>
      <c r="JWB31" s="8"/>
      <c r="JWC31" s="9"/>
      <c r="JWD31" s="12"/>
      <c r="JWE31" s="16"/>
      <c r="JWF31" s="7"/>
      <c r="JWG31" s="7"/>
      <c r="JWH31" s="13"/>
      <c r="JWI31" s="8"/>
      <c r="JWJ31" s="9"/>
      <c r="JWK31" s="10"/>
      <c r="JWL31" s="9"/>
      <c r="JWM31" s="9"/>
      <c r="JWN31" s="11"/>
      <c r="JWO31" s="12"/>
      <c r="JWP31" s="13"/>
      <c r="JWQ31" s="13"/>
      <c r="JWR31" s="8"/>
      <c r="JWS31" s="14"/>
      <c r="JWT31" s="13"/>
      <c r="JWU31" s="15"/>
      <c r="JWV31" s="9"/>
      <c r="JWW31" s="8"/>
      <c r="JWX31" s="9"/>
      <c r="JWY31" s="12"/>
      <c r="JWZ31" s="16"/>
      <c r="JXA31" s="7"/>
      <c r="JXB31" s="7"/>
      <c r="JXC31" s="13"/>
      <c r="JXD31" s="8"/>
      <c r="JXE31" s="9"/>
      <c r="JXF31" s="10"/>
      <c r="JXG31" s="9"/>
      <c r="JXH31" s="9"/>
      <c r="JXI31" s="11"/>
      <c r="JXJ31" s="12"/>
      <c r="JXK31" s="13"/>
      <c r="JXL31" s="13"/>
      <c r="JXM31" s="8"/>
      <c r="JXN31" s="14"/>
      <c r="JXO31" s="13"/>
      <c r="JXP31" s="15"/>
      <c r="JXQ31" s="9"/>
      <c r="JXR31" s="8"/>
      <c r="JXS31" s="9"/>
      <c r="JXT31" s="12"/>
      <c r="JXU31" s="16"/>
      <c r="JXV31" s="7"/>
      <c r="JXW31" s="7"/>
      <c r="JXX31" s="13"/>
      <c r="JXY31" s="8"/>
      <c r="JXZ31" s="9"/>
      <c r="JYA31" s="10"/>
      <c r="JYB31" s="9"/>
      <c r="JYC31" s="9"/>
      <c r="JYD31" s="11"/>
      <c r="JYE31" s="12"/>
      <c r="JYF31" s="13"/>
      <c r="JYG31" s="13"/>
      <c r="JYH31" s="8"/>
      <c r="JYI31" s="14"/>
      <c r="JYJ31" s="13"/>
      <c r="JYK31" s="15"/>
      <c r="JYL31" s="9"/>
      <c r="JYM31" s="8"/>
      <c r="JYN31" s="9"/>
      <c r="JYO31" s="12"/>
      <c r="JYP31" s="16"/>
      <c r="JYQ31" s="7"/>
      <c r="JYR31" s="7"/>
      <c r="JYS31" s="13"/>
      <c r="JYT31" s="8"/>
      <c r="JYU31" s="9"/>
      <c r="JYV31" s="10"/>
      <c r="JYW31" s="9"/>
      <c r="JYX31" s="9"/>
      <c r="JYY31" s="11"/>
      <c r="JYZ31" s="12"/>
      <c r="JZA31" s="13"/>
      <c r="JZB31" s="13"/>
      <c r="JZC31" s="8"/>
      <c r="JZD31" s="14"/>
      <c r="JZE31" s="13"/>
      <c r="JZF31" s="15"/>
      <c r="JZG31" s="9"/>
      <c r="JZH31" s="8"/>
      <c r="JZI31" s="9"/>
      <c r="JZJ31" s="12"/>
      <c r="JZK31" s="16"/>
      <c r="JZL31" s="7"/>
      <c r="JZM31" s="7"/>
      <c r="JZN31" s="13"/>
      <c r="JZO31" s="8"/>
      <c r="JZP31" s="9"/>
      <c r="JZQ31" s="10"/>
      <c r="JZR31" s="9"/>
      <c r="JZS31" s="9"/>
      <c r="JZT31" s="11"/>
      <c r="JZU31" s="12"/>
      <c r="JZV31" s="13"/>
      <c r="JZW31" s="13"/>
      <c r="JZX31" s="8"/>
      <c r="JZY31" s="14"/>
      <c r="JZZ31" s="13"/>
      <c r="KAA31" s="15"/>
      <c r="KAB31" s="9"/>
      <c r="KAC31" s="8"/>
      <c r="KAD31" s="9"/>
      <c r="KAE31" s="12"/>
      <c r="KAF31" s="16"/>
      <c r="KAG31" s="7"/>
      <c r="KAH31" s="7"/>
      <c r="KAI31" s="13"/>
      <c r="KAJ31" s="8"/>
      <c r="KAK31" s="9"/>
      <c r="KAL31" s="10"/>
      <c r="KAM31" s="9"/>
      <c r="KAN31" s="9"/>
      <c r="KAO31" s="11"/>
      <c r="KAP31" s="12"/>
      <c r="KAQ31" s="13"/>
      <c r="KAR31" s="13"/>
      <c r="KAS31" s="8"/>
      <c r="KAT31" s="14"/>
      <c r="KAU31" s="13"/>
      <c r="KAV31" s="15"/>
      <c r="KAW31" s="9"/>
      <c r="KAX31" s="8"/>
      <c r="KAY31" s="9"/>
      <c r="KAZ31" s="12"/>
      <c r="KBA31" s="16"/>
      <c r="KBB31" s="7"/>
      <c r="KBC31" s="7"/>
      <c r="KBD31" s="13"/>
      <c r="KBE31" s="8"/>
      <c r="KBF31" s="9"/>
      <c r="KBG31" s="10"/>
      <c r="KBH31" s="9"/>
      <c r="KBI31" s="9"/>
      <c r="KBJ31" s="11"/>
      <c r="KBK31" s="12"/>
      <c r="KBL31" s="13"/>
      <c r="KBM31" s="13"/>
      <c r="KBN31" s="8"/>
      <c r="KBO31" s="14"/>
      <c r="KBP31" s="13"/>
      <c r="KBQ31" s="15"/>
      <c r="KBR31" s="9"/>
      <c r="KBS31" s="8"/>
      <c r="KBT31" s="9"/>
      <c r="KBU31" s="12"/>
      <c r="KBV31" s="16"/>
      <c r="KBW31" s="7"/>
      <c r="KBX31" s="7"/>
      <c r="KBY31" s="13"/>
      <c r="KBZ31" s="8"/>
      <c r="KCA31" s="9"/>
      <c r="KCB31" s="10"/>
      <c r="KCC31" s="9"/>
      <c r="KCD31" s="9"/>
      <c r="KCE31" s="11"/>
      <c r="KCF31" s="12"/>
      <c r="KCG31" s="13"/>
      <c r="KCH31" s="13"/>
      <c r="KCI31" s="8"/>
      <c r="KCJ31" s="14"/>
      <c r="KCK31" s="13"/>
      <c r="KCL31" s="15"/>
      <c r="KCM31" s="9"/>
      <c r="KCN31" s="8"/>
      <c r="KCO31" s="9"/>
      <c r="KCP31" s="12"/>
      <c r="KCQ31" s="16"/>
      <c r="KCR31" s="7"/>
      <c r="KCS31" s="7"/>
      <c r="KCT31" s="13"/>
      <c r="KCU31" s="8"/>
      <c r="KCV31" s="9"/>
      <c r="KCW31" s="10"/>
      <c r="KCX31" s="9"/>
      <c r="KCY31" s="9"/>
      <c r="KCZ31" s="11"/>
      <c r="KDA31" s="12"/>
      <c r="KDB31" s="13"/>
      <c r="KDC31" s="13"/>
      <c r="KDD31" s="8"/>
      <c r="KDE31" s="14"/>
      <c r="KDF31" s="13"/>
      <c r="KDG31" s="15"/>
      <c r="KDH31" s="9"/>
      <c r="KDI31" s="8"/>
      <c r="KDJ31" s="9"/>
      <c r="KDK31" s="12"/>
      <c r="KDL31" s="16"/>
      <c r="KDM31" s="7"/>
      <c r="KDN31" s="7"/>
      <c r="KDO31" s="13"/>
      <c r="KDP31" s="8"/>
      <c r="KDQ31" s="9"/>
      <c r="KDR31" s="10"/>
      <c r="KDS31" s="9"/>
      <c r="KDT31" s="9"/>
      <c r="KDU31" s="11"/>
      <c r="KDV31" s="12"/>
      <c r="KDW31" s="13"/>
      <c r="KDX31" s="13"/>
      <c r="KDY31" s="8"/>
      <c r="KDZ31" s="14"/>
      <c r="KEA31" s="13"/>
      <c r="KEB31" s="15"/>
      <c r="KEC31" s="9"/>
      <c r="KED31" s="8"/>
      <c r="KEE31" s="9"/>
      <c r="KEF31" s="12"/>
      <c r="KEG31" s="16"/>
      <c r="KEH31" s="7"/>
      <c r="KEI31" s="7"/>
      <c r="KEJ31" s="13"/>
      <c r="KEK31" s="8"/>
      <c r="KEL31" s="9"/>
      <c r="KEM31" s="10"/>
      <c r="KEN31" s="9"/>
      <c r="KEO31" s="9"/>
      <c r="KEP31" s="11"/>
      <c r="KEQ31" s="12"/>
      <c r="KER31" s="13"/>
      <c r="KES31" s="13"/>
      <c r="KET31" s="8"/>
      <c r="KEU31" s="14"/>
      <c r="KEV31" s="13"/>
      <c r="KEW31" s="15"/>
      <c r="KEX31" s="9"/>
      <c r="KEY31" s="8"/>
      <c r="KEZ31" s="9"/>
      <c r="KFA31" s="12"/>
      <c r="KFB31" s="16"/>
      <c r="KFC31" s="7"/>
      <c r="KFD31" s="7"/>
      <c r="KFE31" s="13"/>
      <c r="KFF31" s="8"/>
      <c r="KFG31" s="9"/>
      <c r="KFH31" s="10"/>
      <c r="KFI31" s="9"/>
      <c r="KFJ31" s="9"/>
      <c r="KFK31" s="11"/>
      <c r="KFL31" s="12"/>
      <c r="KFM31" s="13"/>
      <c r="KFN31" s="13"/>
      <c r="KFO31" s="8"/>
      <c r="KFP31" s="14"/>
      <c r="KFQ31" s="13"/>
      <c r="KFR31" s="15"/>
      <c r="KFS31" s="9"/>
      <c r="KFT31" s="8"/>
      <c r="KFU31" s="9"/>
      <c r="KFV31" s="12"/>
      <c r="KFW31" s="16"/>
      <c r="KFX31" s="7"/>
      <c r="KFY31" s="7"/>
      <c r="KFZ31" s="13"/>
      <c r="KGA31" s="8"/>
      <c r="KGB31" s="9"/>
      <c r="KGC31" s="10"/>
      <c r="KGD31" s="9"/>
      <c r="KGE31" s="9"/>
      <c r="KGF31" s="11"/>
      <c r="KGG31" s="12"/>
      <c r="KGH31" s="13"/>
      <c r="KGI31" s="13"/>
      <c r="KGJ31" s="8"/>
      <c r="KGK31" s="14"/>
      <c r="KGL31" s="13"/>
      <c r="KGM31" s="15"/>
      <c r="KGN31" s="9"/>
      <c r="KGO31" s="8"/>
      <c r="KGP31" s="9"/>
      <c r="KGQ31" s="12"/>
      <c r="KGR31" s="16"/>
      <c r="KGS31" s="7"/>
      <c r="KGT31" s="7"/>
      <c r="KGU31" s="13"/>
      <c r="KGV31" s="8"/>
      <c r="KGW31" s="9"/>
      <c r="KGX31" s="10"/>
      <c r="KGY31" s="9"/>
      <c r="KGZ31" s="9"/>
      <c r="KHA31" s="11"/>
      <c r="KHB31" s="12"/>
      <c r="KHC31" s="13"/>
      <c r="KHD31" s="13"/>
      <c r="KHE31" s="8"/>
      <c r="KHF31" s="14"/>
      <c r="KHG31" s="13"/>
      <c r="KHH31" s="15"/>
      <c r="KHI31" s="9"/>
      <c r="KHJ31" s="8"/>
      <c r="KHK31" s="9"/>
      <c r="KHL31" s="12"/>
      <c r="KHM31" s="16"/>
      <c r="KHN31" s="7"/>
      <c r="KHO31" s="7"/>
      <c r="KHP31" s="13"/>
      <c r="KHQ31" s="8"/>
      <c r="KHR31" s="9"/>
      <c r="KHS31" s="10"/>
      <c r="KHT31" s="9"/>
      <c r="KHU31" s="9"/>
      <c r="KHV31" s="11"/>
      <c r="KHW31" s="12"/>
      <c r="KHX31" s="13"/>
      <c r="KHY31" s="13"/>
      <c r="KHZ31" s="8"/>
      <c r="KIA31" s="14"/>
      <c r="KIB31" s="13"/>
      <c r="KIC31" s="15"/>
      <c r="KID31" s="9"/>
      <c r="KIE31" s="8"/>
      <c r="KIF31" s="9"/>
      <c r="KIG31" s="12"/>
      <c r="KIH31" s="16"/>
      <c r="KII31" s="7"/>
      <c r="KIJ31" s="7"/>
      <c r="KIK31" s="13"/>
      <c r="KIL31" s="8"/>
      <c r="KIM31" s="9"/>
      <c r="KIN31" s="10"/>
      <c r="KIO31" s="9"/>
      <c r="KIP31" s="9"/>
      <c r="KIQ31" s="11"/>
      <c r="KIR31" s="12"/>
      <c r="KIS31" s="13"/>
      <c r="KIT31" s="13"/>
      <c r="KIU31" s="8"/>
      <c r="KIV31" s="14"/>
      <c r="KIW31" s="13"/>
      <c r="KIX31" s="15"/>
      <c r="KIY31" s="9"/>
      <c r="KIZ31" s="8"/>
      <c r="KJA31" s="9"/>
      <c r="KJB31" s="12"/>
      <c r="KJC31" s="16"/>
      <c r="KJD31" s="7"/>
      <c r="KJE31" s="7"/>
      <c r="KJF31" s="13"/>
      <c r="KJG31" s="8"/>
      <c r="KJH31" s="9"/>
      <c r="KJI31" s="10"/>
      <c r="KJJ31" s="9"/>
      <c r="KJK31" s="9"/>
      <c r="KJL31" s="11"/>
      <c r="KJM31" s="12"/>
      <c r="KJN31" s="13"/>
      <c r="KJO31" s="13"/>
      <c r="KJP31" s="8"/>
      <c r="KJQ31" s="14"/>
      <c r="KJR31" s="13"/>
      <c r="KJS31" s="15"/>
      <c r="KJT31" s="9"/>
      <c r="KJU31" s="8"/>
      <c r="KJV31" s="9"/>
      <c r="KJW31" s="12"/>
      <c r="KJX31" s="16"/>
      <c r="KJY31" s="7"/>
      <c r="KJZ31" s="7"/>
      <c r="KKA31" s="13"/>
      <c r="KKB31" s="8"/>
      <c r="KKC31" s="9"/>
      <c r="KKD31" s="10"/>
      <c r="KKE31" s="9"/>
      <c r="KKF31" s="9"/>
      <c r="KKG31" s="11"/>
      <c r="KKH31" s="12"/>
      <c r="KKI31" s="13"/>
      <c r="KKJ31" s="13"/>
      <c r="KKK31" s="8"/>
      <c r="KKL31" s="14"/>
      <c r="KKM31" s="13"/>
      <c r="KKN31" s="15"/>
      <c r="KKO31" s="9"/>
      <c r="KKP31" s="8"/>
      <c r="KKQ31" s="9"/>
      <c r="KKR31" s="12"/>
      <c r="KKS31" s="16"/>
      <c r="KKT31" s="7"/>
      <c r="KKU31" s="7"/>
      <c r="KKV31" s="13"/>
      <c r="KKW31" s="8"/>
      <c r="KKX31" s="9"/>
      <c r="KKY31" s="10"/>
      <c r="KKZ31" s="9"/>
      <c r="KLA31" s="9"/>
      <c r="KLB31" s="11"/>
      <c r="KLC31" s="12"/>
      <c r="KLD31" s="13"/>
      <c r="KLE31" s="13"/>
      <c r="KLF31" s="8"/>
      <c r="KLG31" s="14"/>
      <c r="KLH31" s="13"/>
      <c r="KLI31" s="15"/>
      <c r="KLJ31" s="9"/>
      <c r="KLK31" s="8"/>
      <c r="KLL31" s="9"/>
      <c r="KLM31" s="12"/>
      <c r="KLN31" s="16"/>
      <c r="KLO31" s="7"/>
      <c r="KLP31" s="7"/>
      <c r="KLQ31" s="13"/>
      <c r="KLR31" s="8"/>
      <c r="KLS31" s="9"/>
      <c r="KLT31" s="10"/>
      <c r="KLU31" s="9"/>
      <c r="KLV31" s="9"/>
      <c r="KLW31" s="11"/>
      <c r="KLX31" s="12"/>
      <c r="KLY31" s="13"/>
      <c r="KLZ31" s="13"/>
      <c r="KMA31" s="8"/>
      <c r="KMB31" s="14"/>
      <c r="KMC31" s="13"/>
      <c r="KMD31" s="15"/>
      <c r="KME31" s="9"/>
      <c r="KMF31" s="8"/>
      <c r="KMG31" s="9"/>
      <c r="KMH31" s="12"/>
      <c r="KMI31" s="16"/>
      <c r="KMJ31" s="7"/>
      <c r="KMK31" s="7"/>
      <c r="KML31" s="13"/>
      <c r="KMM31" s="8"/>
      <c r="KMN31" s="9"/>
      <c r="KMO31" s="10"/>
      <c r="KMP31" s="9"/>
      <c r="KMQ31" s="9"/>
      <c r="KMR31" s="11"/>
      <c r="KMS31" s="12"/>
      <c r="KMT31" s="13"/>
      <c r="KMU31" s="13"/>
      <c r="KMV31" s="8"/>
      <c r="KMW31" s="14"/>
      <c r="KMX31" s="13"/>
      <c r="KMY31" s="15"/>
      <c r="KMZ31" s="9"/>
      <c r="KNA31" s="8"/>
      <c r="KNB31" s="9"/>
      <c r="KNC31" s="12"/>
      <c r="KND31" s="16"/>
      <c r="KNE31" s="7"/>
      <c r="KNF31" s="7"/>
      <c r="KNG31" s="13"/>
      <c r="KNH31" s="8"/>
      <c r="KNI31" s="9"/>
      <c r="KNJ31" s="10"/>
      <c r="KNK31" s="9"/>
      <c r="KNL31" s="9"/>
      <c r="KNM31" s="11"/>
      <c r="KNN31" s="12"/>
      <c r="KNO31" s="13"/>
      <c r="KNP31" s="13"/>
      <c r="KNQ31" s="8"/>
      <c r="KNR31" s="14"/>
      <c r="KNS31" s="13"/>
      <c r="KNT31" s="15"/>
      <c r="KNU31" s="9"/>
      <c r="KNV31" s="8"/>
      <c r="KNW31" s="9"/>
      <c r="KNX31" s="12"/>
      <c r="KNY31" s="16"/>
      <c r="KNZ31" s="7"/>
      <c r="KOA31" s="7"/>
      <c r="KOB31" s="13"/>
      <c r="KOC31" s="8"/>
      <c r="KOD31" s="9"/>
      <c r="KOE31" s="10"/>
      <c r="KOF31" s="9"/>
      <c r="KOG31" s="9"/>
      <c r="KOH31" s="11"/>
      <c r="KOI31" s="12"/>
      <c r="KOJ31" s="13"/>
      <c r="KOK31" s="13"/>
      <c r="KOL31" s="8"/>
      <c r="KOM31" s="14"/>
      <c r="KON31" s="13"/>
      <c r="KOO31" s="15"/>
      <c r="KOP31" s="9"/>
      <c r="KOQ31" s="8"/>
      <c r="KOR31" s="9"/>
      <c r="KOS31" s="12"/>
      <c r="KOT31" s="16"/>
      <c r="KOU31" s="7"/>
      <c r="KOV31" s="7"/>
      <c r="KOW31" s="13"/>
      <c r="KOX31" s="8"/>
      <c r="KOY31" s="9"/>
      <c r="KOZ31" s="10"/>
      <c r="KPA31" s="9"/>
      <c r="KPB31" s="9"/>
      <c r="KPC31" s="11"/>
      <c r="KPD31" s="12"/>
      <c r="KPE31" s="13"/>
      <c r="KPF31" s="13"/>
      <c r="KPG31" s="8"/>
      <c r="KPH31" s="14"/>
      <c r="KPI31" s="13"/>
      <c r="KPJ31" s="15"/>
      <c r="KPK31" s="9"/>
      <c r="KPL31" s="8"/>
      <c r="KPM31" s="9"/>
      <c r="KPN31" s="12"/>
      <c r="KPO31" s="16"/>
      <c r="KPP31" s="7"/>
      <c r="KPQ31" s="7"/>
      <c r="KPR31" s="13"/>
      <c r="KPS31" s="8"/>
      <c r="KPT31" s="9"/>
      <c r="KPU31" s="10"/>
      <c r="KPV31" s="9"/>
      <c r="KPW31" s="9"/>
      <c r="KPX31" s="11"/>
      <c r="KPY31" s="12"/>
      <c r="KPZ31" s="13"/>
      <c r="KQA31" s="13"/>
      <c r="KQB31" s="8"/>
      <c r="KQC31" s="14"/>
      <c r="KQD31" s="13"/>
      <c r="KQE31" s="15"/>
      <c r="KQF31" s="9"/>
      <c r="KQG31" s="8"/>
      <c r="KQH31" s="9"/>
      <c r="KQI31" s="12"/>
      <c r="KQJ31" s="16"/>
      <c r="KQK31" s="7"/>
      <c r="KQL31" s="7"/>
      <c r="KQM31" s="13"/>
      <c r="KQN31" s="8"/>
      <c r="KQO31" s="9"/>
      <c r="KQP31" s="10"/>
      <c r="KQQ31" s="9"/>
      <c r="KQR31" s="9"/>
      <c r="KQS31" s="11"/>
      <c r="KQT31" s="12"/>
      <c r="KQU31" s="13"/>
      <c r="KQV31" s="13"/>
      <c r="KQW31" s="8"/>
      <c r="KQX31" s="14"/>
      <c r="KQY31" s="13"/>
      <c r="KQZ31" s="15"/>
      <c r="KRA31" s="9"/>
      <c r="KRB31" s="8"/>
      <c r="KRC31" s="9"/>
      <c r="KRD31" s="12"/>
      <c r="KRE31" s="16"/>
      <c r="KRF31" s="7"/>
      <c r="KRG31" s="7"/>
      <c r="KRH31" s="13"/>
      <c r="KRI31" s="8"/>
      <c r="KRJ31" s="9"/>
      <c r="KRK31" s="10"/>
      <c r="KRL31" s="9"/>
      <c r="KRM31" s="9"/>
      <c r="KRN31" s="11"/>
      <c r="KRO31" s="12"/>
      <c r="KRP31" s="13"/>
      <c r="KRQ31" s="13"/>
      <c r="KRR31" s="8"/>
      <c r="KRS31" s="14"/>
      <c r="KRT31" s="13"/>
      <c r="KRU31" s="15"/>
      <c r="KRV31" s="9"/>
      <c r="KRW31" s="8"/>
      <c r="KRX31" s="9"/>
      <c r="KRY31" s="12"/>
      <c r="KRZ31" s="16"/>
      <c r="KSA31" s="7"/>
      <c r="KSB31" s="7"/>
      <c r="KSC31" s="13"/>
      <c r="KSD31" s="8"/>
      <c r="KSE31" s="9"/>
      <c r="KSF31" s="10"/>
      <c r="KSG31" s="9"/>
      <c r="KSH31" s="9"/>
      <c r="KSI31" s="11"/>
      <c r="KSJ31" s="12"/>
      <c r="KSK31" s="13"/>
      <c r="KSL31" s="13"/>
      <c r="KSM31" s="8"/>
      <c r="KSN31" s="14"/>
      <c r="KSO31" s="13"/>
      <c r="KSP31" s="15"/>
      <c r="KSQ31" s="9"/>
      <c r="KSR31" s="8"/>
      <c r="KSS31" s="9"/>
      <c r="KST31" s="12"/>
      <c r="KSU31" s="16"/>
      <c r="KSV31" s="7"/>
      <c r="KSW31" s="7"/>
      <c r="KSX31" s="13"/>
      <c r="KSY31" s="8"/>
      <c r="KSZ31" s="9"/>
      <c r="KTA31" s="10"/>
      <c r="KTB31" s="9"/>
      <c r="KTC31" s="9"/>
      <c r="KTD31" s="11"/>
      <c r="KTE31" s="12"/>
      <c r="KTF31" s="13"/>
      <c r="KTG31" s="13"/>
      <c r="KTH31" s="8"/>
      <c r="KTI31" s="14"/>
      <c r="KTJ31" s="13"/>
      <c r="KTK31" s="15"/>
      <c r="KTL31" s="9"/>
      <c r="KTM31" s="8"/>
      <c r="KTN31" s="9"/>
      <c r="KTO31" s="12"/>
      <c r="KTP31" s="16"/>
      <c r="KTQ31" s="7"/>
      <c r="KTR31" s="7"/>
      <c r="KTS31" s="13"/>
      <c r="KTT31" s="8"/>
      <c r="KTU31" s="9"/>
      <c r="KTV31" s="10"/>
      <c r="KTW31" s="9"/>
      <c r="KTX31" s="9"/>
      <c r="KTY31" s="11"/>
      <c r="KTZ31" s="12"/>
      <c r="KUA31" s="13"/>
      <c r="KUB31" s="13"/>
      <c r="KUC31" s="8"/>
      <c r="KUD31" s="14"/>
      <c r="KUE31" s="13"/>
      <c r="KUF31" s="15"/>
      <c r="KUG31" s="9"/>
      <c r="KUH31" s="8"/>
      <c r="KUI31" s="9"/>
      <c r="KUJ31" s="12"/>
      <c r="KUK31" s="16"/>
      <c r="KUL31" s="7"/>
      <c r="KUM31" s="7"/>
      <c r="KUN31" s="13"/>
      <c r="KUO31" s="8"/>
      <c r="KUP31" s="9"/>
      <c r="KUQ31" s="10"/>
      <c r="KUR31" s="9"/>
      <c r="KUS31" s="9"/>
      <c r="KUT31" s="11"/>
      <c r="KUU31" s="12"/>
      <c r="KUV31" s="13"/>
      <c r="KUW31" s="13"/>
      <c r="KUX31" s="8"/>
      <c r="KUY31" s="14"/>
      <c r="KUZ31" s="13"/>
      <c r="KVA31" s="15"/>
      <c r="KVB31" s="9"/>
      <c r="KVC31" s="8"/>
      <c r="KVD31" s="9"/>
      <c r="KVE31" s="12"/>
      <c r="KVF31" s="16"/>
      <c r="KVG31" s="7"/>
      <c r="KVH31" s="7"/>
      <c r="KVI31" s="13"/>
      <c r="KVJ31" s="8"/>
      <c r="KVK31" s="9"/>
      <c r="KVL31" s="10"/>
      <c r="KVM31" s="9"/>
      <c r="KVN31" s="9"/>
      <c r="KVO31" s="11"/>
      <c r="KVP31" s="12"/>
      <c r="KVQ31" s="13"/>
      <c r="KVR31" s="13"/>
      <c r="KVS31" s="8"/>
      <c r="KVT31" s="14"/>
      <c r="KVU31" s="13"/>
      <c r="KVV31" s="15"/>
      <c r="KVW31" s="9"/>
      <c r="KVX31" s="8"/>
      <c r="KVY31" s="9"/>
      <c r="KVZ31" s="12"/>
      <c r="KWA31" s="16"/>
      <c r="KWB31" s="7"/>
      <c r="KWC31" s="7"/>
      <c r="KWD31" s="13"/>
      <c r="KWE31" s="8"/>
      <c r="KWF31" s="9"/>
      <c r="KWG31" s="10"/>
      <c r="KWH31" s="9"/>
      <c r="KWI31" s="9"/>
      <c r="KWJ31" s="11"/>
      <c r="KWK31" s="12"/>
      <c r="KWL31" s="13"/>
      <c r="KWM31" s="13"/>
      <c r="KWN31" s="8"/>
      <c r="KWO31" s="14"/>
      <c r="KWP31" s="13"/>
      <c r="KWQ31" s="15"/>
      <c r="KWR31" s="9"/>
      <c r="KWS31" s="8"/>
      <c r="KWT31" s="9"/>
      <c r="KWU31" s="12"/>
      <c r="KWV31" s="16"/>
      <c r="KWW31" s="7"/>
      <c r="KWX31" s="7"/>
      <c r="KWY31" s="13"/>
      <c r="KWZ31" s="8"/>
      <c r="KXA31" s="9"/>
      <c r="KXB31" s="10"/>
      <c r="KXC31" s="9"/>
      <c r="KXD31" s="9"/>
      <c r="KXE31" s="11"/>
      <c r="KXF31" s="12"/>
      <c r="KXG31" s="13"/>
      <c r="KXH31" s="13"/>
      <c r="KXI31" s="8"/>
      <c r="KXJ31" s="14"/>
      <c r="KXK31" s="13"/>
      <c r="KXL31" s="15"/>
      <c r="KXM31" s="9"/>
      <c r="KXN31" s="8"/>
      <c r="KXO31" s="9"/>
      <c r="KXP31" s="12"/>
      <c r="KXQ31" s="16"/>
      <c r="KXR31" s="7"/>
      <c r="KXS31" s="7"/>
      <c r="KXT31" s="13"/>
      <c r="KXU31" s="8"/>
      <c r="KXV31" s="9"/>
      <c r="KXW31" s="10"/>
      <c r="KXX31" s="9"/>
      <c r="KXY31" s="9"/>
      <c r="KXZ31" s="11"/>
      <c r="KYA31" s="12"/>
      <c r="KYB31" s="13"/>
      <c r="KYC31" s="13"/>
      <c r="KYD31" s="8"/>
      <c r="KYE31" s="14"/>
      <c r="KYF31" s="13"/>
      <c r="KYG31" s="15"/>
      <c r="KYH31" s="9"/>
      <c r="KYI31" s="8"/>
      <c r="KYJ31" s="9"/>
      <c r="KYK31" s="12"/>
      <c r="KYL31" s="16"/>
      <c r="KYM31" s="7"/>
      <c r="KYN31" s="7"/>
      <c r="KYO31" s="13"/>
      <c r="KYP31" s="8"/>
      <c r="KYQ31" s="9"/>
      <c r="KYR31" s="10"/>
      <c r="KYS31" s="9"/>
      <c r="KYT31" s="9"/>
      <c r="KYU31" s="11"/>
      <c r="KYV31" s="12"/>
      <c r="KYW31" s="13"/>
      <c r="KYX31" s="13"/>
      <c r="KYY31" s="8"/>
      <c r="KYZ31" s="14"/>
      <c r="KZA31" s="13"/>
      <c r="KZB31" s="15"/>
      <c r="KZC31" s="9"/>
      <c r="KZD31" s="8"/>
      <c r="KZE31" s="9"/>
      <c r="KZF31" s="12"/>
      <c r="KZG31" s="16"/>
      <c r="KZH31" s="7"/>
      <c r="KZI31" s="7"/>
      <c r="KZJ31" s="13"/>
      <c r="KZK31" s="8"/>
      <c r="KZL31" s="9"/>
      <c r="KZM31" s="10"/>
      <c r="KZN31" s="9"/>
      <c r="KZO31" s="9"/>
      <c r="KZP31" s="11"/>
      <c r="KZQ31" s="12"/>
      <c r="KZR31" s="13"/>
      <c r="KZS31" s="13"/>
      <c r="KZT31" s="8"/>
      <c r="KZU31" s="14"/>
      <c r="KZV31" s="13"/>
      <c r="KZW31" s="15"/>
      <c r="KZX31" s="9"/>
      <c r="KZY31" s="8"/>
      <c r="KZZ31" s="9"/>
      <c r="LAA31" s="12"/>
      <c r="LAB31" s="16"/>
      <c r="LAC31" s="7"/>
      <c r="LAD31" s="7"/>
      <c r="LAE31" s="13"/>
      <c r="LAF31" s="8"/>
      <c r="LAG31" s="9"/>
      <c r="LAH31" s="10"/>
      <c r="LAI31" s="9"/>
      <c r="LAJ31" s="9"/>
      <c r="LAK31" s="11"/>
      <c r="LAL31" s="12"/>
      <c r="LAM31" s="13"/>
      <c r="LAN31" s="13"/>
      <c r="LAO31" s="8"/>
      <c r="LAP31" s="14"/>
      <c r="LAQ31" s="13"/>
      <c r="LAR31" s="15"/>
      <c r="LAS31" s="9"/>
      <c r="LAT31" s="8"/>
      <c r="LAU31" s="9"/>
      <c r="LAV31" s="12"/>
      <c r="LAW31" s="16"/>
      <c r="LAX31" s="7"/>
      <c r="LAY31" s="7"/>
      <c r="LAZ31" s="13"/>
      <c r="LBA31" s="8"/>
      <c r="LBB31" s="9"/>
      <c r="LBC31" s="10"/>
      <c r="LBD31" s="9"/>
      <c r="LBE31" s="9"/>
      <c r="LBF31" s="11"/>
      <c r="LBG31" s="12"/>
      <c r="LBH31" s="13"/>
      <c r="LBI31" s="13"/>
      <c r="LBJ31" s="8"/>
      <c r="LBK31" s="14"/>
      <c r="LBL31" s="13"/>
      <c r="LBM31" s="15"/>
      <c r="LBN31" s="9"/>
      <c r="LBO31" s="8"/>
      <c r="LBP31" s="9"/>
      <c r="LBQ31" s="12"/>
      <c r="LBR31" s="16"/>
      <c r="LBS31" s="7"/>
      <c r="LBT31" s="7"/>
      <c r="LBU31" s="13"/>
      <c r="LBV31" s="8"/>
      <c r="LBW31" s="9"/>
      <c r="LBX31" s="10"/>
      <c r="LBY31" s="9"/>
      <c r="LBZ31" s="9"/>
      <c r="LCA31" s="11"/>
      <c r="LCB31" s="12"/>
      <c r="LCC31" s="13"/>
      <c r="LCD31" s="13"/>
      <c r="LCE31" s="8"/>
      <c r="LCF31" s="14"/>
      <c r="LCG31" s="13"/>
      <c r="LCH31" s="15"/>
      <c r="LCI31" s="9"/>
      <c r="LCJ31" s="8"/>
      <c r="LCK31" s="9"/>
      <c r="LCL31" s="12"/>
      <c r="LCM31" s="16"/>
      <c r="LCN31" s="7"/>
      <c r="LCO31" s="7"/>
      <c r="LCP31" s="13"/>
      <c r="LCQ31" s="8"/>
      <c r="LCR31" s="9"/>
      <c r="LCS31" s="10"/>
      <c r="LCT31" s="9"/>
      <c r="LCU31" s="9"/>
      <c r="LCV31" s="11"/>
      <c r="LCW31" s="12"/>
      <c r="LCX31" s="13"/>
      <c r="LCY31" s="13"/>
      <c r="LCZ31" s="8"/>
      <c r="LDA31" s="14"/>
      <c r="LDB31" s="13"/>
      <c r="LDC31" s="15"/>
      <c r="LDD31" s="9"/>
      <c r="LDE31" s="8"/>
      <c r="LDF31" s="9"/>
      <c r="LDG31" s="12"/>
      <c r="LDH31" s="16"/>
      <c r="LDI31" s="7"/>
      <c r="LDJ31" s="7"/>
      <c r="LDK31" s="13"/>
      <c r="LDL31" s="8"/>
      <c r="LDM31" s="9"/>
      <c r="LDN31" s="10"/>
      <c r="LDO31" s="9"/>
      <c r="LDP31" s="9"/>
      <c r="LDQ31" s="11"/>
      <c r="LDR31" s="12"/>
      <c r="LDS31" s="13"/>
      <c r="LDT31" s="13"/>
      <c r="LDU31" s="8"/>
      <c r="LDV31" s="14"/>
      <c r="LDW31" s="13"/>
      <c r="LDX31" s="15"/>
      <c r="LDY31" s="9"/>
      <c r="LDZ31" s="8"/>
      <c r="LEA31" s="9"/>
      <c r="LEB31" s="12"/>
      <c r="LEC31" s="16"/>
      <c r="LED31" s="7"/>
      <c r="LEE31" s="7"/>
      <c r="LEF31" s="13"/>
      <c r="LEG31" s="8"/>
      <c r="LEH31" s="9"/>
      <c r="LEI31" s="10"/>
      <c r="LEJ31" s="9"/>
      <c r="LEK31" s="9"/>
      <c r="LEL31" s="11"/>
      <c r="LEM31" s="12"/>
      <c r="LEN31" s="13"/>
      <c r="LEO31" s="13"/>
      <c r="LEP31" s="8"/>
      <c r="LEQ31" s="14"/>
      <c r="LER31" s="13"/>
      <c r="LES31" s="15"/>
      <c r="LET31" s="9"/>
      <c r="LEU31" s="8"/>
      <c r="LEV31" s="9"/>
      <c r="LEW31" s="12"/>
      <c r="LEX31" s="16"/>
      <c r="LEY31" s="7"/>
      <c r="LEZ31" s="7"/>
      <c r="LFA31" s="13"/>
      <c r="LFB31" s="8"/>
      <c r="LFC31" s="9"/>
      <c r="LFD31" s="10"/>
      <c r="LFE31" s="9"/>
      <c r="LFF31" s="9"/>
      <c r="LFG31" s="11"/>
      <c r="LFH31" s="12"/>
      <c r="LFI31" s="13"/>
      <c r="LFJ31" s="13"/>
      <c r="LFK31" s="8"/>
      <c r="LFL31" s="14"/>
      <c r="LFM31" s="13"/>
      <c r="LFN31" s="15"/>
      <c r="LFO31" s="9"/>
      <c r="LFP31" s="8"/>
      <c r="LFQ31" s="9"/>
      <c r="LFR31" s="12"/>
      <c r="LFS31" s="16"/>
      <c r="LFT31" s="7"/>
      <c r="LFU31" s="7"/>
      <c r="LFV31" s="13"/>
      <c r="LFW31" s="8"/>
      <c r="LFX31" s="9"/>
      <c r="LFY31" s="10"/>
      <c r="LFZ31" s="9"/>
      <c r="LGA31" s="9"/>
      <c r="LGB31" s="11"/>
      <c r="LGC31" s="12"/>
      <c r="LGD31" s="13"/>
      <c r="LGE31" s="13"/>
      <c r="LGF31" s="8"/>
      <c r="LGG31" s="14"/>
      <c r="LGH31" s="13"/>
      <c r="LGI31" s="15"/>
      <c r="LGJ31" s="9"/>
      <c r="LGK31" s="8"/>
      <c r="LGL31" s="9"/>
      <c r="LGM31" s="12"/>
      <c r="LGN31" s="16"/>
      <c r="LGO31" s="7"/>
      <c r="LGP31" s="7"/>
      <c r="LGQ31" s="13"/>
      <c r="LGR31" s="8"/>
      <c r="LGS31" s="9"/>
      <c r="LGT31" s="10"/>
      <c r="LGU31" s="9"/>
      <c r="LGV31" s="9"/>
      <c r="LGW31" s="11"/>
      <c r="LGX31" s="12"/>
      <c r="LGY31" s="13"/>
      <c r="LGZ31" s="13"/>
      <c r="LHA31" s="8"/>
      <c r="LHB31" s="14"/>
      <c r="LHC31" s="13"/>
      <c r="LHD31" s="15"/>
      <c r="LHE31" s="9"/>
      <c r="LHF31" s="8"/>
      <c r="LHG31" s="9"/>
      <c r="LHH31" s="12"/>
      <c r="LHI31" s="16"/>
      <c r="LHJ31" s="7"/>
      <c r="LHK31" s="7"/>
      <c r="LHL31" s="13"/>
      <c r="LHM31" s="8"/>
      <c r="LHN31" s="9"/>
      <c r="LHO31" s="10"/>
      <c r="LHP31" s="9"/>
      <c r="LHQ31" s="9"/>
      <c r="LHR31" s="11"/>
      <c r="LHS31" s="12"/>
      <c r="LHT31" s="13"/>
      <c r="LHU31" s="13"/>
      <c r="LHV31" s="8"/>
      <c r="LHW31" s="14"/>
      <c r="LHX31" s="13"/>
      <c r="LHY31" s="15"/>
      <c r="LHZ31" s="9"/>
      <c r="LIA31" s="8"/>
      <c r="LIB31" s="9"/>
      <c r="LIC31" s="12"/>
      <c r="LID31" s="16"/>
      <c r="LIE31" s="7"/>
      <c r="LIF31" s="7"/>
      <c r="LIG31" s="13"/>
      <c r="LIH31" s="8"/>
      <c r="LII31" s="9"/>
      <c r="LIJ31" s="10"/>
      <c r="LIK31" s="9"/>
      <c r="LIL31" s="9"/>
      <c r="LIM31" s="11"/>
      <c r="LIN31" s="12"/>
      <c r="LIO31" s="13"/>
      <c r="LIP31" s="13"/>
      <c r="LIQ31" s="8"/>
      <c r="LIR31" s="14"/>
      <c r="LIS31" s="13"/>
      <c r="LIT31" s="15"/>
      <c r="LIU31" s="9"/>
      <c r="LIV31" s="8"/>
      <c r="LIW31" s="9"/>
      <c r="LIX31" s="12"/>
      <c r="LIY31" s="16"/>
      <c r="LIZ31" s="7"/>
      <c r="LJA31" s="7"/>
      <c r="LJB31" s="13"/>
      <c r="LJC31" s="8"/>
      <c r="LJD31" s="9"/>
      <c r="LJE31" s="10"/>
      <c r="LJF31" s="9"/>
      <c r="LJG31" s="9"/>
      <c r="LJH31" s="11"/>
      <c r="LJI31" s="12"/>
      <c r="LJJ31" s="13"/>
      <c r="LJK31" s="13"/>
      <c r="LJL31" s="8"/>
      <c r="LJM31" s="14"/>
      <c r="LJN31" s="13"/>
      <c r="LJO31" s="15"/>
      <c r="LJP31" s="9"/>
      <c r="LJQ31" s="8"/>
      <c r="LJR31" s="9"/>
      <c r="LJS31" s="12"/>
      <c r="LJT31" s="16"/>
      <c r="LJU31" s="7"/>
      <c r="LJV31" s="7"/>
      <c r="LJW31" s="13"/>
      <c r="LJX31" s="8"/>
      <c r="LJY31" s="9"/>
      <c r="LJZ31" s="10"/>
      <c r="LKA31" s="9"/>
      <c r="LKB31" s="9"/>
      <c r="LKC31" s="11"/>
      <c r="LKD31" s="12"/>
      <c r="LKE31" s="13"/>
      <c r="LKF31" s="13"/>
      <c r="LKG31" s="8"/>
      <c r="LKH31" s="14"/>
      <c r="LKI31" s="13"/>
      <c r="LKJ31" s="15"/>
      <c r="LKK31" s="9"/>
      <c r="LKL31" s="8"/>
      <c r="LKM31" s="9"/>
      <c r="LKN31" s="12"/>
      <c r="LKO31" s="16"/>
      <c r="LKP31" s="7"/>
      <c r="LKQ31" s="7"/>
      <c r="LKR31" s="13"/>
      <c r="LKS31" s="8"/>
      <c r="LKT31" s="9"/>
      <c r="LKU31" s="10"/>
      <c r="LKV31" s="9"/>
      <c r="LKW31" s="9"/>
      <c r="LKX31" s="11"/>
      <c r="LKY31" s="12"/>
      <c r="LKZ31" s="13"/>
      <c r="LLA31" s="13"/>
      <c r="LLB31" s="8"/>
      <c r="LLC31" s="14"/>
      <c r="LLD31" s="13"/>
      <c r="LLE31" s="15"/>
      <c r="LLF31" s="9"/>
      <c r="LLG31" s="8"/>
      <c r="LLH31" s="9"/>
      <c r="LLI31" s="12"/>
      <c r="LLJ31" s="16"/>
      <c r="LLK31" s="7"/>
      <c r="LLL31" s="7"/>
      <c r="LLM31" s="13"/>
      <c r="LLN31" s="8"/>
      <c r="LLO31" s="9"/>
      <c r="LLP31" s="10"/>
      <c r="LLQ31" s="9"/>
      <c r="LLR31" s="9"/>
      <c r="LLS31" s="11"/>
      <c r="LLT31" s="12"/>
      <c r="LLU31" s="13"/>
      <c r="LLV31" s="13"/>
      <c r="LLW31" s="8"/>
      <c r="LLX31" s="14"/>
      <c r="LLY31" s="13"/>
      <c r="LLZ31" s="15"/>
      <c r="LMA31" s="9"/>
      <c r="LMB31" s="8"/>
      <c r="LMC31" s="9"/>
      <c r="LMD31" s="12"/>
      <c r="LME31" s="16"/>
      <c r="LMF31" s="7"/>
      <c r="LMG31" s="7"/>
      <c r="LMH31" s="13"/>
      <c r="LMI31" s="8"/>
      <c r="LMJ31" s="9"/>
      <c r="LMK31" s="10"/>
      <c r="LML31" s="9"/>
      <c r="LMM31" s="9"/>
      <c r="LMN31" s="11"/>
      <c r="LMO31" s="12"/>
      <c r="LMP31" s="13"/>
      <c r="LMQ31" s="13"/>
      <c r="LMR31" s="8"/>
      <c r="LMS31" s="14"/>
      <c r="LMT31" s="13"/>
      <c r="LMU31" s="15"/>
      <c r="LMV31" s="9"/>
      <c r="LMW31" s="8"/>
      <c r="LMX31" s="9"/>
      <c r="LMY31" s="12"/>
      <c r="LMZ31" s="16"/>
      <c r="LNA31" s="7"/>
      <c r="LNB31" s="7"/>
      <c r="LNC31" s="13"/>
      <c r="LND31" s="8"/>
      <c r="LNE31" s="9"/>
      <c r="LNF31" s="10"/>
      <c r="LNG31" s="9"/>
      <c r="LNH31" s="9"/>
      <c r="LNI31" s="11"/>
      <c r="LNJ31" s="12"/>
      <c r="LNK31" s="13"/>
      <c r="LNL31" s="13"/>
      <c r="LNM31" s="8"/>
      <c r="LNN31" s="14"/>
      <c r="LNO31" s="13"/>
      <c r="LNP31" s="15"/>
      <c r="LNQ31" s="9"/>
      <c r="LNR31" s="8"/>
      <c r="LNS31" s="9"/>
      <c r="LNT31" s="12"/>
      <c r="LNU31" s="16"/>
      <c r="LNV31" s="7"/>
      <c r="LNW31" s="7"/>
      <c r="LNX31" s="13"/>
      <c r="LNY31" s="8"/>
      <c r="LNZ31" s="9"/>
      <c r="LOA31" s="10"/>
      <c r="LOB31" s="9"/>
      <c r="LOC31" s="9"/>
      <c r="LOD31" s="11"/>
      <c r="LOE31" s="12"/>
      <c r="LOF31" s="13"/>
      <c r="LOG31" s="13"/>
      <c r="LOH31" s="8"/>
      <c r="LOI31" s="14"/>
      <c r="LOJ31" s="13"/>
      <c r="LOK31" s="15"/>
      <c r="LOL31" s="9"/>
      <c r="LOM31" s="8"/>
      <c r="LON31" s="9"/>
      <c r="LOO31" s="12"/>
      <c r="LOP31" s="16"/>
      <c r="LOQ31" s="7"/>
      <c r="LOR31" s="7"/>
      <c r="LOS31" s="13"/>
      <c r="LOT31" s="8"/>
      <c r="LOU31" s="9"/>
      <c r="LOV31" s="10"/>
      <c r="LOW31" s="9"/>
      <c r="LOX31" s="9"/>
      <c r="LOY31" s="11"/>
      <c r="LOZ31" s="12"/>
      <c r="LPA31" s="13"/>
      <c r="LPB31" s="13"/>
      <c r="LPC31" s="8"/>
      <c r="LPD31" s="14"/>
      <c r="LPE31" s="13"/>
      <c r="LPF31" s="15"/>
      <c r="LPG31" s="9"/>
      <c r="LPH31" s="8"/>
      <c r="LPI31" s="9"/>
      <c r="LPJ31" s="12"/>
      <c r="LPK31" s="16"/>
      <c r="LPL31" s="7"/>
      <c r="LPM31" s="7"/>
      <c r="LPN31" s="13"/>
      <c r="LPO31" s="8"/>
      <c r="LPP31" s="9"/>
      <c r="LPQ31" s="10"/>
      <c r="LPR31" s="9"/>
      <c r="LPS31" s="9"/>
      <c r="LPT31" s="11"/>
      <c r="LPU31" s="12"/>
      <c r="LPV31" s="13"/>
      <c r="LPW31" s="13"/>
      <c r="LPX31" s="8"/>
      <c r="LPY31" s="14"/>
      <c r="LPZ31" s="13"/>
      <c r="LQA31" s="15"/>
      <c r="LQB31" s="9"/>
      <c r="LQC31" s="8"/>
      <c r="LQD31" s="9"/>
      <c r="LQE31" s="12"/>
      <c r="LQF31" s="16"/>
      <c r="LQG31" s="7"/>
      <c r="LQH31" s="7"/>
      <c r="LQI31" s="13"/>
      <c r="LQJ31" s="8"/>
      <c r="LQK31" s="9"/>
      <c r="LQL31" s="10"/>
      <c r="LQM31" s="9"/>
      <c r="LQN31" s="9"/>
      <c r="LQO31" s="11"/>
      <c r="LQP31" s="12"/>
      <c r="LQQ31" s="13"/>
      <c r="LQR31" s="13"/>
      <c r="LQS31" s="8"/>
      <c r="LQT31" s="14"/>
      <c r="LQU31" s="13"/>
      <c r="LQV31" s="15"/>
      <c r="LQW31" s="9"/>
      <c r="LQX31" s="8"/>
      <c r="LQY31" s="9"/>
      <c r="LQZ31" s="12"/>
      <c r="LRA31" s="16"/>
      <c r="LRB31" s="7"/>
      <c r="LRC31" s="7"/>
      <c r="LRD31" s="13"/>
      <c r="LRE31" s="8"/>
      <c r="LRF31" s="9"/>
      <c r="LRG31" s="10"/>
      <c r="LRH31" s="9"/>
      <c r="LRI31" s="9"/>
      <c r="LRJ31" s="11"/>
      <c r="LRK31" s="12"/>
      <c r="LRL31" s="13"/>
      <c r="LRM31" s="13"/>
      <c r="LRN31" s="8"/>
      <c r="LRO31" s="14"/>
      <c r="LRP31" s="13"/>
      <c r="LRQ31" s="15"/>
      <c r="LRR31" s="9"/>
      <c r="LRS31" s="8"/>
      <c r="LRT31" s="9"/>
      <c r="LRU31" s="12"/>
      <c r="LRV31" s="16"/>
      <c r="LRW31" s="7"/>
      <c r="LRX31" s="7"/>
      <c r="LRY31" s="13"/>
      <c r="LRZ31" s="8"/>
      <c r="LSA31" s="9"/>
      <c r="LSB31" s="10"/>
      <c r="LSC31" s="9"/>
      <c r="LSD31" s="9"/>
      <c r="LSE31" s="11"/>
      <c r="LSF31" s="12"/>
      <c r="LSG31" s="13"/>
      <c r="LSH31" s="13"/>
      <c r="LSI31" s="8"/>
      <c r="LSJ31" s="14"/>
      <c r="LSK31" s="13"/>
      <c r="LSL31" s="15"/>
      <c r="LSM31" s="9"/>
      <c r="LSN31" s="8"/>
      <c r="LSO31" s="9"/>
      <c r="LSP31" s="12"/>
      <c r="LSQ31" s="16"/>
      <c r="LSR31" s="7"/>
      <c r="LSS31" s="7"/>
      <c r="LST31" s="13"/>
      <c r="LSU31" s="8"/>
      <c r="LSV31" s="9"/>
      <c r="LSW31" s="10"/>
      <c r="LSX31" s="9"/>
      <c r="LSY31" s="9"/>
      <c r="LSZ31" s="11"/>
      <c r="LTA31" s="12"/>
      <c r="LTB31" s="13"/>
      <c r="LTC31" s="13"/>
      <c r="LTD31" s="8"/>
      <c r="LTE31" s="14"/>
      <c r="LTF31" s="13"/>
      <c r="LTG31" s="15"/>
      <c r="LTH31" s="9"/>
      <c r="LTI31" s="8"/>
      <c r="LTJ31" s="9"/>
      <c r="LTK31" s="12"/>
      <c r="LTL31" s="16"/>
      <c r="LTM31" s="7"/>
      <c r="LTN31" s="7"/>
      <c r="LTO31" s="13"/>
      <c r="LTP31" s="8"/>
      <c r="LTQ31" s="9"/>
      <c r="LTR31" s="10"/>
      <c r="LTS31" s="9"/>
      <c r="LTT31" s="9"/>
      <c r="LTU31" s="11"/>
      <c r="LTV31" s="12"/>
      <c r="LTW31" s="13"/>
      <c r="LTX31" s="13"/>
      <c r="LTY31" s="8"/>
      <c r="LTZ31" s="14"/>
      <c r="LUA31" s="13"/>
      <c r="LUB31" s="15"/>
      <c r="LUC31" s="9"/>
      <c r="LUD31" s="8"/>
      <c r="LUE31" s="9"/>
      <c r="LUF31" s="12"/>
      <c r="LUG31" s="16"/>
      <c r="LUH31" s="7"/>
      <c r="LUI31" s="7"/>
      <c r="LUJ31" s="13"/>
      <c r="LUK31" s="8"/>
      <c r="LUL31" s="9"/>
      <c r="LUM31" s="10"/>
      <c r="LUN31" s="9"/>
      <c r="LUO31" s="9"/>
      <c r="LUP31" s="11"/>
      <c r="LUQ31" s="12"/>
      <c r="LUR31" s="13"/>
      <c r="LUS31" s="13"/>
      <c r="LUT31" s="8"/>
      <c r="LUU31" s="14"/>
      <c r="LUV31" s="13"/>
      <c r="LUW31" s="15"/>
      <c r="LUX31" s="9"/>
      <c r="LUY31" s="8"/>
      <c r="LUZ31" s="9"/>
      <c r="LVA31" s="12"/>
      <c r="LVB31" s="16"/>
      <c r="LVC31" s="7"/>
      <c r="LVD31" s="7"/>
      <c r="LVE31" s="13"/>
      <c r="LVF31" s="8"/>
      <c r="LVG31" s="9"/>
      <c r="LVH31" s="10"/>
      <c r="LVI31" s="9"/>
      <c r="LVJ31" s="9"/>
      <c r="LVK31" s="11"/>
      <c r="LVL31" s="12"/>
      <c r="LVM31" s="13"/>
      <c r="LVN31" s="13"/>
      <c r="LVO31" s="8"/>
      <c r="LVP31" s="14"/>
      <c r="LVQ31" s="13"/>
      <c r="LVR31" s="15"/>
      <c r="LVS31" s="9"/>
      <c r="LVT31" s="8"/>
      <c r="LVU31" s="9"/>
      <c r="LVV31" s="12"/>
      <c r="LVW31" s="16"/>
      <c r="LVX31" s="7"/>
      <c r="LVY31" s="7"/>
      <c r="LVZ31" s="13"/>
      <c r="LWA31" s="8"/>
      <c r="LWB31" s="9"/>
      <c r="LWC31" s="10"/>
      <c r="LWD31" s="9"/>
      <c r="LWE31" s="9"/>
      <c r="LWF31" s="11"/>
      <c r="LWG31" s="12"/>
      <c r="LWH31" s="13"/>
      <c r="LWI31" s="13"/>
      <c r="LWJ31" s="8"/>
      <c r="LWK31" s="14"/>
      <c r="LWL31" s="13"/>
      <c r="LWM31" s="15"/>
      <c r="LWN31" s="9"/>
      <c r="LWO31" s="8"/>
      <c r="LWP31" s="9"/>
      <c r="LWQ31" s="12"/>
      <c r="LWR31" s="16"/>
      <c r="LWS31" s="7"/>
      <c r="LWT31" s="7"/>
      <c r="LWU31" s="13"/>
      <c r="LWV31" s="8"/>
      <c r="LWW31" s="9"/>
      <c r="LWX31" s="10"/>
      <c r="LWY31" s="9"/>
      <c r="LWZ31" s="9"/>
      <c r="LXA31" s="11"/>
      <c r="LXB31" s="12"/>
      <c r="LXC31" s="13"/>
      <c r="LXD31" s="13"/>
      <c r="LXE31" s="8"/>
      <c r="LXF31" s="14"/>
      <c r="LXG31" s="13"/>
      <c r="LXH31" s="15"/>
      <c r="LXI31" s="9"/>
      <c r="LXJ31" s="8"/>
      <c r="LXK31" s="9"/>
      <c r="LXL31" s="12"/>
      <c r="LXM31" s="16"/>
      <c r="LXN31" s="7"/>
      <c r="LXO31" s="7"/>
      <c r="LXP31" s="13"/>
      <c r="LXQ31" s="8"/>
      <c r="LXR31" s="9"/>
      <c r="LXS31" s="10"/>
      <c r="LXT31" s="9"/>
      <c r="LXU31" s="9"/>
      <c r="LXV31" s="11"/>
      <c r="LXW31" s="12"/>
      <c r="LXX31" s="13"/>
      <c r="LXY31" s="13"/>
      <c r="LXZ31" s="8"/>
      <c r="LYA31" s="14"/>
      <c r="LYB31" s="13"/>
      <c r="LYC31" s="15"/>
      <c r="LYD31" s="9"/>
      <c r="LYE31" s="8"/>
      <c r="LYF31" s="9"/>
      <c r="LYG31" s="12"/>
      <c r="LYH31" s="16"/>
      <c r="LYI31" s="7"/>
      <c r="LYJ31" s="7"/>
      <c r="LYK31" s="13"/>
      <c r="LYL31" s="8"/>
      <c r="LYM31" s="9"/>
      <c r="LYN31" s="10"/>
      <c r="LYO31" s="9"/>
      <c r="LYP31" s="9"/>
      <c r="LYQ31" s="11"/>
      <c r="LYR31" s="12"/>
      <c r="LYS31" s="13"/>
      <c r="LYT31" s="13"/>
      <c r="LYU31" s="8"/>
      <c r="LYV31" s="14"/>
      <c r="LYW31" s="13"/>
      <c r="LYX31" s="15"/>
      <c r="LYY31" s="9"/>
      <c r="LYZ31" s="8"/>
      <c r="LZA31" s="9"/>
      <c r="LZB31" s="12"/>
      <c r="LZC31" s="16"/>
      <c r="LZD31" s="7"/>
      <c r="LZE31" s="7"/>
      <c r="LZF31" s="13"/>
      <c r="LZG31" s="8"/>
      <c r="LZH31" s="9"/>
      <c r="LZI31" s="10"/>
      <c r="LZJ31" s="9"/>
      <c r="LZK31" s="9"/>
      <c r="LZL31" s="11"/>
      <c r="LZM31" s="12"/>
      <c r="LZN31" s="13"/>
      <c r="LZO31" s="13"/>
      <c r="LZP31" s="8"/>
      <c r="LZQ31" s="14"/>
      <c r="LZR31" s="13"/>
      <c r="LZS31" s="15"/>
      <c r="LZT31" s="9"/>
      <c r="LZU31" s="8"/>
      <c r="LZV31" s="9"/>
      <c r="LZW31" s="12"/>
      <c r="LZX31" s="16"/>
      <c r="LZY31" s="7"/>
      <c r="LZZ31" s="7"/>
      <c r="MAA31" s="13"/>
      <c r="MAB31" s="8"/>
      <c r="MAC31" s="9"/>
      <c r="MAD31" s="10"/>
      <c r="MAE31" s="9"/>
      <c r="MAF31" s="9"/>
      <c r="MAG31" s="11"/>
      <c r="MAH31" s="12"/>
      <c r="MAI31" s="13"/>
      <c r="MAJ31" s="13"/>
      <c r="MAK31" s="8"/>
      <c r="MAL31" s="14"/>
      <c r="MAM31" s="13"/>
      <c r="MAN31" s="15"/>
      <c r="MAO31" s="9"/>
      <c r="MAP31" s="8"/>
      <c r="MAQ31" s="9"/>
      <c r="MAR31" s="12"/>
      <c r="MAS31" s="16"/>
      <c r="MAT31" s="7"/>
      <c r="MAU31" s="7"/>
      <c r="MAV31" s="13"/>
      <c r="MAW31" s="8"/>
      <c r="MAX31" s="9"/>
      <c r="MAY31" s="10"/>
      <c r="MAZ31" s="9"/>
      <c r="MBA31" s="9"/>
      <c r="MBB31" s="11"/>
      <c r="MBC31" s="12"/>
      <c r="MBD31" s="13"/>
      <c r="MBE31" s="13"/>
      <c r="MBF31" s="8"/>
      <c r="MBG31" s="14"/>
      <c r="MBH31" s="13"/>
      <c r="MBI31" s="15"/>
      <c r="MBJ31" s="9"/>
      <c r="MBK31" s="8"/>
      <c r="MBL31" s="9"/>
      <c r="MBM31" s="12"/>
      <c r="MBN31" s="16"/>
      <c r="MBO31" s="7"/>
      <c r="MBP31" s="7"/>
      <c r="MBQ31" s="13"/>
      <c r="MBR31" s="8"/>
      <c r="MBS31" s="9"/>
      <c r="MBT31" s="10"/>
      <c r="MBU31" s="9"/>
      <c r="MBV31" s="9"/>
      <c r="MBW31" s="11"/>
      <c r="MBX31" s="12"/>
      <c r="MBY31" s="13"/>
      <c r="MBZ31" s="13"/>
      <c r="MCA31" s="8"/>
      <c r="MCB31" s="14"/>
      <c r="MCC31" s="13"/>
      <c r="MCD31" s="15"/>
      <c r="MCE31" s="9"/>
      <c r="MCF31" s="8"/>
      <c r="MCG31" s="9"/>
      <c r="MCH31" s="12"/>
      <c r="MCI31" s="16"/>
      <c r="MCJ31" s="7"/>
      <c r="MCK31" s="7"/>
      <c r="MCL31" s="13"/>
      <c r="MCM31" s="8"/>
      <c r="MCN31" s="9"/>
      <c r="MCO31" s="10"/>
      <c r="MCP31" s="9"/>
      <c r="MCQ31" s="9"/>
      <c r="MCR31" s="11"/>
      <c r="MCS31" s="12"/>
      <c r="MCT31" s="13"/>
      <c r="MCU31" s="13"/>
      <c r="MCV31" s="8"/>
      <c r="MCW31" s="14"/>
      <c r="MCX31" s="13"/>
      <c r="MCY31" s="15"/>
      <c r="MCZ31" s="9"/>
      <c r="MDA31" s="8"/>
      <c r="MDB31" s="9"/>
      <c r="MDC31" s="12"/>
      <c r="MDD31" s="16"/>
      <c r="MDE31" s="7"/>
      <c r="MDF31" s="7"/>
      <c r="MDG31" s="13"/>
      <c r="MDH31" s="8"/>
      <c r="MDI31" s="9"/>
      <c r="MDJ31" s="10"/>
      <c r="MDK31" s="9"/>
      <c r="MDL31" s="9"/>
      <c r="MDM31" s="11"/>
      <c r="MDN31" s="12"/>
      <c r="MDO31" s="13"/>
      <c r="MDP31" s="13"/>
      <c r="MDQ31" s="8"/>
      <c r="MDR31" s="14"/>
      <c r="MDS31" s="13"/>
      <c r="MDT31" s="15"/>
      <c r="MDU31" s="9"/>
      <c r="MDV31" s="8"/>
      <c r="MDW31" s="9"/>
      <c r="MDX31" s="12"/>
      <c r="MDY31" s="16"/>
      <c r="MDZ31" s="7"/>
      <c r="MEA31" s="7"/>
      <c r="MEB31" s="13"/>
      <c r="MEC31" s="8"/>
      <c r="MED31" s="9"/>
      <c r="MEE31" s="10"/>
      <c r="MEF31" s="9"/>
      <c r="MEG31" s="9"/>
      <c r="MEH31" s="11"/>
      <c r="MEI31" s="12"/>
      <c r="MEJ31" s="13"/>
      <c r="MEK31" s="13"/>
      <c r="MEL31" s="8"/>
      <c r="MEM31" s="14"/>
      <c r="MEN31" s="13"/>
      <c r="MEO31" s="15"/>
      <c r="MEP31" s="9"/>
      <c r="MEQ31" s="8"/>
      <c r="MER31" s="9"/>
      <c r="MES31" s="12"/>
      <c r="MET31" s="16"/>
      <c r="MEU31" s="7"/>
      <c r="MEV31" s="7"/>
      <c r="MEW31" s="13"/>
      <c r="MEX31" s="8"/>
      <c r="MEY31" s="9"/>
      <c r="MEZ31" s="10"/>
      <c r="MFA31" s="9"/>
      <c r="MFB31" s="9"/>
      <c r="MFC31" s="11"/>
      <c r="MFD31" s="12"/>
      <c r="MFE31" s="13"/>
      <c r="MFF31" s="13"/>
      <c r="MFG31" s="8"/>
      <c r="MFH31" s="14"/>
      <c r="MFI31" s="13"/>
      <c r="MFJ31" s="15"/>
      <c r="MFK31" s="9"/>
      <c r="MFL31" s="8"/>
      <c r="MFM31" s="9"/>
      <c r="MFN31" s="12"/>
      <c r="MFO31" s="16"/>
      <c r="MFP31" s="7"/>
      <c r="MFQ31" s="7"/>
      <c r="MFR31" s="13"/>
      <c r="MFS31" s="8"/>
      <c r="MFT31" s="9"/>
      <c r="MFU31" s="10"/>
      <c r="MFV31" s="9"/>
      <c r="MFW31" s="9"/>
      <c r="MFX31" s="11"/>
      <c r="MFY31" s="12"/>
      <c r="MFZ31" s="13"/>
      <c r="MGA31" s="13"/>
      <c r="MGB31" s="8"/>
      <c r="MGC31" s="14"/>
      <c r="MGD31" s="13"/>
      <c r="MGE31" s="15"/>
      <c r="MGF31" s="9"/>
      <c r="MGG31" s="8"/>
      <c r="MGH31" s="9"/>
      <c r="MGI31" s="12"/>
      <c r="MGJ31" s="16"/>
      <c r="MGK31" s="7"/>
      <c r="MGL31" s="7"/>
      <c r="MGM31" s="13"/>
      <c r="MGN31" s="8"/>
      <c r="MGO31" s="9"/>
      <c r="MGP31" s="10"/>
      <c r="MGQ31" s="9"/>
      <c r="MGR31" s="9"/>
      <c r="MGS31" s="11"/>
      <c r="MGT31" s="12"/>
      <c r="MGU31" s="13"/>
      <c r="MGV31" s="13"/>
      <c r="MGW31" s="8"/>
      <c r="MGX31" s="14"/>
      <c r="MGY31" s="13"/>
      <c r="MGZ31" s="15"/>
      <c r="MHA31" s="9"/>
      <c r="MHB31" s="8"/>
      <c r="MHC31" s="9"/>
      <c r="MHD31" s="12"/>
      <c r="MHE31" s="16"/>
      <c r="MHF31" s="7"/>
      <c r="MHG31" s="7"/>
      <c r="MHH31" s="13"/>
      <c r="MHI31" s="8"/>
      <c r="MHJ31" s="9"/>
      <c r="MHK31" s="10"/>
      <c r="MHL31" s="9"/>
      <c r="MHM31" s="9"/>
      <c r="MHN31" s="11"/>
      <c r="MHO31" s="12"/>
      <c r="MHP31" s="13"/>
      <c r="MHQ31" s="13"/>
      <c r="MHR31" s="8"/>
      <c r="MHS31" s="14"/>
      <c r="MHT31" s="13"/>
      <c r="MHU31" s="15"/>
      <c r="MHV31" s="9"/>
      <c r="MHW31" s="8"/>
      <c r="MHX31" s="9"/>
      <c r="MHY31" s="12"/>
      <c r="MHZ31" s="16"/>
      <c r="MIA31" s="7"/>
      <c r="MIB31" s="7"/>
      <c r="MIC31" s="13"/>
      <c r="MID31" s="8"/>
      <c r="MIE31" s="9"/>
      <c r="MIF31" s="10"/>
      <c r="MIG31" s="9"/>
      <c r="MIH31" s="9"/>
      <c r="MII31" s="11"/>
      <c r="MIJ31" s="12"/>
      <c r="MIK31" s="13"/>
      <c r="MIL31" s="13"/>
      <c r="MIM31" s="8"/>
      <c r="MIN31" s="14"/>
      <c r="MIO31" s="13"/>
      <c r="MIP31" s="15"/>
      <c r="MIQ31" s="9"/>
      <c r="MIR31" s="8"/>
      <c r="MIS31" s="9"/>
      <c r="MIT31" s="12"/>
      <c r="MIU31" s="16"/>
      <c r="MIV31" s="7"/>
      <c r="MIW31" s="7"/>
      <c r="MIX31" s="13"/>
      <c r="MIY31" s="8"/>
      <c r="MIZ31" s="9"/>
      <c r="MJA31" s="10"/>
      <c r="MJB31" s="9"/>
      <c r="MJC31" s="9"/>
      <c r="MJD31" s="11"/>
      <c r="MJE31" s="12"/>
      <c r="MJF31" s="13"/>
      <c r="MJG31" s="13"/>
      <c r="MJH31" s="8"/>
      <c r="MJI31" s="14"/>
      <c r="MJJ31" s="13"/>
      <c r="MJK31" s="15"/>
      <c r="MJL31" s="9"/>
      <c r="MJM31" s="8"/>
      <c r="MJN31" s="9"/>
      <c r="MJO31" s="12"/>
      <c r="MJP31" s="16"/>
      <c r="MJQ31" s="7"/>
      <c r="MJR31" s="7"/>
      <c r="MJS31" s="13"/>
      <c r="MJT31" s="8"/>
      <c r="MJU31" s="9"/>
      <c r="MJV31" s="10"/>
      <c r="MJW31" s="9"/>
      <c r="MJX31" s="9"/>
      <c r="MJY31" s="11"/>
      <c r="MJZ31" s="12"/>
      <c r="MKA31" s="13"/>
      <c r="MKB31" s="13"/>
      <c r="MKC31" s="8"/>
      <c r="MKD31" s="14"/>
      <c r="MKE31" s="13"/>
      <c r="MKF31" s="15"/>
      <c r="MKG31" s="9"/>
      <c r="MKH31" s="8"/>
      <c r="MKI31" s="9"/>
      <c r="MKJ31" s="12"/>
      <c r="MKK31" s="16"/>
      <c r="MKL31" s="7"/>
      <c r="MKM31" s="7"/>
      <c r="MKN31" s="13"/>
      <c r="MKO31" s="8"/>
      <c r="MKP31" s="9"/>
      <c r="MKQ31" s="10"/>
      <c r="MKR31" s="9"/>
      <c r="MKS31" s="9"/>
      <c r="MKT31" s="11"/>
      <c r="MKU31" s="12"/>
      <c r="MKV31" s="13"/>
      <c r="MKW31" s="13"/>
      <c r="MKX31" s="8"/>
      <c r="MKY31" s="14"/>
      <c r="MKZ31" s="13"/>
      <c r="MLA31" s="15"/>
      <c r="MLB31" s="9"/>
      <c r="MLC31" s="8"/>
      <c r="MLD31" s="9"/>
      <c r="MLE31" s="12"/>
      <c r="MLF31" s="16"/>
      <c r="MLG31" s="7"/>
      <c r="MLH31" s="7"/>
      <c r="MLI31" s="13"/>
      <c r="MLJ31" s="8"/>
      <c r="MLK31" s="9"/>
      <c r="MLL31" s="10"/>
      <c r="MLM31" s="9"/>
      <c r="MLN31" s="9"/>
      <c r="MLO31" s="11"/>
      <c r="MLP31" s="12"/>
      <c r="MLQ31" s="13"/>
      <c r="MLR31" s="13"/>
      <c r="MLS31" s="8"/>
      <c r="MLT31" s="14"/>
      <c r="MLU31" s="13"/>
      <c r="MLV31" s="15"/>
      <c r="MLW31" s="9"/>
      <c r="MLX31" s="8"/>
      <c r="MLY31" s="9"/>
      <c r="MLZ31" s="12"/>
      <c r="MMA31" s="16"/>
      <c r="MMB31" s="7"/>
      <c r="MMC31" s="7"/>
      <c r="MMD31" s="13"/>
      <c r="MME31" s="8"/>
      <c r="MMF31" s="9"/>
      <c r="MMG31" s="10"/>
      <c r="MMH31" s="9"/>
      <c r="MMI31" s="9"/>
      <c r="MMJ31" s="11"/>
      <c r="MMK31" s="12"/>
      <c r="MML31" s="13"/>
      <c r="MMM31" s="13"/>
      <c r="MMN31" s="8"/>
      <c r="MMO31" s="14"/>
      <c r="MMP31" s="13"/>
      <c r="MMQ31" s="15"/>
      <c r="MMR31" s="9"/>
      <c r="MMS31" s="8"/>
      <c r="MMT31" s="9"/>
      <c r="MMU31" s="12"/>
      <c r="MMV31" s="16"/>
      <c r="MMW31" s="7"/>
      <c r="MMX31" s="7"/>
      <c r="MMY31" s="13"/>
      <c r="MMZ31" s="8"/>
      <c r="MNA31" s="9"/>
      <c r="MNB31" s="10"/>
      <c r="MNC31" s="9"/>
      <c r="MND31" s="9"/>
      <c r="MNE31" s="11"/>
      <c r="MNF31" s="12"/>
      <c r="MNG31" s="13"/>
      <c r="MNH31" s="13"/>
      <c r="MNI31" s="8"/>
      <c r="MNJ31" s="14"/>
      <c r="MNK31" s="13"/>
      <c r="MNL31" s="15"/>
      <c r="MNM31" s="9"/>
      <c r="MNN31" s="8"/>
      <c r="MNO31" s="9"/>
      <c r="MNP31" s="12"/>
      <c r="MNQ31" s="16"/>
      <c r="MNR31" s="7"/>
      <c r="MNS31" s="7"/>
      <c r="MNT31" s="13"/>
      <c r="MNU31" s="8"/>
      <c r="MNV31" s="9"/>
      <c r="MNW31" s="10"/>
      <c r="MNX31" s="9"/>
      <c r="MNY31" s="9"/>
      <c r="MNZ31" s="11"/>
      <c r="MOA31" s="12"/>
      <c r="MOB31" s="13"/>
      <c r="MOC31" s="13"/>
      <c r="MOD31" s="8"/>
      <c r="MOE31" s="14"/>
      <c r="MOF31" s="13"/>
      <c r="MOG31" s="15"/>
      <c r="MOH31" s="9"/>
      <c r="MOI31" s="8"/>
      <c r="MOJ31" s="9"/>
      <c r="MOK31" s="12"/>
      <c r="MOL31" s="16"/>
      <c r="MOM31" s="7"/>
      <c r="MON31" s="7"/>
      <c r="MOO31" s="13"/>
      <c r="MOP31" s="8"/>
      <c r="MOQ31" s="9"/>
      <c r="MOR31" s="10"/>
      <c r="MOS31" s="9"/>
      <c r="MOT31" s="9"/>
      <c r="MOU31" s="11"/>
      <c r="MOV31" s="12"/>
      <c r="MOW31" s="13"/>
      <c r="MOX31" s="13"/>
      <c r="MOY31" s="8"/>
      <c r="MOZ31" s="14"/>
      <c r="MPA31" s="13"/>
      <c r="MPB31" s="15"/>
      <c r="MPC31" s="9"/>
      <c r="MPD31" s="8"/>
      <c r="MPE31" s="9"/>
      <c r="MPF31" s="12"/>
      <c r="MPG31" s="16"/>
      <c r="MPH31" s="7"/>
      <c r="MPI31" s="7"/>
      <c r="MPJ31" s="13"/>
      <c r="MPK31" s="8"/>
      <c r="MPL31" s="9"/>
      <c r="MPM31" s="10"/>
      <c r="MPN31" s="9"/>
      <c r="MPO31" s="9"/>
      <c r="MPP31" s="11"/>
      <c r="MPQ31" s="12"/>
      <c r="MPR31" s="13"/>
      <c r="MPS31" s="13"/>
      <c r="MPT31" s="8"/>
      <c r="MPU31" s="14"/>
      <c r="MPV31" s="13"/>
      <c r="MPW31" s="15"/>
      <c r="MPX31" s="9"/>
      <c r="MPY31" s="8"/>
      <c r="MPZ31" s="9"/>
      <c r="MQA31" s="12"/>
      <c r="MQB31" s="16"/>
      <c r="MQC31" s="7"/>
      <c r="MQD31" s="7"/>
      <c r="MQE31" s="13"/>
      <c r="MQF31" s="8"/>
      <c r="MQG31" s="9"/>
      <c r="MQH31" s="10"/>
      <c r="MQI31" s="9"/>
      <c r="MQJ31" s="9"/>
      <c r="MQK31" s="11"/>
      <c r="MQL31" s="12"/>
      <c r="MQM31" s="13"/>
      <c r="MQN31" s="13"/>
      <c r="MQO31" s="8"/>
      <c r="MQP31" s="14"/>
      <c r="MQQ31" s="13"/>
      <c r="MQR31" s="15"/>
      <c r="MQS31" s="9"/>
      <c r="MQT31" s="8"/>
      <c r="MQU31" s="9"/>
      <c r="MQV31" s="12"/>
      <c r="MQW31" s="16"/>
      <c r="MQX31" s="7"/>
      <c r="MQY31" s="7"/>
      <c r="MQZ31" s="13"/>
      <c r="MRA31" s="8"/>
      <c r="MRB31" s="9"/>
      <c r="MRC31" s="10"/>
      <c r="MRD31" s="9"/>
      <c r="MRE31" s="9"/>
      <c r="MRF31" s="11"/>
      <c r="MRG31" s="12"/>
      <c r="MRH31" s="13"/>
      <c r="MRI31" s="13"/>
      <c r="MRJ31" s="8"/>
      <c r="MRK31" s="14"/>
      <c r="MRL31" s="13"/>
      <c r="MRM31" s="15"/>
      <c r="MRN31" s="9"/>
      <c r="MRO31" s="8"/>
      <c r="MRP31" s="9"/>
      <c r="MRQ31" s="12"/>
      <c r="MRR31" s="16"/>
      <c r="MRS31" s="7"/>
      <c r="MRT31" s="7"/>
      <c r="MRU31" s="13"/>
      <c r="MRV31" s="8"/>
      <c r="MRW31" s="9"/>
      <c r="MRX31" s="10"/>
      <c r="MRY31" s="9"/>
      <c r="MRZ31" s="9"/>
      <c r="MSA31" s="11"/>
      <c r="MSB31" s="12"/>
      <c r="MSC31" s="13"/>
      <c r="MSD31" s="13"/>
      <c r="MSE31" s="8"/>
      <c r="MSF31" s="14"/>
      <c r="MSG31" s="13"/>
      <c r="MSH31" s="15"/>
      <c r="MSI31" s="9"/>
      <c r="MSJ31" s="8"/>
      <c r="MSK31" s="9"/>
      <c r="MSL31" s="12"/>
      <c r="MSM31" s="16"/>
      <c r="MSN31" s="7"/>
      <c r="MSO31" s="7"/>
      <c r="MSP31" s="13"/>
      <c r="MSQ31" s="8"/>
      <c r="MSR31" s="9"/>
      <c r="MSS31" s="10"/>
      <c r="MST31" s="9"/>
      <c r="MSU31" s="9"/>
      <c r="MSV31" s="11"/>
      <c r="MSW31" s="12"/>
      <c r="MSX31" s="13"/>
      <c r="MSY31" s="13"/>
      <c r="MSZ31" s="8"/>
      <c r="MTA31" s="14"/>
      <c r="MTB31" s="13"/>
      <c r="MTC31" s="15"/>
      <c r="MTD31" s="9"/>
      <c r="MTE31" s="8"/>
      <c r="MTF31" s="9"/>
      <c r="MTG31" s="12"/>
      <c r="MTH31" s="16"/>
      <c r="MTI31" s="7"/>
      <c r="MTJ31" s="7"/>
      <c r="MTK31" s="13"/>
      <c r="MTL31" s="8"/>
      <c r="MTM31" s="9"/>
      <c r="MTN31" s="10"/>
      <c r="MTO31" s="9"/>
      <c r="MTP31" s="9"/>
      <c r="MTQ31" s="11"/>
      <c r="MTR31" s="12"/>
      <c r="MTS31" s="13"/>
      <c r="MTT31" s="13"/>
      <c r="MTU31" s="8"/>
      <c r="MTV31" s="14"/>
      <c r="MTW31" s="13"/>
      <c r="MTX31" s="15"/>
      <c r="MTY31" s="9"/>
      <c r="MTZ31" s="8"/>
      <c r="MUA31" s="9"/>
      <c r="MUB31" s="12"/>
      <c r="MUC31" s="16"/>
      <c r="MUD31" s="7"/>
      <c r="MUE31" s="7"/>
      <c r="MUF31" s="13"/>
      <c r="MUG31" s="8"/>
      <c r="MUH31" s="9"/>
      <c r="MUI31" s="10"/>
      <c r="MUJ31" s="9"/>
      <c r="MUK31" s="9"/>
      <c r="MUL31" s="11"/>
      <c r="MUM31" s="12"/>
      <c r="MUN31" s="13"/>
      <c r="MUO31" s="13"/>
      <c r="MUP31" s="8"/>
      <c r="MUQ31" s="14"/>
      <c r="MUR31" s="13"/>
      <c r="MUS31" s="15"/>
      <c r="MUT31" s="9"/>
      <c r="MUU31" s="8"/>
      <c r="MUV31" s="9"/>
      <c r="MUW31" s="12"/>
      <c r="MUX31" s="16"/>
      <c r="MUY31" s="7"/>
      <c r="MUZ31" s="7"/>
      <c r="MVA31" s="13"/>
      <c r="MVB31" s="8"/>
      <c r="MVC31" s="9"/>
      <c r="MVD31" s="10"/>
      <c r="MVE31" s="9"/>
      <c r="MVF31" s="9"/>
      <c r="MVG31" s="11"/>
      <c r="MVH31" s="12"/>
      <c r="MVI31" s="13"/>
      <c r="MVJ31" s="13"/>
      <c r="MVK31" s="8"/>
      <c r="MVL31" s="14"/>
      <c r="MVM31" s="13"/>
      <c r="MVN31" s="15"/>
      <c r="MVO31" s="9"/>
      <c r="MVP31" s="8"/>
      <c r="MVQ31" s="9"/>
      <c r="MVR31" s="12"/>
      <c r="MVS31" s="16"/>
      <c r="MVT31" s="7"/>
      <c r="MVU31" s="7"/>
      <c r="MVV31" s="13"/>
      <c r="MVW31" s="8"/>
      <c r="MVX31" s="9"/>
      <c r="MVY31" s="10"/>
      <c r="MVZ31" s="9"/>
      <c r="MWA31" s="9"/>
      <c r="MWB31" s="11"/>
      <c r="MWC31" s="12"/>
      <c r="MWD31" s="13"/>
      <c r="MWE31" s="13"/>
      <c r="MWF31" s="8"/>
      <c r="MWG31" s="14"/>
      <c r="MWH31" s="13"/>
      <c r="MWI31" s="15"/>
      <c r="MWJ31" s="9"/>
      <c r="MWK31" s="8"/>
      <c r="MWL31" s="9"/>
      <c r="MWM31" s="12"/>
      <c r="MWN31" s="16"/>
      <c r="MWO31" s="7"/>
      <c r="MWP31" s="7"/>
      <c r="MWQ31" s="13"/>
      <c r="MWR31" s="8"/>
      <c r="MWS31" s="9"/>
      <c r="MWT31" s="10"/>
      <c r="MWU31" s="9"/>
      <c r="MWV31" s="9"/>
      <c r="MWW31" s="11"/>
      <c r="MWX31" s="12"/>
      <c r="MWY31" s="13"/>
      <c r="MWZ31" s="13"/>
      <c r="MXA31" s="8"/>
      <c r="MXB31" s="14"/>
      <c r="MXC31" s="13"/>
      <c r="MXD31" s="15"/>
      <c r="MXE31" s="9"/>
      <c r="MXF31" s="8"/>
      <c r="MXG31" s="9"/>
      <c r="MXH31" s="12"/>
      <c r="MXI31" s="16"/>
      <c r="MXJ31" s="7"/>
      <c r="MXK31" s="7"/>
      <c r="MXL31" s="13"/>
      <c r="MXM31" s="8"/>
      <c r="MXN31" s="9"/>
      <c r="MXO31" s="10"/>
      <c r="MXP31" s="9"/>
      <c r="MXQ31" s="9"/>
      <c r="MXR31" s="11"/>
      <c r="MXS31" s="12"/>
      <c r="MXT31" s="13"/>
      <c r="MXU31" s="13"/>
      <c r="MXV31" s="8"/>
      <c r="MXW31" s="14"/>
      <c r="MXX31" s="13"/>
      <c r="MXY31" s="15"/>
      <c r="MXZ31" s="9"/>
      <c r="MYA31" s="8"/>
      <c r="MYB31" s="9"/>
      <c r="MYC31" s="12"/>
      <c r="MYD31" s="16"/>
      <c r="MYE31" s="7"/>
      <c r="MYF31" s="7"/>
      <c r="MYG31" s="13"/>
      <c r="MYH31" s="8"/>
      <c r="MYI31" s="9"/>
      <c r="MYJ31" s="10"/>
      <c r="MYK31" s="9"/>
      <c r="MYL31" s="9"/>
      <c r="MYM31" s="11"/>
      <c r="MYN31" s="12"/>
      <c r="MYO31" s="13"/>
      <c r="MYP31" s="13"/>
      <c r="MYQ31" s="8"/>
      <c r="MYR31" s="14"/>
      <c r="MYS31" s="13"/>
      <c r="MYT31" s="15"/>
      <c r="MYU31" s="9"/>
      <c r="MYV31" s="8"/>
      <c r="MYW31" s="9"/>
      <c r="MYX31" s="12"/>
      <c r="MYY31" s="16"/>
      <c r="MYZ31" s="7"/>
      <c r="MZA31" s="7"/>
      <c r="MZB31" s="13"/>
      <c r="MZC31" s="8"/>
      <c r="MZD31" s="9"/>
      <c r="MZE31" s="10"/>
      <c r="MZF31" s="9"/>
      <c r="MZG31" s="9"/>
      <c r="MZH31" s="11"/>
      <c r="MZI31" s="12"/>
      <c r="MZJ31" s="13"/>
      <c r="MZK31" s="13"/>
      <c r="MZL31" s="8"/>
      <c r="MZM31" s="14"/>
      <c r="MZN31" s="13"/>
      <c r="MZO31" s="15"/>
      <c r="MZP31" s="9"/>
      <c r="MZQ31" s="8"/>
      <c r="MZR31" s="9"/>
      <c r="MZS31" s="12"/>
      <c r="MZT31" s="16"/>
      <c r="MZU31" s="7"/>
      <c r="MZV31" s="7"/>
      <c r="MZW31" s="13"/>
      <c r="MZX31" s="8"/>
      <c r="MZY31" s="9"/>
      <c r="MZZ31" s="10"/>
      <c r="NAA31" s="9"/>
      <c r="NAB31" s="9"/>
      <c r="NAC31" s="11"/>
      <c r="NAD31" s="12"/>
      <c r="NAE31" s="13"/>
      <c r="NAF31" s="13"/>
      <c r="NAG31" s="8"/>
      <c r="NAH31" s="14"/>
      <c r="NAI31" s="13"/>
      <c r="NAJ31" s="15"/>
      <c r="NAK31" s="9"/>
      <c r="NAL31" s="8"/>
      <c r="NAM31" s="9"/>
      <c r="NAN31" s="12"/>
      <c r="NAO31" s="16"/>
      <c r="NAP31" s="7"/>
      <c r="NAQ31" s="7"/>
      <c r="NAR31" s="13"/>
      <c r="NAS31" s="8"/>
      <c r="NAT31" s="9"/>
      <c r="NAU31" s="10"/>
      <c r="NAV31" s="9"/>
      <c r="NAW31" s="9"/>
      <c r="NAX31" s="11"/>
      <c r="NAY31" s="12"/>
      <c r="NAZ31" s="13"/>
      <c r="NBA31" s="13"/>
      <c r="NBB31" s="8"/>
      <c r="NBC31" s="14"/>
      <c r="NBD31" s="13"/>
      <c r="NBE31" s="15"/>
      <c r="NBF31" s="9"/>
      <c r="NBG31" s="8"/>
      <c r="NBH31" s="9"/>
      <c r="NBI31" s="12"/>
      <c r="NBJ31" s="16"/>
      <c r="NBK31" s="7"/>
      <c r="NBL31" s="7"/>
      <c r="NBM31" s="13"/>
      <c r="NBN31" s="8"/>
      <c r="NBO31" s="9"/>
      <c r="NBP31" s="10"/>
      <c r="NBQ31" s="9"/>
      <c r="NBR31" s="9"/>
      <c r="NBS31" s="11"/>
      <c r="NBT31" s="12"/>
      <c r="NBU31" s="13"/>
      <c r="NBV31" s="13"/>
      <c r="NBW31" s="8"/>
      <c r="NBX31" s="14"/>
      <c r="NBY31" s="13"/>
      <c r="NBZ31" s="15"/>
      <c r="NCA31" s="9"/>
      <c r="NCB31" s="8"/>
      <c r="NCC31" s="9"/>
      <c r="NCD31" s="12"/>
      <c r="NCE31" s="16"/>
      <c r="NCF31" s="7"/>
      <c r="NCG31" s="7"/>
      <c r="NCH31" s="13"/>
      <c r="NCI31" s="8"/>
      <c r="NCJ31" s="9"/>
      <c r="NCK31" s="10"/>
      <c r="NCL31" s="9"/>
      <c r="NCM31" s="9"/>
      <c r="NCN31" s="11"/>
      <c r="NCO31" s="12"/>
      <c r="NCP31" s="13"/>
      <c r="NCQ31" s="13"/>
      <c r="NCR31" s="8"/>
      <c r="NCS31" s="14"/>
      <c r="NCT31" s="13"/>
      <c r="NCU31" s="15"/>
      <c r="NCV31" s="9"/>
      <c r="NCW31" s="8"/>
      <c r="NCX31" s="9"/>
      <c r="NCY31" s="12"/>
      <c r="NCZ31" s="16"/>
      <c r="NDA31" s="7"/>
      <c r="NDB31" s="7"/>
      <c r="NDC31" s="13"/>
      <c r="NDD31" s="8"/>
      <c r="NDE31" s="9"/>
      <c r="NDF31" s="10"/>
      <c r="NDG31" s="9"/>
      <c r="NDH31" s="9"/>
      <c r="NDI31" s="11"/>
      <c r="NDJ31" s="12"/>
      <c r="NDK31" s="13"/>
      <c r="NDL31" s="13"/>
      <c r="NDM31" s="8"/>
      <c r="NDN31" s="14"/>
      <c r="NDO31" s="13"/>
      <c r="NDP31" s="15"/>
      <c r="NDQ31" s="9"/>
      <c r="NDR31" s="8"/>
      <c r="NDS31" s="9"/>
      <c r="NDT31" s="12"/>
      <c r="NDU31" s="16"/>
      <c r="NDV31" s="7"/>
      <c r="NDW31" s="7"/>
      <c r="NDX31" s="13"/>
      <c r="NDY31" s="8"/>
      <c r="NDZ31" s="9"/>
      <c r="NEA31" s="10"/>
      <c r="NEB31" s="9"/>
      <c r="NEC31" s="9"/>
      <c r="NED31" s="11"/>
      <c r="NEE31" s="12"/>
      <c r="NEF31" s="13"/>
      <c r="NEG31" s="13"/>
      <c r="NEH31" s="8"/>
      <c r="NEI31" s="14"/>
      <c r="NEJ31" s="13"/>
      <c r="NEK31" s="15"/>
      <c r="NEL31" s="9"/>
      <c r="NEM31" s="8"/>
      <c r="NEN31" s="9"/>
      <c r="NEO31" s="12"/>
      <c r="NEP31" s="16"/>
      <c r="NEQ31" s="7"/>
      <c r="NER31" s="7"/>
      <c r="NES31" s="13"/>
      <c r="NET31" s="8"/>
      <c r="NEU31" s="9"/>
      <c r="NEV31" s="10"/>
      <c r="NEW31" s="9"/>
      <c r="NEX31" s="9"/>
      <c r="NEY31" s="11"/>
      <c r="NEZ31" s="12"/>
      <c r="NFA31" s="13"/>
      <c r="NFB31" s="13"/>
      <c r="NFC31" s="8"/>
      <c r="NFD31" s="14"/>
      <c r="NFE31" s="13"/>
      <c r="NFF31" s="15"/>
      <c r="NFG31" s="9"/>
      <c r="NFH31" s="8"/>
      <c r="NFI31" s="9"/>
      <c r="NFJ31" s="12"/>
      <c r="NFK31" s="16"/>
      <c r="NFL31" s="7"/>
      <c r="NFM31" s="7"/>
      <c r="NFN31" s="13"/>
      <c r="NFO31" s="8"/>
      <c r="NFP31" s="9"/>
      <c r="NFQ31" s="10"/>
      <c r="NFR31" s="9"/>
      <c r="NFS31" s="9"/>
      <c r="NFT31" s="11"/>
      <c r="NFU31" s="12"/>
      <c r="NFV31" s="13"/>
      <c r="NFW31" s="13"/>
      <c r="NFX31" s="8"/>
      <c r="NFY31" s="14"/>
      <c r="NFZ31" s="13"/>
      <c r="NGA31" s="15"/>
      <c r="NGB31" s="9"/>
      <c r="NGC31" s="8"/>
      <c r="NGD31" s="9"/>
      <c r="NGE31" s="12"/>
      <c r="NGF31" s="16"/>
      <c r="NGG31" s="7"/>
      <c r="NGH31" s="7"/>
      <c r="NGI31" s="13"/>
      <c r="NGJ31" s="8"/>
      <c r="NGK31" s="9"/>
      <c r="NGL31" s="10"/>
      <c r="NGM31" s="9"/>
      <c r="NGN31" s="9"/>
      <c r="NGO31" s="11"/>
      <c r="NGP31" s="12"/>
      <c r="NGQ31" s="13"/>
      <c r="NGR31" s="13"/>
      <c r="NGS31" s="8"/>
      <c r="NGT31" s="14"/>
      <c r="NGU31" s="13"/>
      <c r="NGV31" s="15"/>
      <c r="NGW31" s="9"/>
      <c r="NGX31" s="8"/>
      <c r="NGY31" s="9"/>
      <c r="NGZ31" s="12"/>
      <c r="NHA31" s="16"/>
      <c r="NHB31" s="7"/>
      <c r="NHC31" s="7"/>
      <c r="NHD31" s="13"/>
      <c r="NHE31" s="8"/>
      <c r="NHF31" s="9"/>
      <c r="NHG31" s="10"/>
      <c r="NHH31" s="9"/>
      <c r="NHI31" s="9"/>
      <c r="NHJ31" s="11"/>
      <c r="NHK31" s="12"/>
      <c r="NHL31" s="13"/>
      <c r="NHM31" s="13"/>
      <c r="NHN31" s="8"/>
      <c r="NHO31" s="14"/>
      <c r="NHP31" s="13"/>
      <c r="NHQ31" s="15"/>
      <c r="NHR31" s="9"/>
      <c r="NHS31" s="8"/>
      <c r="NHT31" s="9"/>
      <c r="NHU31" s="12"/>
      <c r="NHV31" s="16"/>
      <c r="NHW31" s="7"/>
      <c r="NHX31" s="7"/>
      <c r="NHY31" s="13"/>
      <c r="NHZ31" s="8"/>
      <c r="NIA31" s="9"/>
      <c r="NIB31" s="10"/>
      <c r="NIC31" s="9"/>
      <c r="NID31" s="9"/>
      <c r="NIE31" s="11"/>
      <c r="NIF31" s="12"/>
      <c r="NIG31" s="13"/>
      <c r="NIH31" s="13"/>
      <c r="NII31" s="8"/>
      <c r="NIJ31" s="14"/>
      <c r="NIK31" s="13"/>
      <c r="NIL31" s="15"/>
      <c r="NIM31" s="9"/>
      <c r="NIN31" s="8"/>
      <c r="NIO31" s="9"/>
      <c r="NIP31" s="12"/>
      <c r="NIQ31" s="16"/>
      <c r="NIR31" s="7"/>
      <c r="NIS31" s="7"/>
      <c r="NIT31" s="13"/>
      <c r="NIU31" s="8"/>
      <c r="NIV31" s="9"/>
      <c r="NIW31" s="10"/>
      <c r="NIX31" s="9"/>
      <c r="NIY31" s="9"/>
      <c r="NIZ31" s="11"/>
      <c r="NJA31" s="12"/>
      <c r="NJB31" s="13"/>
      <c r="NJC31" s="13"/>
      <c r="NJD31" s="8"/>
      <c r="NJE31" s="14"/>
      <c r="NJF31" s="13"/>
      <c r="NJG31" s="15"/>
      <c r="NJH31" s="9"/>
      <c r="NJI31" s="8"/>
      <c r="NJJ31" s="9"/>
      <c r="NJK31" s="12"/>
      <c r="NJL31" s="16"/>
      <c r="NJM31" s="7"/>
      <c r="NJN31" s="7"/>
      <c r="NJO31" s="13"/>
      <c r="NJP31" s="8"/>
      <c r="NJQ31" s="9"/>
      <c r="NJR31" s="10"/>
      <c r="NJS31" s="9"/>
      <c r="NJT31" s="9"/>
      <c r="NJU31" s="11"/>
      <c r="NJV31" s="12"/>
      <c r="NJW31" s="13"/>
      <c r="NJX31" s="13"/>
      <c r="NJY31" s="8"/>
      <c r="NJZ31" s="14"/>
      <c r="NKA31" s="13"/>
      <c r="NKB31" s="15"/>
      <c r="NKC31" s="9"/>
      <c r="NKD31" s="8"/>
      <c r="NKE31" s="9"/>
      <c r="NKF31" s="12"/>
      <c r="NKG31" s="16"/>
      <c r="NKH31" s="7"/>
      <c r="NKI31" s="7"/>
      <c r="NKJ31" s="13"/>
      <c r="NKK31" s="8"/>
      <c r="NKL31" s="9"/>
      <c r="NKM31" s="10"/>
      <c r="NKN31" s="9"/>
      <c r="NKO31" s="9"/>
      <c r="NKP31" s="11"/>
      <c r="NKQ31" s="12"/>
      <c r="NKR31" s="13"/>
      <c r="NKS31" s="13"/>
      <c r="NKT31" s="8"/>
      <c r="NKU31" s="14"/>
      <c r="NKV31" s="13"/>
      <c r="NKW31" s="15"/>
      <c r="NKX31" s="9"/>
      <c r="NKY31" s="8"/>
      <c r="NKZ31" s="9"/>
      <c r="NLA31" s="12"/>
      <c r="NLB31" s="16"/>
      <c r="NLC31" s="7"/>
      <c r="NLD31" s="7"/>
      <c r="NLE31" s="13"/>
      <c r="NLF31" s="8"/>
      <c r="NLG31" s="9"/>
      <c r="NLH31" s="10"/>
      <c r="NLI31" s="9"/>
      <c r="NLJ31" s="9"/>
      <c r="NLK31" s="11"/>
      <c r="NLL31" s="12"/>
      <c r="NLM31" s="13"/>
      <c r="NLN31" s="13"/>
      <c r="NLO31" s="8"/>
      <c r="NLP31" s="14"/>
      <c r="NLQ31" s="13"/>
      <c r="NLR31" s="15"/>
      <c r="NLS31" s="9"/>
      <c r="NLT31" s="8"/>
      <c r="NLU31" s="9"/>
      <c r="NLV31" s="12"/>
      <c r="NLW31" s="16"/>
      <c r="NLX31" s="7"/>
      <c r="NLY31" s="7"/>
      <c r="NLZ31" s="13"/>
      <c r="NMA31" s="8"/>
      <c r="NMB31" s="9"/>
      <c r="NMC31" s="10"/>
      <c r="NMD31" s="9"/>
      <c r="NME31" s="9"/>
      <c r="NMF31" s="11"/>
      <c r="NMG31" s="12"/>
      <c r="NMH31" s="13"/>
      <c r="NMI31" s="13"/>
      <c r="NMJ31" s="8"/>
      <c r="NMK31" s="14"/>
      <c r="NML31" s="13"/>
      <c r="NMM31" s="15"/>
      <c r="NMN31" s="9"/>
      <c r="NMO31" s="8"/>
      <c r="NMP31" s="9"/>
      <c r="NMQ31" s="12"/>
      <c r="NMR31" s="16"/>
      <c r="NMS31" s="7"/>
      <c r="NMT31" s="7"/>
      <c r="NMU31" s="13"/>
      <c r="NMV31" s="8"/>
      <c r="NMW31" s="9"/>
      <c r="NMX31" s="10"/>
      <c r="NMY31" s="9"/>
      <c r="NMZ31" s="9"/>
      <c r="NNA31" s="11"/>
      <c r="NNB31" s="12"/>
      <c r="NNC31" s="13"/>
      <c r="NND31" s="13"/>
      <c r="NNE31" s="8"/>
      <c r="NNF31" s="14"/>
      <c r="NNG31" s="13"/>
      <c r="NNH31" s="15"/>
      <c r="NNI31" s="9"/>
      <c r="NNJ31" s="8"/>
      <c r="NNK31" s="9"/>
      <c r="NNL31" s="12"/>
      <c r="NNM31" s="16"/>
      <c r="NNN31" s="7"/>
      <c r="NNO31" s="7"/>
      <c r="NNP31" s="13"/>
      <c r="NNQ31" s="8"/>
      <c r="NNR31" s="9"/>
      <c r="NNS31" s="10"/>
      <c r="NNT31" s="9"/>
      <c r="NNU31" s="9"/>
      <c r="NNV31" s="11"/>
      <c r="NNW31" s="12"/>
      <c r="NNX31" s="13"/>
      <c r="NNY31" s="13"/>
      <c r="NNZ31" s="8"/>
      <c r="NOA31" s="14"/>
      <c r="NOB31" s="13"/>
      <c r="NOC31" s="15"/>
      <c r="NOD31" s="9"/>
      <c r="NOE31" s="8"/>
      <c r="NOF31" s="9"/>
      <c r="NOG31" s="12"/>
      <c r="NOH31" s="16"/>
      <c r="NOI31" s="7"/>
      <c r="NOJ31" s="7"/>
      <c r="NOK31" s="13"/>
      <c r="NOL31" s="8"/>
      <c r="NOM31" s="9"/>
      <c r="NON31" s="10"/>
      <c r="NOO31" s="9"/>
      <c r="NOP31" s="9"/>
      <c r="NOQ31" s="11"/>
      <c r="NOR31" s="12"/>
      <c r="NOS31" s="13"/>
      <c r="NOT31" s="13"/>
      <c r="NOU31" s="8"/>
      <c r="NOV31" s="14"/>
      <c r="NOW31" s="13"/>
      <c r="NOX31" s="15"/>
      <c r="NOY31" s="9"/>
      <c r="NOZ31" s="8"/>
      <c r="NPA31" s="9"/>
      <c r="NPB31" s="12"/>
      <c r="NPC31" s="16"/>
      <c r="NPD31" s="7"/>
      <c r="NPE31" s="7"/>
      <c r="NPF31" s="13"/>
      <c r="NPG31" s="8"/>
      <c r="NPH31" s="9"/>
      <c r="NPI31" s="10"/>
      <c r="NPJ31" s="9"/>
      <c r="NPK31" s="9"/>
      <c r="NPL31" s="11"/>
      <c r="NPM31" s="12"/>
      <c r="NPN31" s="13"/>
      <c r="NPO31" s="13"/>
      <c r="NPP31" s="8"/>
      <c r="NPQ31" s="14"/>
      <c r="NPR31" s="13"/>
      <c r="NPS31" s="15"/>
      <c r="NPT31" s="9"/>
      <c r="NPU31" s="8"/>
      <c r="NPV31" s="9"/>
      <c r="NPW31" s="12"/>
      <c r="NPX31" s="16"/>
      <c r="NPY31" s="7"/>
      <c r="NPZ31" s="7"/>
      <c r="NQA31" s="13"/>
      <c r="NQB31" s="8"/>
      <c r="NQC31" s="9"/>
      <c r="NQD31" s="10"/>
      <c r="NQE31" s="9"/>
      <c r="NQF31" s="9"/>
      <c r="NQG31" s="11"/>
      <c r="NQH31" s="12"/>
      <c r="NQI31" s="13"/>
      <c r="NQJ31" s="13"/>
      <c r="NQK31" s="8"/>
      <c r="NQL31" s="14"/>
      <c r="NQM31" s="13"/>
      <c r="NQN31" s="15"/>
      <c r="NQO31" s="9"/>
      <c r="NQP31" s="8"/>
      <c r="NQQ31" s="9"/>
      <c r="NQR31" s="12"/>
      <c r="NQS31" s="16"/>
      <c r="NQT31" s="7"/>
      <c r="NQU31" s="7"/>
      <c r="NQV31" s="13"/>
      <c r="NQW31" s="8"/>
      <c r="NQX31" s="9"/>
      <c r="NQY31" s="10"/>
      <c r="NQZ31" s="9"/>
      <c r="NRA31" s="9"/>
      <c r="NRB31" s="11"/>
      <c r="NRC31" s="12"/>
      <c r="NRD31" s="13"/>
      <c r="NRE31" s="13"/>
      <c r="NRF31" s="8"/>
      <c r="NRG31" s="14"/>
      <c r="NRH31" s="13"/>
      <c r="NRI31" s="15"/>
      <c r="NRJ31" s="9"/>
      <c r="NRK31" s="8"/>
      <c r="NRL31" s="9"/>
      <c r="NRM31" s="12"/>
      <c r="NRN31" s="16"/>
      <c r="NRO31" s="7"/>
      <c r="NRP31" s="7"/>
      <c r="NRQ31" s="13"/>
      <c r="NRR31" s="8"/>
      <c r="NRS31" s="9"/>
      <c r="NRT31" s="10"/>
      <c r="NRU31" s="9"/>
      <c r="NRV31" s="9"/>
      <c r="NRW31" s="11"/>
      <c r="NRX31" s="12"/>
      <c r="NRY31" s="13"/>
      <c r="NRZ31" s="13"/>
      <c r="NSA31" s="8"/>
      <c r="NSB31" s="14"/>
      <c r="NSC31" s="13"/>
      <c r="NSD31" s="15"/>
      <c r="NSE31" s="9"/>
      <c r="NSF31" s="8"/>
      <c r="NSG31" s="9"/>
      <c r="NSH31" s="12"/>
      <c r="NSI31" s="16"/>
      <c r="NSJ31" s="7"/>
      <c r="NSK31" s="7"/>
      <c r="NSL31" s="13"/>
      <c r="NSM31" s="8"/>
      <c r="NSN31" s="9"/>
      <c r="NSO31" s="10"/>
      <c r="NSP31" s="9"/>
      <c r="NSQ31" s="9"/>
      <c r="NSR31" s="11"/>
      <c r="NSS31" s="12"/>
      <c r="NST31" s="13"/>
      <c r="NSU31" s="13"/>
      <c r="NSV31" s="8"/>
      <c r="NSW31" s="14"/>
      <c r="NSX31" s="13"/>
      <c r="NSY31" s="15"/>
      <c r="NSZ31" s="9"/>
      <c r="NTA31" s="8"/>
      <c r="NTB31" s="9"/>
      <c r="NTC31" s="12"/>
      <c r="NTD31" s="16"/>
      <c r="NTE31" s="7"/>
      <c r="NTF31" s="7"/>
      <c r="NTG31" s="13"/>
      <c r="NTH31" s="8"/>
      <c r="NTI31" s="9"/>
      <c r="NTJ31" s="10"/>
      <c r="NTK31" s="9"/>
      <c r="NTL31" s="9"/>
      <c r="NTM31" s="11"/>
      <c r="NTN31" s="12"/>
      <c r="NTO31" s="13"/>
      <c r="NTP31" s="13"/>
      <c r="NTQ31" s="8"/>
      <c r="NTR31" s="14"/>
      <c r="NTS31" s="13"/>
      <c r="NTT31" s="15"/>
      <c r="NTU31" s="9"/>
      <c r="NTV31" s="8"/>
      <c r="NTW31" s="9"/>
      <c r="NTX31" s="12"/>
      <c r="NTY31" s="16"/>
      <c r="NTZ31" s="7"/>
      <c r="NUA31" s="7"/>
      <c r="NUB31" s="13"/>
      <c r="NUC31" s="8"/>
      <c r="NUD31" s="9"/>
      <c r="NUE31" s="10"/>
      <c r="NUF31" s="9"/>
      <c r="NUG31" s="9"/>
      <c r="NUH31" s="11"/>
      <c r="NUI31" s="12"/>
      <c r="NUJ31" s="13"/>
      <c r="NUK31" s="13"/>
      <c r="NUL31" s="8"/>
      <c r="NUM31" s="14"/>
      <c r="NUN31" s="13"/>
      <c r="NUO31" s="15"/>
      <c r="NUP31" s="9"/>
      <c r="NUQ31" s="8"/>
      <c r="NUR31" s="9"/>
      <c r="NUS31" s="12"/>
      <c r="NUT31" s="16"/>
      <c r="NUU31" s="7"/>
      <c r="NUV31" s="7"/>
      <c r="NUW31" s="13"/>
      <c r="NUX31" s="8"/>
      <c r="NUY31" s="9"/>
      <c r="NUZ31" s="10"/>
      <c r="NVA31" s="9"/>
      <c r="NVB31" s="9"/>
      <c r="NVC31" s="11"/>
      <c r="NVD31" s="12"/>
      <c r="NVE31" s="13"/>
      <c r="NVF31" s="13"/>
      <c r="NVG31" s="8"/>
      <c r="NVH31" s="14"/>
      <c r="NVI31" s="13"/>
      <c r="NVJ31" s="15"/>
      <c r="NVK31" s="9"/>
      <c r="NVL31" s="8"/>
      <c r="NVM31" s="9"/>
      <c r="NVN31" s="12"/>
      <c r="NVO31" s="16"/>
      <c r="NVP31" s="7"/>
      <c r="NVQ31" s="7"/>
      <c r="NVR31" s="13"/>
      <c r="NVS31" s="8"/>
      <c r="NVT31" s="9"/>
      <c r="NVU31" s="10"/>
      <c r="NVV31" s="9"/>
      <c r="NVW31" s="9"/>
      <c r="NVX31" s="11"/>
      <c r="NVY31" s="12"/>
      <c r="NVZ31" s="13"/>
      <c r="NWA31" s="13"/>
      <c r="NWB31" s="8"/>
      <c r="NWC31" s="14"/>
      <c r="NWD31" s="13"/>
      <c r="NWE31" s="15"/>
      <c r="NWF31" s="9"/>
      <c r="NWG31" s="8"/>
      <c r="NWH31" s="9"/>
      <c r="NWI31" s="12"/>
      <c r="NWJ31" s="16"/>
      <c r="NWK31" s="7"/>
      <c r="NWL31" s="7"/>
      <c r="NWM31" s="13"/>
      <c r="NWN31" s="8"/>
      <c r="NWO31" s="9"/>
      <c r="NWP31" s="10"/>
      <c r="NWQ31" s="9"/>
      <c r="NWR31" s="9"/>
      <c r="NWS31" s="11"/>
      <c r="NWT31" s="12"/>
      <c r="NWU31" s="13"/>
      <c r="NWV31" s="13"/>
      <c r="NWW31" s="8"/>
      <c r="NWX31" s="14"/>
      <c r="NWY31" s="13"/>
      <c r="NWZ31" s="15"/>
      <c r="NXA31" s="9"/>
      <c r="NXB31" s="8"/>
      <c r="NXC31" s="9"/>
      <c r="NXD31" s="12"/>
      <c r="NXE31" s="16"/>
      <c r="NXF31" s="7"/>
      <c r="NXG31" s="7"/>
      <c r="NXH31" s="13"/>
      <c r="NXI31" s="8"/>
      <c r="NXJ31" s="9"/>
      <c r="NXK31" s="10"/>
      <c r="NXL31" s="9"/>
      <c r="NXM31" s="9"/>
      <c r="NXN31" s="11"/>
      <c r="NXO31" s="12"/>
      <c r="NXP31" s="13"/>
      <c r="NXQ31" s="13"/>
      <c r="NXR31" s="8"/>
      <c r="NXS31" s="14"/>
      <c r="NXT31" s="13"/>
      <c r="NXU31" s="15"/>
      <c r="NXV31" s="9"/>
      <c r="NXW31" s="8"/>
      <c r="NXX31" s="9"/>
      <c r="NXY31" s="12"/>
      <c r="NXZ31" s="16"/>
      <c r="NYA31" s="7"/>
      <c r="NYB31" s="7"/>
      <c r="NYC31" s="13"/>
      <c r="NYD31" s="8"/>
      <c r="NYE31" s="9"/>
      <c r="NYF31" s="10"/>
      <c r="NYG31" s="9"/>
      <c r="NYH31" s="9"/>
      <c r="NYI31" s="11"/>
      <c r="NYJ31" s="12"/>
      <c r="NYK31" s="13"/>
      <c r="NYL31" s="13"/>
      <c r="NYM31" s="8"/>
      <c r="NYN31" s="14"/>
      <c r="NYO31" s="13"/>
      <c r="NYP31" s="15"/>
      <c r="NYQ31" s="9"/>
      <c r="NYR31" s="8"/>
      <c r="NYS31" s="9"/>
      <c r="NYT31" s="12"/>
      <c r="NYU31" s="16"/>
      <c r="NYV31" s="7"/>
      <c r="NYW31" s="7"/>
      <c r="NYX31" s="13"/>
      <c r="NYY31" s="8"/>
      <c r="NYZ31" s="9"/>
      <c r="NZA31" s="10"/>
      <c r="NZB31" s="9"/>
      <c r="NZC31" s="9"/>
      <c r="NZD31" s="11"/>
      <c r="NZE31" s="12"/>
      <c r="NZF31" s="13"/>
      <c r="NZG31" s="13"/>
      <c r="NZH31" s="8"/>
      <c r="NZI31" s="14"/>
      <c r="NZJ31" s="13"/>
      <c r="NZK31" s="15"/>
      <c r="NZL31" s="9"/>
      <c r="NZM31" s="8"/>
      <c r="NZN31" s="9"/>
      <c r="NZO31" s="12"/>
      <c r="NZP31" s="16"/>
      <c r="NZQ31" s="7"/>
      <c r="NZR31" s="7"/>
      <c r="NZS31" s="13"/>
      <c r="NZT31" s="8"/>
      <c r="NZU31" s="9"/>
      <c r="NZV31" s="10"/>
      <c r="NZW31" s="9"/>
      <c r="NZX31" s="9"/>
      <c r="NZY31" s="11"/>
      <c r="NZZ31" s="12"/>
      <c r="OAA31" s="13"/>
      <c r="OAB31" s="13"/>
      <c r="OAC31" s="8"/>
      <c r="OAD31" s="14"/>
      <c r="OAE31" s="13"/>
      <c r="OAF31" s="15"/>
      <c r="OAG31" s="9"/>
      <c r="OAH31" s="8"/>
      <c r="OAI31" s="9"/>
      <c r="OAJ31" s="12"/>
      <c r="OAK31" s="16"/>
      <c r="OAL31" s="7"/>
      <c r="OAM31" s="7"/>
      <c r="OAN31" s="13"/>
      <c r="OAO31" s="8"/>
      <c r="OAP31" s="9"/>
      <c r="OAQ31" s="10"/>
      <c r="OAR31" s="9"/>
      <c r="OAS31" s="9"/>
      <c r="OAT31" s="11"/>
      <c r="OAU31" s="12"/>
      <c r="OAV31" s="13"/>
      <c r="OAW31" s="13"/>
      <c r="OAX31" s="8"/>
      <c r="OAY31" s="14"/>
      <c r="OAZ31" s="13"/>
      <c r="OBA31" s="15"/>
      <c r="OBB31" s="9"/>
      <c r="OBC31" s="8"/>
      <c r="OBD31" s="9"/>
      <c r="OBE31" s="12"/>
      <c r="OBF31" s="16"/>
      <c r="OBG31" s="7"/>
      <c r="OBH31" s="7"/>
      <c r="OBI31" s="13"/>
      <c r="OBJ31" s="8"/>
      <c r="OBK31" s="9"/>
      <c r="OBL31" s="10"/>
      <c r="OBM31" s="9"/>
      <c r="OBN31" s="9"/>
      <c r="OBO31" s="11"/>
      <c r="OBP31" s="12"/>
      <c r="OBQ31" s="13"/>
      <c r="OBR31" s="13"/>
      <c r="OBS31" s="8"/>
      <c r="OBT31" s="14"/>
      <c r="OBU31" s="13"/>
      <c r="OBV31" s="15"/>
      <c r="OBW31" s="9"/>
      <c r="OBX31" s="8"/>
      <c r="OBY31" s="9"/>
      <c r="OBZ31" s="12"/>
      <c r="OCA31" s="16"/>
      <c r="OCB31" s="7"/>
      <c r="OCC31" s="7"/>
      <c r="OCD31" s="13"/>
      <c r="OCE31" s="8"/>
      <c r="OCF31" s="9"/>
      <c r="OCG31" s="10"/>
      <c r="OCH31" s="9"/>
      <c r="OCI31" s="9"/>
      <c r="OCJ31" s="11"/>
      <c r="OCK31" s="12"/>
      <c r="OCL31" s="13"/>
      <c r="OCM31" s="13"/>
      <c r="OCN31" s="8"/>
      <c r="OCO31" s="14"/>
      <c r="OCP31" s="13"/>
      <c r="OCQ31" s="15"/>
      <c r="OCR31" s="9"/>
      <c r="OCS31" s="8"/>
      <c r="OCT31" s="9"/>
      <c r="OCU31" s="12"/>
      <c r="OCV31" s="16"/>
      <c r="OCW31" s="7"/>
      <c r="OCX31" s="7"/>
      <c r="OCY31" s="13"/>
      <c r="OCZ31" s="8"/>
      <c r="ODA31" s="9"/>
      <c r="ODB31" s="10"/>
      <c r="ODC31" s="9"/>
      <c r="ODD31" s="9"/>
      <c r="ODE31" s="11"/>
      <c r="ODF31" s="12"/>
      <c r="ODG31" s="13"/>
      <c r="ODH31" s="13"/>
      <c r="ODI31" s="8"/>
      <c r="ODJ31" s="14"/>
      <c r="ODK31" s="13"/>
      <c r="ODL31" s="15"/>
      <c r="ODM31" s="9"/>
      <c r="ODN31" s="8"/>
      <c r="ODO31" s="9"/>
      <c r="ODP31" s="12"/>
      <c r="ODQ31" s="16"/>
      <c r="ODR31" s="7"/>
      <c r="ODS31" s="7"/>
      <c r="ODT31" s="13"/>
      <c r="ODU31" s="8"/>
      <c r="ODV31" s="9"/>
      <c r="ODW31" s="10"/>
      <c r="ODX31" s="9"/>
      <c r="ODY31" s="9"/>
      <c r="ODZ31" s="11"/>
      <c r="OEA31" s="12"/>
      <c r="OEB31" s="13"/>
      <c r="OEC31" s="13"/>
      <c r="OED31" s="8"/>
      <c r="OEE31" s="14"/>
      <c r="OEF31" s="13"/>
      <c r="OEG31" s="15"/>
      <c r="OEH31" s="9"/>
      <c r="OEI31" s="8"/>
      <c r="OEJ31" s="9"/>
      <c r="OEK31" s="12"/>
      <c r="OEL31" s="16"/>
      <c r="OEM31" s="7"/>
      <c r="OEN31" s="7"/>
      <c r="OEO31" s="13"/>
      <c r="OEP31" s="8"/>
      <c r="OEQ31" s="9"/>
      <c r="OER31" s="10"/>
      <c r="OES31" s="9"/>
      <c r="OET31" s="9"/>
      <c r="OEU31" s="11"/>
      <c r="OEV31" s="12"/>
      <c r="OEW31" s="13"/>
      <c r="OEX31" s="13"/>
      <c r="OEY31" s="8"/>
      <c r="OEZ31" s="14"/>
      <c r="OFA31" s="13"/>
      <c r="OFB31" s="15"/>
      <c r="OFC31" s="9"/>
      <c r="OFD31" s="8"/>
      <c r="OFE31" s="9"/>
      <c r="OFF31" s="12"/>
      <c r="OFG31" s="16"/>
      <c r="OFH31" s="7"/>
      <c r="OFI31" s="7"/>
      <c r="OFJ31" s="13"/>
      <c r="OFK31" s="8"/>
      <c r="OFL31" s="9"/>
      <c r="OFM31" s="10"/>
      <c r="OFN31" s="9"/>
      <c r="OFO31" s="9"/>
      <c r="OFP31" s="11"/>
      <c r="OFQ31" s="12"/>
      <c r="OFR31" s="13"/>
      <c r="OFS31" s="13"/>
      <c r="OFT31" s="8"/>
      <c r="OFU31" s="14"/>
      <c r="OFV31" s="13"/>
      <c r="OFW31" s="15"/>
      <c r="OFX31" s="9"/>
      <c r="OFY31" s="8"/>
      <c r="OFZ31" s="9"/>
      <c r="OGA31" s="12"/>
      <c r="OGB31" s="16"/>
      <c r="OGC31" s="7"/>
      <c r="OGD31" s="7"/>
      <c r="OGE31" s="13"/>
      <c r="OGF31" s="8"/>
      <c r="OGG31" s="9"/>
      <c r="OGH31" s="10"/>
      <c r="OGI31" s="9"/>
      <c r="OGJ31" s="9"/>
      <c r="OGK31" s="11"/>
      <c r="OGL31" s="12"/>
      <c r="OGM31" s="13"/>
      <c r="OGN31" s="13"/>
      <c r="OGO31" s="8"/>
      <c r="OGP31" s="14"/>
      <c r="OGQ31" s="13"/>
      <c r="OGR31" s="15"/>
      <c r="OGS31" s="9"/>
      <c r="OGT31" s="8"/>
      <c r="OGU31" s="9"/>
      <c r="OGV31" s="12"/>
      <c r="OGW31" s="16"/>
      <c r="OGX31" s="7"/>
      <c r="OGY31" s="7"/>
      <c r="OGZ31" s="13"/>
      <c r="OHA31" s="8"/>
      <c r="OHB31" s="9"/>
      <c r="OHC31" s="10"/>
      <c r="OHD31" s="9"/>
      <c r="OHE31" s="9"/>
      <c r="OHF31" s="11"/>
      <c r="OHG31" s="12"/>
      <c r="OHH31" s="13"/>
      <c r="OHI31" s="13"/>
      <c r="OHJ31" s="8"/>
      <c r="OHK31" s="14"/>
      <c r="OHL31" s="13"/>
      <c r="OHM31" s="15"/>
      <c r="OHN31" s="9"/>
      <c r="OHO31" s="8"/>
      <c r="OHP31" s="9"/>
      <c r="OHQ31" s="12"/>
      <c r="OHR31" s="16"/>
      <c r="OHS31" s="7"/>
      <c r="OHT31" s="7"/>
      <c r="OHU31" s="13"/>
      <c r="OHV31" s="8"/>
      <c r="OHW31" s="9"/>
      <c r="OHX31" s="10"/>
      <c r="OHY31" s="9"/>
      <c r="OHZ31" s="9"/>
      <c r="OIA31" s="11"/>
      <c r="OIB31" s="12"/>
      <c r="OIC31" s="13"/>
      <c r="OID31" s="13"/>
      <c r="OIE31" s="8"/>
      <c r="OIF31" s="14"/>
      <c r="OIG31" s="13"/>
      <c r="OIH31" s="15"/>
      <c r="OII31" s="9"/>
      <c r="OIJ31" s="8"/>
      <c r="OIK31" s="9"/>
      <c r="OIL31" s="12"/>
      <c r="OIM31" s="16"/>
      <c r="OIN31" s="7"/>
      <c r="OIO31" s="7"/>
      <c r="OIP31" s="13"/>
      <c r="OIQ31" s="8"/>
      <c r="OIR31" s="9"/>
      <c r="OIS31" s="10"/>
      <c r="OIT31" s="9"/>
      <c r="OIU31" s="9"/>
      <c r="OIV31" s="11"/>
      <c r="OIW31" s="12"/>
      <c r="OIX31" s="13"/>
      <c r="OIY31" s="13"/>
      <c r="OIZ31" s="8"/>
      <c r="OJA31" s="14"/>
      <c r="OJB31" s="13"/>
      <c r="OJC31" s="15"/>
      <c r="OJD31" s="9"/>
      <c r="OJE31" s="8"/>
      <c r="OJF31" s="9"/>
      <c r="OJG31" s="12"/>
      <c r="OJH31" s="16"/>
      <c r="OJI31" s="7"/>
      <c r="OJJ31" s="7"/>
      <c r="OJK31" s="13"/>
      <c r="OJL31" s="8"/>
      <c r="OJM31" s="9"/>
      <c r="OJN31" s="10"/>
      <c r="OJO31" s="9"/>
      <c r="OJP31" s="9"/>
      <c r="OJQ31" s="11"/>
      <c r="OJR31" s="12"/>
      <c r="OJS31" s="13"/>
      <c r="OJT31" s="13"/>
      <c r="OJU31" s="8"/>
      <c r="OJV31" s="14"/>
      <c r="OJW31" s="13"/>
      <c r="OJX31" s="15"/>
      <c r="OJY31" s="9"/>
      <c r="OJZ31" s="8"/>
      <c r="OKA31" s="9"/>
      <c r="OKB31" s="12"/>
      <c r="OKC31" s="16"/>
      <c r="OKD31" s="7"/>
      <c r="OKE31" s="7"/>
      <c r="OKF31" s="13"/>
      <c r="OKG31" s="8"/>
      <c r="OKH31" s="9"/>
      <c r="OKI31" s="10"/>
      <c r="OKJ31" s="9"/>
      <c r="OKK31" s="9"/>
      <c r="OKL31" s="11"/>
      <c r="OKM31" s="12"/>
      <c r="OKN31" s="13"/>
      <c r="OKO31" s="13"/>
      <c r="OKP31" s="8"/>
      <c r="OKQ31" s="14"/>
      <c r="OKR31" s="13"/>
      <c r="OKS31" s="15"/>
      <c r="OKT31" s="9"/>
      <c r="OKU31" s="8"/>
      <c r="OKV31" s="9"/>
      <c r="OKW31" s="12"/>
      <c r="OKX31" s="16"/>
      <c r="OKY31" s="7"/>
      <c r="OKZ31" s="7"/>
      <c r="OLA31" s="13"/>
      <c r="OLB31" s="8"/>
      <c r="OLC31" s="9"/>
      <c r="OLD31" s="10"/>
      <c r="OLE31" s="9"/>
      <c r="OLF31" s="9"/>
      <c r="OLG31" s="11"/>
      <c r="OLH31" s="12"/>
      <c r="OLI31" s="13"/>
      <c r="OLJ31" s="13"/>
      <c r="OLK31" s="8"/>
      <c r="OLL31" s="14"/>
      <c r="OLM31" s="13"/>
      <c r="OLN31" s="15"/>
      <c r="OLO31" s="9"/>
      <c r="OLP31" s="8"/>
      <c r="OLQ31" s="9"/>
      <c r="OLR31" s="12"/>
      <c r="OLS31" s="16"/>
      <c r="OLT31" s="7"/>
      <c r="OLU31" s="7"/>
      <c r="OLV31" s="13"/>
      <c r="OLW31" s="8"/>
      <c r="OLX31" s="9"/>
      <c r="OLY31" s="10"/>
      <c r="OLZ31" s="9"/>
      <c r="OMA31" s="9"/>
      <c r="OMB31" s="11"/>
      <c r="OMC31" s="12"/>
      <c r="OMD31" s="13"/>
      <c r="OME31" s="13"/>
      <c r="OMF31" s="8"/>
      <c r="OMG31" s="14"/>
      <c r="OMH31" s="13"/>
      <c r="OMI31" s="15"/>
      <c r="OMJ31" s="9"/>
      <c r="OMK31" s="8"/>
      <c r="OML31" s="9"/>
      <c r="OMM31" s="12"/>
      <c r="OMN31" s="16"/>
      <c r="OMO31" s="7"/>
      <c r="OMP31" s="7"/>
      <c r="OMQ31" s="13"/>
      <c r="OMR31" s="8"/>
      <c r="OMS31" s="9"/>
      <c r="OMT31" s="10"/>
      <c r="OMU31" s="9"/>
      <c r="OMV31" s="9"/>
      <c r="OMW31" s="11"/>
      <c r="OMX31" s="12"/>
      <c r="OMY31" s="13"/>
      <c r="OMZ31" s="13"/>
      <c r="ONA31" s="8"/>
      <c r="ONB31" s="14"/>
      <c r="ONC31" s="13"/>
      <c r="OND31" s="15"/>
      <c r="ONE31" s="9"/>
      <c r="ONF31" s="8"/>
      <c r="ONG31" s="9"/>
      <c r="ONH31" s="12"/>
      <c r="ONI31" s="16"/>
      <c r="ONJ31" s="7"/>
      <c r="ONK31" s="7"/>
      <c r="ONL31" s="13"/>
      <c r="ONM31" s="8"/>
      <c r="ONN31" s="9"/>
      <c r="ONO31" s="10"/>
      <c r="ONP31" s="9"/>
      <c r="ONQ31" s="9"/>
      <c r="ONR31" s="11"/>
      <c r="ONS31" s="12"/>
      <c r="ONT31" s="13"/>
      <c r="ONU31" s="13"/>
      <c r="ONV31" s="8"/>
      <c r="ONW31" s="14"/>
      <c r="ONX31" s="13"/>
      <c r="ONY31" s="15"/>
      <c r="ONZ31" s="9"/>
      <c r="OOA31" s="8"/>
      <c r="OOB31" s="9"/>
      <c r="OOC31" s="12"/>
      <c r="OOD31" s="16"/>
      <c r="OOE31" s="7"/>
      <c r="OOF31" s="7"/>
      <c r="OOG31" s="13"/>
      <c r="OOH31" s="8"/>
      <c r="OOI31" s="9"/>
      <c r="OOJ31" s="10"/>
      <c r="OOK31" s="9"/>
      <c r="OOL31" s="9"/>
      <c r="OOM31" s="11"/>
      <c r="OON31" s="12"/>
      <c r="OOO31" s="13"/>
      <c r="OOP31" s="13"/>
      <c r="OOQ31" s="8"/>
      <c r="OOR31" s="14"/>
      <c r="OOS31" s="13"/>
      <c r="OOT31" s="15"/>
      <c r="OOU31" s="9"/>
      <c r="OOV31" s="8"/>
      <c r="OOW31" s="9"/>
      <c r="OOX31" s="12"/>
      <c r="OOY31" s="16"/>
      <c r="OOZ31" s="7"/>
      <c r="OPA31" s="7"/>
      <c r="OPB31" s="13"/>
      <c r="OPC31" s="8"/>
      <c r="OPD31" s="9"/>
      <c r="OPE31" s="10"/>
      <c r="OPF31" s="9"/>
      <c r="OPG31" s="9"/>
      <c r="OPH31" s="11"/>
      <c r="OPI31" s="12"/>
      <c r="OPJ31" s="13"/>
      <c r="OPK31" s="13"/>
      <c r="OPL31" s="8"/>
      <c r="OPM31" s="14"/>
      <c r="OPN31" s="13"/>
      <c r="OPO31" s="15"/>
      <c r="OPP31" s="9"/>
      <c r="OPQ31" s="8"/>
      <c r="OPR31" s="9"/>
      <c r="OPS31" s="12"/>
      <c r="OPT31" s="16"/>
      <c r="OPU31" s="7"/>
      <c r="OPV31" s="7"/>
      <c r="OPW31" s="13"/>
      <c r="OPX31" s="8"/>
      <c r="OPY31" s="9"/>
      <c r="OPZ31" s="10"/>
      <c r="OQA31" s="9"/>
      <c r="OQB31" s="9"/>
      <c r="OQC31" s="11"/>
      <c r="OQD31" s="12"/>
      <c r="OQE31" s="13"/>
      <c r="OQF31" s="13"/>
      <c r="OQG31" s="8"/>
      <c r="OQH31" s="14"/>
      <c r="OQI31" s="13"/>
      <c r="OQJ31" s="15"/>
      <c r="OQK31" s="9"/>
      <c r="OQL31" s="8"/>
      <c r="OQM31" s="9"/>
      <c r="OQN31" s="12"/>
      <c r="OQO31" s="16"/>
      <c r="OQP31" s="7"/>
      <c r="OQQ31" s="7"/>
      <c r="OQR31" s="13"/>
      <c r="OQS31" s="8"/>
      <c r="OQT31" s="9"/>
      <c r="OQU31" s="10"/>
      <c r="OQV31" s="9"/>
      <c r="OQW31" s="9"/>
      <c r="OQX31" s="11"/>
      <c r="OQY31" s="12"/>
      <c r="OQZ31" s="13"/>
      <c r="ORA31" s="13"/>
      <c r="ORB31" s="8"/>
      <c r="ORC31" s="14"/>
      <c r="ORD31" s="13"/>
      <c r="ORE31" s="15"/>
      <c r="ORF31" s="9"/>
      <c r="ORG31" s="8"/>
      <c r="ORH31" s="9"/>
      <c r="ORI31" s="12"/>
      <c r="ORJ31" s="16"/>
      <c r="ORK31" s="7"/>
      <c r="ORL31" s="7"/>
      <c r="ORM31" s="13"/>
      <c r="ORN31" s="8"/>
      <c r="ORO31" s="9"/>
      <c r="ORP31" s="10"/>
      <c r="ORQ31" s="9"/>
      <c r="ORR31" s="9"/>
      <c r="ORS31" s="11"/>
      <c r="ORT31" s="12"/>
      <c r="ORU31" s="13"/>
      <c r="ORV31" s="13"/>
      <c r="ORW31" s="8"/>
      <c r="ORX31" s="14"/>
      <c r="ORY31" s="13"/>
      <c r="ORZ31" s="15"/>
      <c r="OSA31" s="9"/>
      <c r="OSB31" s="8"/>
      <c r="OSC31" s="9"/>
      <c r="OSD31" s="12"/>
      <c r="OSE31" s="16"/>
      <c r="OSF31" s="7"/>
      <c r="OSG31" s="7"/>
      <c r="OSH31" s="13"/>
      <c r="OSI31" s="8"/>
      <c r="OSJ31" s="9"/>
      <c r="OSK31" s="10"/>
      <c r="OSL31" s="9"/>
      <c r="OSM31" s="9"/>
      <c r="OSN31" s="11"/>
      <c r="OSO31" s="12"/>
      <c r="OSP31" s="13"/>
      <c r="OSQ31" s="13"/>
      <c r="OSR31" s="8"/>
      <c r="OSS31" s="14"/>
      <c r="OST31" s="13"/>
      <c r="OSU31" s="15"/>
      <c r="OSV31" s="9"/>
      <c r="OSW31" s="8"/>
      <c r="OSX31" s="9"/>
      <c r="OSY31" s="12"/>
      <c r="OSZ31" s="16"/>
      <c r="OTA31" s="7"/>
      <c r="OTB31" s="7"/>
      <c r="OTC31" s="13"/>
      <c r="OTD31" s="8"/>
      <c r="OTE31" s="9"/>
      <c r="OTF31" s="10"/>
      <c r="OTG31" s="9"/>
      <c r="OTH31" s="9"/>
      <c r="OTI31" s="11"/>
      <c r="OTJ31" s="12"/>
      <c r="OTK31" s="13"/>
      <c r="OTL31" s="13"/>
      <c r="OTM31" s="8"/>
      <c r="OTN31" s="14"/>
      <c r="OTO31" s="13"/>
      <c r="OTP31" s="15"/>
      <c r="OTQ31" s="9"/>
      <c r="OTR31" s="8"/>
      <c r="OTS31" s="9"/>
      <c r="OTT31" s="12"/>
      <c r="OTU31" s="16"/>
      <c r="OTV31" s="7"/>
      <c r="OTW31" s="7"/>
      <c r="OTX31" s="13"/>
      <c r="OTY31" s="8"/>
      <c r="OTZ31" s="9"/>
      <c r="OUA31" s="10"/>
      <c r="OUB31" s="9"/>
      <c r="OUC31" s="9"/>
      <c r="OUD31" s="11"/>
      <c r="OUE31" s="12"/>
      <c r="OUF31" s="13"/>
      <c r="OUG31" s="13"/>
      <c r="OUH31" s="8"/>
      <c r="OUI31" s="14"/>
      <c r="OUJ31" s="13"/>
      <c r="OUK31" s="15"/>
      <c r="OUL31" s="9"/>
      <c r="OUM31" s="8"/>
      <c r="OUN31" s="9"/>
      <c r="OUO31" s="12"/>
      <c r="OUP31" s="16"/>
      <c r="OUQ31" s="7"/>
      <c r="OUR31" s="7"/>
      <c r="OUS31" s="13"/>
      <c r="OUT31" s="8"/>
      <c r="OUU31" s="9"/>
      <c r="OUV31" s="10"/>
      <c r="OUW31" s="9"/>
      <c r="OUX31" s="9"/>
      <c r="OUY31" s="11"/>
      <c r="OUZ31" s="12"/>
      <c r="OVA31" s="13"/>
      <c r="OVB31" s="13"/>
      <c r="OVC31" s="8"/>
      <c r="OVD31" s="14"/>
      <c r="OVE31" s="13"/>
      <c r="OVF31" s="15"/>
      <c r="OVG31" s="9"/>
      <c r="OVH31" s="8"/>
      <c r="OVI31" s="9"/>
      <c r="OVJ31" s="12"/>
      <c r="OVK31" s="16"/>
      <c r="OVL31" s="7"/>
      <c r="OVM31" s="7"/>
      <c r="OVN31" s="13"/>
      <c r="OVO31" s="8"/>
      <c r="OVP31" s="9"/>
      <c r="OVQ31" s="10"/>
      <c r="OVR31" s="9"/>
      <c r="OVS31" s="9"/>
      <c r="OVT31" s="11"/>
      <c r="OVU31" s="12"/>
      <c r="OVV31" s="13"/>
      <c r="OVW31" s="13"/>
      <c r="OVX31" s="8"/>
      <c r="OVY31" s="14"/>
      <c r="OVZ31" s="13"/>
      <c r="OWA31" s="15"/>
      <c r="OWB31" s="9"/>
      <c r="OWC31" s="8"/>
      <c r="OWD31" s="9"/>
      <c r="OWE31" s="12"/>
      <c r="OWF31" s="16"/>
      <c r="OWG31" s="7"/>
      <c r="OWH31" s="7"/>
      <c r="OWI31" s="13"/>
      <c r="OWJ31" s="8"/>
      <c r="OWK31" s="9"/>
      <c r="OWL31" s="10"/>
      <c r="OWM31" s="9"/>
      <c r="OWN31" s="9"/>
      <c r="OWO31" s="11"/>
      <c r="OWP31" s="12"/>
      <c r="OWQ31" s="13"/>
      <c r="OWR31" s="13"/>
      <c r="OWS31" s="8"/>
      <c r="OWT31" s="14"/>
      <c r="OWU31" s="13"/>
      <c r="OWV31" s="15"/>
      <c r="OWW31" s="9"/>
      <c r="OWX31" s="8"/>
      <c r="OWY31" s="9"/>
      <c r="OWZ31" s="12"/>
      <c r="OXA31" s="16"/>
      <c r="OXB31" s="7"/>
      <c r="OXC31" s="7"/>
      <c r="OXD31" s="13"/>
      <c r="OXE31" s="8"/>
      <c r="OXF31" s="9"/>
      <c r="OXG31" s="10"/>
      <c r="OXH31" s="9"/>
      <c r="OXI31" s="9"/>
      <c r="OXJ31" s="11"/>
      <c r="OXK31" s="12"/>
      <c r="OXL31" s="13"/>
      <c r="OXM31" s="13"/>
      <c r="OXN31" s="8"/>
      <c r="OXO31" s="14"/>
      <c r="OXP31" s="13"/>
      <c r="OXQ31" s="15"/>
      <c r="OXR31" s="9"/>
      <c r="OXS31" s="8"/>
      <c r="OXT31" s="9"/>
      <c r="OXU31" s="12"/>
      <c r="OXV31" s="16"/>
      <c r="OXW31" s="7"/>
      <c r="OXX31" s="7"/>
      <c r="OXY31" s="13"/>
      <c r="OXZ31" s="8"/>
      <c r="OYA31" s="9"/>
      <c r="OYB31" s="10"/>
      <c r="OYC31" s="9"/>
      <c r="OYD31" s="9"/>
      <c r="OYE31" s="11"/>
      <c r="OYF31" s="12"/>
      <c r="OYG31" s="13"/>
      <c r="OYH31" s="13"/>
      <c r="OYI31" s="8"/>
      <c r="OYJ31" s="14"/>
      <c r="OYK31" s="13"/>
      <c r="OYL31" s="15"/>
      <c r="OYM31" s="9"/>
      <c r="OYN31" s="8"/>
      <c r="OYO31" s="9"/>
      <c r="OYP31" s="12"/>
      <c r="OYQ31" s="16"/>
      <c r="OYR31" s="7"/>
      <c r="OYS31" s="7"/>
      <c r="OYT31" s="13"/>
      <c r="OYU31" s="8"/>
      <c r="OYV31" s="9"/>
      <c r="OYW31" s="10"/>
      <c r="OYX31" s="9"/>
      <c r="OYY31" s="9"/>
      <c r="OYZ31" s="11"/>
      <c r="OZA31" s="12"/>
      <c r="OZB31" s="13"/>
      <c r="OZC31" s="13"/>
      <c r="OZD31" s="8"/>
      <c r="OZE31" s="14"/>
      <c r="OZF31" s="13"/>
      <c r="OZG31" s="15"/>
      <c r="OZH31" s="9"/>
      <c r="OZI31" s="8"/>
      <c r="OZJ31" s="9"/>
      <c r="OZK31" s="12"/>
      <c r="OZL31" s="16"/>
      <c r="OZM31" s="7"/>
      <c r="OZN31" s="7"/>
      <c r="OZO31" s="13"/>
      <c r="OZP31" s="8"/>
      <c r="OZQ31" s="9"/>
      <c r="OZR31" s="10"/>
      <c r="OZS31" s="9"/>
      <c r="OZT31" s="9"/>
      <c r="OZU31" s="11"/>
      <c r="OZV31" s="12"/>
      <c r="OZW31" s="13"/>
      <c r="OZX31" s="13"/>
      <c r="OZY31" s="8"/>
      <c r="OZZ31" s="14"/>
      <c r="PAA31" s="13"/>
      <c r="PAB31" s="15"/>
      <c r="PAC31" s="9"/>
      <c r="PAD31" s="8"/>
      <c r="PAE31" s="9"/>
      <c r="PAF31" s="12"/>
      <c r="PAG31" s="16"/>
      <c r="PAH31" s="7"/>
      <c r="PAI31" s="7"/>
      <c r="PAJ31" s="13"/>
      <c r="PAK31" s="8"/>
      <c r="PAL31" s="9"/>
      <c r="PAM31" s="10"/>
      <c r="PAN31" s="9"/>
      <c r="PAO31" s="9"/>
      <c r="PAP31" s="11"/>
      <c r="PAQ31" s="12"/>
      <c r="PAR31" s="13"/>
      <c r="PAS31" s="13"/>
      <c r="PAT31" s="8"/>
      <c r="PAU31" s="14"/>
      <c r="PAV31" s="13"/>
      <c r="PAW31" s="15"/>
      <c r="PAX31" s="9"/>
      <c r="PAY31" s="8"/>
      <c r="PAZ31" s="9"/>
      <c r="PBA31" s="12"/>
      <c r="PBB31" s="16"/>
      <c r="PBC31" s="7"/>
      <c r="PBD31" s="7"/>
      <c r="PBE31" s="13"/>
      <c r="PBF31" s="8"/>
      <c r="PBG31" s="9"/>
      <c r="PBH31" s="10"/>
      <c r="PBI31" s="9"/>
      <c r="PBJ31" s="9"/>
      <c r="PBK31" s="11"/>
      <c r="PBL31" s="12"/>
      <c r="PBM31" s="13"/>
      <c r="PBN31" s="13"/>
      <c r="PBO31" s="8"/>
      <c r="PBP31" s="14"/>
      <c r="PBQ31" s="13"/>
      <c r="PBR31" s="15"/>
      <c r="PBS31" s="9"/>
      <c r="PBT31" s="8"/>
      <c r="PBU31" s="9"/>
      <c r="PBV31" s="12"/>
      <c r="PBW31" s="16"/>
      <c r="PBX31" s="7"/>
      <c r="PBY31" s="7"/>
      <c r="PBZ31" s="13"/>
      <c r="PCA31" s="8"/>
      <c r="PCB31" s="9"/>
      <c r="PCC31" s="10"/>
      <c r="PCD31" s="9"/>
      <c r="PCE31" s="9"/>
      <c r="PCF31" s="11"/>
      <c r="PCG31" s="12"/>
      <c r="PCH31" s="13"/>
      <c r="PCI31" s="13"/>
      <c r="PCJ31" s="8"/>
      <c r="PCK31" s="14"/>
      <c r="PCL31" s="13"/>
      <c r="PCM31" s="15"/>
      <c r="PCN31" s="9"/>
      <c r="PCO31" s="8"/>
      <c r="PCP31" s="9"/>
      <c r="PCQ31" s="12"/>
      <c r="PCR31" s="16"/>
      <c r="PCS31" s="7"/>
      <c r="PCT31" s="7"/>
      <c r="PCU31" s="13"/>
      <c r="PCV31" s="8"/>
      <c r="PCW31" s="9"/>
      <c r="PCX31" s="10"/>
      <c r="PCY31" s="9"/>
      <c r="PCZ31" s="9"/>
      <c r="PDA31" s="11"/>
      <c r="PDB31" s="12"/>
      <c r="PDC31" s="13"/>
      <c r="PDD31" s="13"/>
      <c r="PDE31" s="8"/>
      <c r="PDF31" s="14"/>
      <c r="PDG31" s="13"/>
      <c r="PDH31" s="15"/>
      <c r="PDI31" s="9"/>
      <c r="PDJ31" s="8"/>
      <c r="PDK31" s="9"/>
      <c r="PDL31" s="12"/>
      <c r="PDM31" s="16"/>
      <c r="PDN31" s="7"/>
      <c r="PDO31" s="7"/>
      <c r="PDP31" s="13"/>
      <c r="PDQ31" s="8"/>
      <c r="PDR31" s="9"/>
      <c r="PDS31" s="10"/>
      <c r="PDT31" s="9"/>
      <c r="PDU31" s="9"/>
      <c r="PDV31" s="11"/>
      <c r="PDW31" s="12"/>
      <c r="PDX31" s="13"/>
      <c r="PDY31" s="13"/>
      <c r="PDZ31" s="8"/>
      <c r="PEA31" s="14"/>
      <c r="PEB31" s="13"/>
      <c r="PEC31" s="15"/>
      <c r="PED31" s="9"/>
      <c r="PEE31" s="8"/>
      <c r="PEF31" s="9"/>
      <c r="PEG31" s="12"/>
      <c r="PEH31" s="16"/>
      <c r="PEI31" s="7"/>
      <c r="PEJ31" s="7"/>
      <c r="PEK31" s="13"/>
      <c r="PEL31" s="8"/>
      <c r="PEM31" s="9"/>
      <c r="PEN31" s="10"/>
      <c r="PEO31" s="9"/>
      <c r="PEP31" s="9"/>
      <c r="PEQ31" s="11"/>
      <c r="PER31" s="12"/>
      <c r="PES31" s="13"/>
      <c r="PET31" s="13"/>
      <c r="PEU31" s="8"/>
      <c r="PEV31" s="14"/>
      <c r="PEW31" s="13"/>
      <c r="PEX31" s="15"/>
      <c r="PEY31" s="9"/>
      <c r="PEZ31" s="8"/>
      <c r="PFA31" s="9"/>
      <c r="PFB31" s="12"/>
      <c r="PFC31" s="16"/>
      <c r="PFD31" s="7"/>
      <c r="PFE31" s="7"/>
      <c r="PFF31" s="13"/>
      <c r="PFG31" s="8"/>
      <c r="PFH31" s="9"/>
      <c r="PFI31" s="10"/>
      <c r="PFJ31" s="9"/>
      <c r="PFK31" s="9"/>
      <c r="PFL31" s="11"/>
      <c r="PFM31" s="12"/>
      <c r="PFN31" s="13"/>
      <c r="PFO31" s="13"/>
      <c r="PFP31" s="8"/>
      <c r="PFQ31" s="14"/>
      <c r="PFR31" s="13"/>
      <c r="PFS31" s="15"/>
      <c r="PFT31" s="9"/>
      <c r="PFU31" s="8"/>
      <c r="PFV31" s="9"/>
      <c r="PFW31" s="12"/>
      <c r="PFX31" s="16"/>
      <c r="PFY31" s="7"/>
      <c r="PFZ31" s="7"/>
      <c r="PGA31" s="13"/>
      <c r="PGB31" s="8"/>
      <c r="PGC31" s="9"/>
      <c r="PGD31" s="10"/>
      <c r="PGE31" s="9"/>
      <c r="PGF31" s="9"/>
      <c r="PGG31" s="11"/>
      <c r="PGH31" s="12"/>
      <c r="PGI31" s="13"/>
      <c r="PGJ31" s="13"/>
      <c r="PGK31" s="8"/>
      <c r="PGL31" s="14"/>
      <c r="PGM31" s="13"/>
      <c r="PGN31" s="15"/>
      <c r="PGO31" s="9"/>
      <c r="PGP31" s="8"/>
      <c r="PGQ31" s="9"/>
      <c r="PGR31" s="12"/>
      <c r="PGS31" s="16"/>
      <c r="PGT31" s="7"/>
      <c r="PGU31" s="7"/>
      <c r="PGV31" s="13"/>
      <c r="PGW31" s="8"/>
      <c r="PGX31" s="9"/>
      <c r="PGY31" s="10"/>
      <c r="PGZ31" s="9"/>
      <c r="PHA31" s="9"/>
      <c r="PHB31" s="11"/>
      <c r="PHC31" s="12"/>
      <c r="PHD31" s="13"/>
      <c r="PHE31" s="13"/>
      <c r="PHF31" s="8"/>
      <c r="PHG31" s="14"/>
      <c r="PHH31" s="13"/>
      <c r="PHI31" s="15"/>
      <c r="PHJ31" s="9"/>
      <c r="PHK31" s="8"/>
      <c r="PHL31" s="9"/>
      <c r="PHM31" s="12"/>
      <c r="PHN31" s="16"/>
      <c r="PHO31" s="7"/>
      <c r="PHP31" s="7"/>
      <c r="PHQ31" s="13"/>
      <c r="PHR31" s="8"/>
      <c r="PHS31" s="9"/>
      <c r="PHT31" s="10"/>
      <c r="PHU31" s="9"/>
      <c r="PHV31" s="9"/>
      <c r="PHW31" s="11"/>
      <c r="PHX31" s="12"/>
      <c r="PHY31" s="13"/>
      <c r="PHZ31" s="13"/>
      <c r="PIA31" s="8"/>
      <c r="PIB31" s="14"/>
      <c r="PIC31" s="13"/>
      <c r="PID31" s="15"/>
      <c r="PIE31" s="9"/>
      <c r="PIF31" s="8"/>
      <c r="PIG31" s="9"/>
      <c r="PIH31" s="12"/>
      <c r="PII31" s="16"/>
      <c r="PIJ31" s="7"/>
      <c r="PIK31" s="7"/>
      <c r="PIL31" s="13"/>
      <c r="PIM31" s="8"/>
      <c r="PIN31" s="9"/>
      <c r="PIO31" s="10"/>
      <c r="PIP31" s="9"/>
      <c r="PIQ31" s="9"/>
      <c r="PIR31" s="11"/>
      <c r="PIS31" s="12"/>
      <c r="PIT31" s="13"/>
      <c r="PIU31" s="13"/>
      <c r="PIV31" s="8"/>
      <c r="PIW31" s="14"/>
      <c r="PIX31" s="13"/>
      <c r="PIY31" s="15"/>
      <c r="PIZ31" s="9"/>
      <c r="PJA31" s="8"/>
      <c r="PJB31" s="9"/>
      <c r="PJC31" s="12"/>
      <c r="PJD31" s="16"/>
      <c r="PJE31" s="7"/>
      <c r="PJF31" s="7"/>
      <c r="PJG31" s="13"/>
      <c r="PJH31" s="8"/>
      <c r="PJI31" s="9"/>
      <c r="PJJ31" s="10"/>
      <c r="PJK31" s="9"/>
      <c r="PJL31" s="9"/>
      <c r="PJM31" s="11"/>
      <c r="PJN31" s="12"/>
      <c r="PJO31" s="13"/>
      <c r="PJP31" s="13"/>
      <c r="PJQ31" s="8"/>
      <c r="PJR31" s="14"/>
      <c r="PJS31" s="13"/>
      <c r="PJT31" s="15"/>
      <c r="PJU31" s="9"/>
      <c r="PJV31" s="8"/>
      <c r="PJW31" s="9"/>
      <c r="PJX31" s="12"/>
      <c r="PJY31" s="16"/>
      <c r="PJZ31" s="7"/>
      <c r="PKA31" s="7"/>
      <c r="PKB31" s="13"/>
      <c r="PKC31" s="8"/>
      <c r="PKD31" s="9"/>
      <c r="PKE31" s="10"/>
      <c r="PKF31" s="9"/>
      <c r="PKG31" s="9"/>
      <c r="PKH31" s="11"/>
      <c r="PKI31" s="12"/>
      <c r="PKJ31" s="13"/>
      <c r="PKK31" s="13"/>
      <c r="PKL31" s="8"/>
      <c r="PKM31" s="14"/>
      <c r="PKN31" s="13"/>
      <c r="PKO31" s="15"/>
      <c r="PKP31" s="9"/>
      <c r="PKQ31" s="8"/>
      <c r="PKR31" s="9"/>
      <c r="PKS31" s="12"/>
      <c r="PKT31" s="16"/>
      <c r="PKU31" s="7"/>
      <c r="PKV31" s="7"/>
      <c r="PKW31" s="13"/>
      <c r="PKX31" s="8"/>
      <c r="PKY31" s="9"/>
      <c r="PKZ31" s="10"/>
      <c r="PLA31" s="9"/>
      <c r="PLB31" s="9"/>
      <c r="PLC31" s="11"/>
      <c r="PLD31" s="12"/>
      <c r="PLE31" s="13"/>
      <c r="PLF31" s="13"/>
      <c r="PLG31" s="8"/>
      <c r="PLH31" s="14"/>
      <c r="PLI31" s="13"/>
      <c r="PLJ31" s="15"/>
      <c r="PLK31" s="9"/>
      <c r="PLL31" s="8"/>
      <c r="PLM31" s="9"/>
      <c r="PLN31" s="12"/>
      <c r="PLO31" s="16"/>
      <c r="PLP31" s="7"/>
      <c r="PLQ31" s="7"/>
      <c r="PLR31" s="13"/>
      <c r="PLS31" s="8"/>
      <c r="PLT31" s="9"/>
      <c r="PLU31" s="10"/>
      <c r="PLV31" s="9"/>
      <c r="PLW31" s="9"/>
      <c r="PLX31" s="11"/>
      <c r="PLY31" s="12"/>
      <c r="PLZ31" s="13"/>
      <c r="PMA31" s="13"/>
      <c r="PMB31" s="8"/>
      <c r="PMC31" s="14"/>
      <c r="PMD31" s="13"/>
      <c r="PME31" s="15"/>
      <c r="PMF31" s="9"/>
      <c r="PMG31" s="8"/>
      <c r="PMH31" s="9"/>
      <c r="PMI31" s="12"/>
      <c r="PMJ31" s="16"/>
      <c r="PMK31" s="7"/>
      <c r="PML31" s="7"/>
      <c r="PMM31" s="13"/>
      <c r="PMN31" s="8"/>
      <c r="PMO31" s="9"/>
      <c r="PMP31" s="10"/>
      <c r="PMQ31" s="9"/>
      <c r="PMR31" s="9"/>
      <c r="PMS31" s="11"/>
      <c r="PMT31" s="12"/>
      <c r="PMU31" s="13"/>
      <c r="PMV31" s="13"/>
      <c r="PMW31" s="8"/>
      <c r="PMX31" s="14"/>
      <c r="PMY31" s="13"/>
      <c r="PMZ31" s="15"/>
      <c r="PNA31" s="9"/>
      <c r="PNB31" s="8"/>
      <c r="PNC31" s="9"/>
      <c r="PND31" s="12"/>
      <c r="PNE31" s="16"/>
      <c r="PNF31" s="7"/>
      <c r="PNG31" s="7"/>
      <c r="PNH31" s="13"/>
      <c r="PNI31" s="8"/>
      <c r="PNJ31" s="9"/>
      <c r="PNK31" s="10"/>
      <c r="PNL31" s="9"/>
      <c r="PNM31" s="9"/>
      <c r="PNN31" s="11"/>
      <c r="PNO31" s="12"/>
      <c r="PNP31" s="13"/>
      <c r="PNQ31" s="13"/>
      <c r="PNR31" s="8"/>
      <c r="PNS31" s="14"/>
      <c r="PNT31" s="13"/>
      <c r="PNU31" s="15"/>
      <c r="PNV31" s="9"/>
      <c r="PNW31" s="8"/>
      <c r="PNX31" s="9"/>
      <c r="PNY31" s="12"/>
      <c r="PNZ31" s="16"/>
      <c r="POA31" s="7"/>
      <c r="POB31" s="7"/>
      <c r="POC31" s="13"/>
      <c r="POD31" s="8"/>
      <c r="POE31" s="9"/>
      <c r="POF31" s="10"/>
      <c r="POG31" s="9"/>
      <c r="POH31" s="9"/>
      <c r="POI31" s="11"/>
      <c r="POJ31" s="12"/>
      <c r="POK31" s="13"/>
      <c r="POL31" s="13"/>
      <c r="POM31" s="8"/>
      <c r="PON31" s="14"/>
      <c r="POO31" s="13"/>
      <c r="POP31" s="15"/>
      <c r="POQ31" s="9"/>
      <c r="POR31" s="8"/>
      <c r="POS31" s="9"/>
      <c r="POT31" s="12"/>
      <c r="POU31" s="16"/>
      <c r="POV31" s="7"/>
      <c r="POW31" s="7"/>
      <c r="POX31" s="13"/>
      <c r="POY31" s="8"/>
      <c r="POZ31" s="9"/>
      <c r="PPA31" s="10"/>
      <c r="PPB31" s="9"/>
      <c r="PPC31" s="9"/>
      <c r="PPD31" s="11"/>
      <c r="PPE31" s="12"/>
      <c r="PPF31" s="13"/>
      <c r="PPG31" s="13"/>
      <c r="PPH31" s="8"/>
      <c r="PPI31" s="14"/>
      <c r="PPJ31" s="13"/>
      <c r="PPK31" s="15"/>
      <c r="PPL31" s="9"/>
      <c r="PPM31" s="8"/>
      <c r="PPN31" s="9"/>
      <c r="PPO31" s="12"/>
      <c r="PPP31" s="16"/>
      <c r="PPQ31" s="7"/>
      <c r="PPR31" s="7"/>
      <c r="PPS31" s="13"/>
      <c r="PPT31" s="8"/>
      <c r="PPU31" s="9"/>
      <c r="PPV31" s="10"/>
      <c r="PPW31" s="9"/>
      <c r="PPX31" s="9"/>
      <c r="PPY31" s="11"/>
      <c r="PPZ31" s="12"/>
      <c r="PQA31" s="13"/>
      <c r="PQB31" s="13"/>
      <c r="PQC31" s="8"/>
      <c r="PQD31" s="14"/>
      <c r="PQE31" s="13"/>
      <c r="PQF31" s="15"/>
      <c r="PQG31" s="9"/>
      <c r="PQH31" s="8"/>
      <c r="PQI31" s="9"/>
      <c r="PQJ31" s="12"/>
      <c r="PQK31" s="16"/>
      <c r="PQL31" s="7"/>
      <c r="PQM31" s="7"/>
      <c r="PQN31" s="13"/>
      <c r="PQO31" s="8"/>
      <c r="PQP31" s="9"/>
      <c r="PQQ31" s="10"/>
      <c r="PQR31" s="9"/>
      <c r="PQS31" s="9"/>
      <c r="PQT31" s="11"/>
      <c r="PQU31" s="12"/>
      <c r="PQV31" s="13"/>
      <c r="PQW31" s="13"/>
      <c r="PQX31" s="8"/>
      <c r="PQY31" s="14"/>
      <c r="PQZ31" s="13"/>
      <c r="PRA31" s="15"/>
      <c r="PRB31" s="9"/>
      <c r="PRC31" s="8"/>
      <c r="PRD31" s="9"/>
      <c r="PRE31" s="12"/>
      <c r="PRF31" s="16"/>
      <c r="PRG31" s="7"/>
      <c r="PRH31" s="7"/>
      <c r="PRI31" s="13"/>
      <c r="PRJ31" s="8"/>
      <c r="PRK31" s="9"/>
      <c r="PRL31" s="10"/>
      <c r="PRM31" s="9"/>
      <c r="PRN31" s="9"/>
      <c r="PRO31" s="11"/>
      <c r="PRP31" s="12"/>
      <c r="PRQ31" s="13"/>
      <c r="PRR31" s="13"/>
      <c r="PRS31" s="8"/>
      <c r="PRT31" s="14"/>
      <c r="PRU31" s="13"/>
      <c r="PRV31" s="15"/>
      <c r="PRW31" s="9"/>
      <c r="PRX31" s="8"/>
      <c r="PRY31" s="9"/>
      <c r="PRZ31" s="12"/>
      <c r="PSA31" s="16"/>
      <c r="PSB31" s="7"/>
      <c r="PSC31" s="7"/>
      <c r="PSD31" s="13"/>
      <c r="PSE31" s="8"/>
      <c r="PSF31" s="9"/>
      <c r="PSG31" s="10"/>
      <c r="PSH31" s="9"/>
      <c r="PSI31" s="9"/>
      <c r="PSJ31" s="11"/>
      <c r="PSK31" s="12"/>
      <c r="PSL31" s="13"/>
      <c r="PSM31" s="13"/>
      <c r="PSN31" s="8"/>
      <c r="PSO31" s="14"/>
      <c r="PSP31" s="13"/>
      <c r="PSQ31" s="15"/>
      <c r="PSR31" s="9"/>
      <c r="PSS31" s="8"/>
      <c r="PST31" s="9"/>
      <c r="PSU31" s="12"/>
      <c r="PSV31" s="16"/>
      <c r="PSW31" s="7"/>
      <c r="PSX31" s="7"/>
      <c r="PSY31" s="13"/>
      <c r="PSZ31" s="8"/>
      <c r="PTA31" s="9"/>
      <c r="PTB31" s="10"/>
      <c r="PTC31" s="9"/>
      <c r="PTD31" s="9"/>
      <c r="PTE31" s="11"/>
      <c r="PTF31" s="12"/>
      <c r="PTG31" s="13"/>
      <c r="PTH31" s="13"/>
      <c r="PTI31" s="8"/>
      <c r="PTJ31" s="14"/>
      <c r="PTK31" s="13"/>
      <c r="PTL31" s="15"/>
      <c r="PTM31" s="9"/>
      <c r="PTN31" s="8"/>
      <c r="PTO31" s="9"/>
      <c r="PTP31" s="12"/>
      <c r="PTQ31" s="16"/>
      <c r="PTR31" s="7"/>
      <c r="PTS31" s="7"/>
      <c r="PTT31" s="13"/>
      <c r="PTU31" s="8"/>
      <c r="PTV31" s="9"/>
      <c r="PTW31" s="10"/>
      <c r="PTX31" s="9"/>
      <c r="PTY31" s="9"/>
      <c r="PTZ31" s="11"/>
      <c r="PUA31" s="12"/>
      <c r="PUB31" s="13"/>
      <c r="PUC31" s="13"/>
      <c r="PUD31" s="8"/>
      <c r="PUE31" s="14"/>
      <c r="PUF31" s="13"/>
      <c r="PUG31" s="15"/>
      <c r="PUH31" s="9"/>
      <c r="PUI31" s="8"/>
      <c r="PUJ31" s="9"/>
      <c r="PUK31" s="12"/>
      <c r="PUL31" s="16"/>
      <c r="PUM31" s="7"/>
      <c r="PUN31" s="7"/>
      <c r="PUO31" s="13"/>
      <c r="PUP31" s="8"/>
      <c r="PUQ31" s="9"/>
      <c r="PUR31" s="10"/>
      <c r="PUS31" s="9"/>
      <c r="PUT31" s="9"/>
      <c r="PUU31" s="11"/>
      <c r="PUV31" s="12"/>
      <c r="PUW31" s="13"/>
      <c r="PUX31" s="13"/>
      <c r="PUY31" s="8"/>
      <c r="PUZ31" s="14"/>
      <c r="PVA31" s="13"/>
      <c r="PVB31" s="15"/>
      <c r="PVC31" s="9"/>
      <c r="PVD31" s="8"/>
      <c r="PVE31" s="9"/>
      <c r="PVF31" s="12"/>
      <c r="PVG31" s="16"/>
      <c r="PVH31" s="7"/>
      <c r="PVI31" s="7"/>
      <c r="PVJ31" s="13"/>
      <c r="PVK31" s="8"/>
      <c r="PVL31" s="9"/>
      <c r="PVM31" s="10"/>
      <c r="PVN31" s="9"/>
      <c r="PVO31" s="9"/>
      <c r="PVP31" s="11"/>
      <c r="PVQ31" s="12"/>
      <c r="PVR31" s="13"/>
      <c r="PVS31" s="13"/>
      <c r="PVT31" s="8"/>
      <c r="PVU31" s="14"/>
      <c r="PVV31" s="13"/>
      <c r="PVW31" s="15"/>
      <c r="PVX31" s="9"/>
      <c r="PVY31" s="8"/>
      <c r="PVZ31" s="9"/>
      <c r="PWA31" s="12"/>
      <c r="PWB31" s="16"/>
      <c r="PWC31" s="7"/>
      <c r="PWD31" s="7"/>
      <c r="PWE31" s="13"/>
      <c r="PWF31" s="8"/>
      <c r="PWG31" s="9"/>
      <c r="PWH31" s="10"/>
      <c r="PWI31" s="9"/>
      <c r="PWJ31" s="9"/>
      <c r="PWK31" s="11"/>
      <c r="PWL31" s="12"/>
      <c r="PWM31" s="13"/>
      <c r="PWN31" s="13"/>
      <c r="PWO31" s="8"/>
      <c r="PWP31" s="14"/>
      <c r="PWQ31" s="13"/>
      <c r="PWR31" s="15"/>
      <c r="PWS31" s="9"/>
      <c r="PWT31" s="8"/>
      <c r="PWU31" s="9"/>
      <c r="PWV31" s="12"/>
      <c r="PWW31" s="16"/>
      <c r="PWX31" s="7"/>
      <c r="PWY31" s="7"/>
      <c r="PWZ31" s="13"/>
      <c r="PXA31" s="8"/>
      <c r="PXB31" s="9"/>
      <c r="PXC31" s="10"/>
      <c r="PXD31" s="9"/>
      <c r="PXE31" s="9"/>
      <c r="PXF31" s="11"/>
      <c r="PXG31" s="12"/>
      <c r="PXH31" s="13"/>
      <c r="PXI31" s="13"/>
      <c r="PXJ31" s="8"/>
      <c r="PXK31" s="14"/>
      <c r="PXL31" s="13"/>
      <c r="PXM31" s="15"/>
      <c r="PXN31" s="9"/>
      <c r="PXO31" s="8"/>
      <c r="PXP31" s="9"/>
      <c r="PXQ31" s="12"/>
      <c r="PXR31" s="16"/>
      <c r="PXS31" s="7"/>
      <c r="PXT31" s="7"/>
      <c r="PXU31" s="13"/>
      <c r="PXV31" s="8"/>
      <c r="PXW31" s="9"/>
      <c r="PXX31" s="10"/>
      <c r="PXY31" s="9"/>
      <c r="PXZ31" s="9"/>
      <c r="PYA31" s="11"/>
      <c r="PYB31" s="12"/>
      <c r="PYC31" s="13"/>
      <c r="PYD31" s="13"/>
      <c r="PYE31" s="8"/>
      <c r="PYF31" s="14"/>
      <c r="PYG31" s="13"/>
      <c r="PYH31" s="15"/>
      <c r="PYI31" s="9"/>
      <c r="PYJ31" s="8"/>
      <c r="PYK31" s="9"/>
      <c r="PYL31" s="12"/>
      <c r="PYM31" s="16"/>
      <c r="PYN31" s="7"/>
      <c r="PYO31" s="7"/>
      <c r="PYP31" s="13"/>
      <c r="PYQ31" s="8"/>
      <c r="PYR31" s="9"/>
      <c r="PYS31" s="10"/>
      <c r="PYT31" s="9"/>
      <c r="PYU31" s="9"/>
      <c r="PYV31" s="11"/>
      <c r="PYW31" s="12"/>
      <c r="PYX31" s="13"/>
      <c r="PYY31" s="13"/>
      <c r="PYZ31" s="8"/>
      <c r="PZA31" s="14"/>
      <c r="PZB31" s="13"/>
      <c r="PZC31" s="15"/>
      <c r="PZD31" s="9"/>
      <c r="PZE31" s="8"/>
      <c r="PZF31" s="9"/>
      <c r="PZG31" s="12"/>
      <c r="PZH31" s="16"/>
      <c r="PZI31" s="7"/>
      <c r="PZJ31" s="7"/>
      <c r="PZK31" s="13"/>
      <c r="PZL31" s="8"/>
      <c r="PZM31" s="9"/>
      <c r="PZN31" s="10"/>
      <c r="PZO31" s="9"/>
      <c r="PZP31" s="9"/>
      <c r="PZQ31" s="11"/>
      <c r="PZR31" s="12"/>
      <c r="PZS31" s="13"/>
      <c r="PZT31" s="13"/>
      <c r="PZU31" s="8"/>
      <c r="PZV31" s="14"/>
      <c r="PZW31" s="13"/>
      <c r="PZX31" s="15"/>
      <c r="PZY31" s="9"/>
      <c r="PZZ31" s="8"/>
      <c r="QAA31" s="9"/>
      <c r="QAB31" s="12"/>
      <c r="QAC31" s="16"/>
      <c r="QAD31" s="7"/>
      <c r="QAE31" s="7"/>
      <c r="QAF31" s="13"/>
      <c r="QAG31" s="8"/>
      <c r="QAH31" s="9"/>
      <c r="QAI31" s="10"/>
      <c r="QAJ31" s="9"/>
      <c r="QAK31" s="9"/>
      <c r="QAL31" s="11"/>
      <c r="QAM31" s="12"/>
      <c r="QAN31" s="13"/>
      <c r="QAO31" s="13"/>
      <c r="QAP31" s="8"/>
      <c r="QAQ31" s="14"/>
      <c r="QAR31" s="13"/>
      <c r="QAS31" s="15"/>
      <c r="QAT31" s="9"/>
      <c r="QAU31" s="8"/>
      <c r="QAV31" s="9"/>
      <c r="QAW31" s="12"/>
      <c r="QAX31" s="16"/>
      <c r="QAY31" s="7"/>
      <c r="QAZ31" s="7"/>
      <c r="QBA31" s="13"/>
      <c r="QBB31" s="8"/>
      <c r="QBC31" s="9"/>
      <c r="QBD31" s="10"/>
      <c r="QBE31" s="9"/>
      <c r="QBF31" s="9"/>
      <c r="QBG31" s="11"/>
      <c r="QBH31" s="12"/>
      <c r="QBI31" s="13"/>
      <c r="QBJ31" s="13"/>
      <c r="QBK31" s="8"/>
      <c r="QBL31" s="14"/>
      <c r="QBM31" s="13"/>
      <c r="QBN31" s="15"/>
      <c r="QBO31" s="9"/>
      <c r="QBP31" s="8"/>
      <c r="QBQ31" s="9"/>
      <c r="QBR31" s="12"/>
      <c r="QBS31" s="16"/>
      <c r="QBT31" s="7"/>
      <c r="QBU31" s="7"/>
      <c r="QBV31" s="13"/>
      <c r="QBW31" s="8"/>
      <c r="QBX31" s="9"/>
      <c r="QBY31" s="10"/>
      <c r="QBZ31" s="9"/>
      <c r="QCA31" s="9"/>
      <c r="QCB31" s="11"/>
      <c r="QCC31" s="12"/>
      <c r="QCD31" s="13"/>
      <c r="QCE31" s="13"/>
      <c r="QCF31" s="8"/>
      <c r="QCG31" s="14"/>
      <c r="QCH31" s="13"/>
      <c r="QCI31" s="15"/>
      <c r="QCJ31" s="9"/>
      <c r="QCK31" s="8"/>
      <c r="QCL31" s="9"/>
      <c r="QCM31" s="12"/>
      <c r="QCN31" s="16"/>
      <c r="QCO31" s="7"/>
      <c r="QCP31" s="7"/>
      <c r="QCQ31" s="13"/>
      <c r="QCR31" s="8"/>
      <c r="QCS31" s="9"/>
      <c r="QCT31" s="10"/>
      <c r="QCU31" s="9"/>
      <c r="QCV31" s="9"/>
      <c r="QCW31" s="11"/>
      <c r="QCX31" s="12"/>
      <c r="QCY31" s="13"/>
      <c r="QCZ31" s="13"/>
      <c r="QDA31" s="8"/>
      <c r="QDB31" s="14"/>
      <c r="QDC31" s="13"/>
      <c r="QDD31" s="15"/>
      <c r="QDE31" s="9"/>
      <c r="QDF31" s="8"/>
      <c r="QDG31" s="9"/>
      <c r="QDH31" s="12"/>
      <c r="QDI31" s="16"/>
      <c r="QDJ31" s="7"/>
      <c r="QDK31" s="7"/>
      <c r="QDL31" s="13"/>
      <c r="QDM31" s="8"/>
      <c r="QDN31" s="9"/>
      <c r="QDO31" s="10"/>
      <c r="QDP31" s="9"/>
      <c r="QDQ31" s="9"/>
      <c r="QDR31" s="11"/>
      <c r="QDS31" s="12"/>
      <c r="QDT31" s="13"/>
      <c r="QDU31" s="13"/>
      <c r="QDV31" s="8"/>
      <c r="QDW31" s="14"/>
      <c r="QDX31" s="13"/>
      <c r="QDY31" s="15"/>
      <c r="QDZ31" s="9"/>
      <c r="QEA31" s="8"/>
      <c r="QEB31" s="9"/>
      <c r="QEC31" s="12"/>
      <c r="QED31" s="16"/>
      <c r="QEE31" s="7"/>
      <c r="QEF31" s="7"/>
      <c r="QEG31" s="13"/>
      <c r="QEH31" s="8"/>
      <c r="QEI31" s="9"/>
      <c r="QEJ31" s="10"/>
      <c r="QEK31" s="9"/>
      <c r="QEL31" s="9"/>
      <c r="QEM31" s="11"/>
      <c r="QEN31" s="12"/>
      <c r="QEO31" s="13"/>
      <c r="QEP31" s="13"/>
      <c r="QEQ31" s="8"/>
      <c r="QER31" s="14"/>
      <c r="QES31" s="13"/>
      <c r="QET31" s="15"/>
      <c r="QEU31" s="9"/>
      <c r="QEV31" s="8"/>
      <c r="QEW31" s="9"/>
      <c r="QEX31" s="12"/>
      <c r="QEY31" s="16"/>
      <c r="QEZ31" s="7"/>
      <c r="QFA31" s="7"/>
      <c r="QFB31" s="13"/>
      <c r="QFC31" s="8"/>
      <c r="QFD31" s="9"/>
      <c r="QFE31" s="10"/>
      <c r="QFF31" s="9"/>
      <c r="QFG31" s="9"/>
      <c r="QFH31" s="11"/>
      <c r="QFI31" s="12"/>
      <c r="QFJ31" s="13"/>
      <c r="QFK31" s="13"/>
      <c r="QFL31" s="8"/>
      <c r="QFM31" s="14"/>
      <c r="QFN31" s="13"/>
      <c r="QFO31" s="15"/>
      <c r="QFP31" s="9"/>
      <c r="QFQ31" s="8"/>
      <c r="QFR31" s="9"/>
      <c r="QFS31" s="12"/>
      <c r="QFT31" s="16"/>
      <c r="QFU31" s="7"/>
      <c r="QFV31" s="7"/>
      <c r="QFW31" s="13"/>
      <c r="QFX31" s="8"/>
      <c r="QFY31" s="9"/>
      <c r="QFZ31" s="10"/>
      <c r="QGA31" s="9"/>
      <c r="QGB31" s="9"/>
      <c r="QGC31" s="11"/>
      <c r="QGD31" s="12"/>
      <c r="QGE31" s="13"/>
      <c r="QGF31" s="13"/>
      <c r="QGG31" s="8"/>
      <c r="QGH31" s="14"/>
      <c r="QGI31" s="13"/>
      <c r="QGJ31" s="15"/>
      <c r="QGK31" s="9"/>
      <c r="QGL31" s="8"/>
      <c r="QGM31" s="9"/>
      <c r="QGN31" s="12"/>
      <c r="QGO31" s="16"/>
      <c r="QGP31" s="7"/>
      <c r="QGQ31" s="7"/>
      <c r="QGR31" s="13"/>
      <c r="QGS31" s="8"/>
      <c r="QGT31" s="9"/>
      <c r="QGU31" s="10"/>
      <c r="QGV31" s="9"/>
      <c r="QGW31" s="9"/>
      <c r="QGX31" s="11"/>
      <c r="QGY31" s="12"/>
      <c r="QGZ31" s="13"/>
      <c r="QHA31" s="13"/>
      <c r="QHB31" s="8"/>
      <c r="QHC31" s="14"/>
      <c r="QHD31" s="13"/>
      <c r="QHE31" s="15"/>
      <c r="QHF31" s="9"/>
      <c r="QHG31" s="8"/>
      <c r="QHH31" s="9"/>
      <c r="QHI31" s="12"/>
      <c r="QHJ31" s="16"/>
      <c r="QHK31" s="7"/>
      <c r="QHL31" s="7"/>
      <c r="QHM31" s="13"/>
      <c r="QHN31" s="8"/>
      <c r="QHO31" s="9"/>
      <c r="QHP31" s="10"/>
      <c r="QHQ31" s="9"/>
      <c r="QHR31" s="9"/>
      <c r="QHS31" s="11"/>
      <c r="QHT31" s="12"/>
      <c r="QHU31" s="13"/>
      <c r="QHV31" s="13"/>
      <c r="QHW31" s="8"/>
      <c r="QHX31" s="14"/>
      <c r="QHY31" s="13"/>
      <c r="QHZ31" s="15"/>
      <c r="QIA31" s="9"/>
      <c r="QIB31" s="8"/>
      <c r="QIC31" s="9"/>
      <c r="QID31" s="12"/>
      <c r="QIE31" s="16"/>
      <c r="QIF31" s="7"/>
      <c r="QIG31" s="7"/>
      <c r="QIH31" s="13"/>
      <c r="QII31" s="8"/>
      <c r="QIJ31" s="9"/>
      <c r="QIK31" s="10"/>
      <c r="QIL31" s="9"/>
      <c r="QIM31" s="9"/>
      <c r="QIN31" s="11"/>
      <c r="QIO31" s="12"/>
      <c r="QIP31" s="13"/>
      <c r="QIQ31" s="13"/>
      <c r="QIR31" s="8"/>
      <c r="QIS31" s="14"/>
      <c r="QIT31" s="13"/>
      <c r="QIU31" s="15"/>
      <c r="QIV31" s="9"/>
      <c r="QIW31" s="8"/>
      <c r="QIX31" s="9"/>
      <c r="QIY31" s="12"/>
      <c r="QIZ31" s="16"/>
      <c r="QJA31" s="7"/>
      <c r="QJB31" s="7"/>
      <c r="QJC31" s="13"/>
      <c r="QJD31" s="8"/>
      <c r="QJE31" s="9"/>
      <c r="QJF31" s="10"/>
      <c r="QJG31" s="9"/>
      <c r="QJH31" s="9"/>
      <c r="QJI31" s="11"/>
      <c r="QJJ31" s="12"/>
      <c r="QJK31" s="13"/>
      <c r="QJL31" s="13"/>
      <c r="QJM31" s="8"/>
      <c r="QJN31" s="14"/>
      <c r="QJO31" s="13"/>
      <c r="QJP31" s="15"/>
      <c r="QJQ31" s="9"/>
      <c r="QJR31" s="8"/>
      <c r="QJS31" s="9"/>
      <c r="QJT31" s="12"/>
      <c r="QJU31" s="16"/>
      <c r="QJV31" s="7"/>
      <c r="QJW31" s="7"/>
      <c r="QJX31" s="13"/>
      <c r="QJY31" s="8"/>
      <c r="QJZ31" s="9"/>
      <c r="QKA31" s="10"/>
      <c r="QKB31" s="9"/>
      <c r="QKC31" s="9"/>
      <c r="QKD31" s="11"/>
      <c r="QKE31" s="12"/>
      <c r="QKF31" s="13"/>
      <c r="QKG31" s="13"/>
      <c r="QKH31" s="8"/>
      <c r="QKI31" s="14"/>
      <c r="QKJ31" s="13"/>
      <c r="QKK31" s="15"/>
      <c r="QKL31" s="9"/>
      <c r="QKM31" s="8"/>
      <c r="QKN31" s="9"/>
      <c r="QKO31" s="12"/>
      <c r="QKP31" s="16"/>
      <c r="QKQ31" s="7"/>
      <c r="QKR31" s="7"/>
      <c r="QKS31" s="13"/>
      <c r="QKT31" s="8"/>
      <c r="QKU31" s="9"/>
      <c r="QKV31" s="10"/>
      <c r="QKW31" s="9"/>
      <c r="QKX31" s="9"/>
      <c r="QKY31" s="11"/>
      <c r="QKZ31" s="12"/>
      <c r="QLA31" s="13"/>
      <c r="QLB31" s="13"/>
      <c r="QLC31" s="8"/>
      <c r="QLD31" s="14"/>
      <c r="QLE31" s="13"/>
      <c r="QLF31" s="15"/>
      <c r="QLG31" s="9"/>
      <c r="QLH31" s="8"/>
      <c r="QLI31" s="9"/>
      <c r="QLJ31" s="12"/>
      <c r="QLK31" s="16"/>
      <c r="QLL31" s="7"/>
      <c r="QLM31" s="7"/>
      <c r="QLN31" s="13"/>
      <c r="QLO31" s="8"/>
      <c r="QLP31" s="9"/>
      <c r="QLQ31" s="10"/>
      <c r="QLR31" s="9"/>
      <c r="QLS31" s="9"/>
      <c r="QLT31" s="11"/>
      <c r="QLU31" s="12"/>
      <c r="QLV31" s="13"/>
      <c r="QLW31" s="13"/>
      <c r="QLX31" s="8"/>
      <c r="QLY31" s="14"/>
      <c r="QLZ31" s="13"/>
      <c r="QMA31" s="15"/>
      <c r="QMB31" s="9"/>
      <c r="QMC31" s="8"/>
      <c r="QMD31" s="9"/>
      <c r="QME31" s="12"/>
      <c r="QMF31" s="16"/>
      <c r="QMG31" s="7"/>
      <c r="QMH31" s="7"/>
      <c r="QMI31" s="13"/>
      <c r="QMJ31" s="8"/>
      <c r="QMK31" s="9"/>
      <c r="QML31" s="10"/>
      <c r="QMM31" s="9"/>
      <c r="QMN31" s="9"/>
      <c r="QMO31" s="11"/>
      <c r="QMP31" s="12"/>
      <c r="QMQ31" s="13"/>
      <c r="QMR31" s="13"/>
      <c r="QMS31" s="8"/>
      <c r="QMT31" s="14"/>
      <c r="QMU31" s="13"/>
      <c r="QMV31" s="15"/>
      <c r="QMW31" s="9"/>
      <c r="QMX31" s="8"/>
      <c r="QMY31" s="9"/>
      <c r="QMZ31" s="12"/>
      <c r="QNA31" s="16"/>
      <c r="QNB31" s="7"/>
      <c r="QNC31" s="7"/>
      <c r="QND31" s="13"/>
      <c r="QNE31" s="8"/>
      <c r="QNF31" s="9"/>
      <c r="QNG31" s="10"/>
      <c r="QNH31" s="9"/>
      <c r="QNI31" s="9"/>
      <c r="QNJ31" s="11"/>
      <c r="QNK31" s="12"/>
      <c r="QNL31" s="13"/>
      <c r="QNM31" s="13"/>
      <c r="QNN31" s="8"/>
      <c r="QNO31" s="14"/>
      <c r="QNP31" s="13"/>
      <c r="QNQ31" s="15"/>
      <c r="QNR31" s="9"/>
      <c r="QNS31" s="8"/>
      <c r="QNT31" s="9"/>
      <c r="QNU31" s="12"/>
      <c r="QNV31" s="16"/>
      <c r="QNW31" s="7"/>
      <c r="QNX31" s="7"/>
      <c r="QNY31" s="13"/>
      <c r="QNZ31" s="8"/>
      <c r="QOA31" s="9"/>
      <c r="QOB31" s="10"/>
      <c r="QOC31" s="9"/>
      <c r="QOD31" s="9"/>
      <c r="QOE31" s="11"/>
      <c r="QOF31" s="12"/>
      <c r="QOG31" s="13"/>
      <c r="QOH31" s="13"/>
      <c r="QOI31" s="8"/>
      <c r="QOJ31" s="14"/>
      <c r="QOK31" s="13"/>
      <c r="QOL31" s="15"/>
      <c r="QOM31" s="9"/>
      <c r="QON31" s="8"/>
      <c r="QOO31" s="9"/>
      <c r="QOP31" s="12"/>
      <c r="QOQ31" s="16"/>
      <c r="QOR31" s="7"/>
      <c r="QOS31" s="7"/>
      <c r="QOT31" s="13"/>
      <c r="QOU31" s="8"/>
      <c r="QOV31" s="9"/>
      <c r="QOW31" s="10"/>
      <c r="QOX31" s="9"/>
      <c r="QOY31" s="9"/>
      <c r="QOZ31" s="11"/>
      <c r="QPA31" s="12"/>
      <c r="QPB31" s="13"/>
      <c r="QPC31" s="13"/>
      <c r="QPD31" s="8"/>
      <c r="QPE31" s="14"/>
      <c r="QPF31" s="13"/>
      <c r="QPG31" s="15"/>
      <c r="QPH31" s="9"/>
      <c r="QPI31" s="8"/>
      <c r="QPJ31" s="9"/>
      <c r="QPK31" s="12"/>
      <c r="QPL31" s="16"/>
      <c r="QPM31" s="7"/>
      <c r="QPN31" s="7"/>
      <c r="QPO31" s="13"/>
      <c r="QPP31" s="8"/>
      <c r="QPQ31" s="9"/>
      <c r="QPR31" s="10"/>
      <c r="QPS31" s="9"/>
      <c r="QPT31" s="9"/>
      <c r="QPU31" s="11"/>
      <c r="QPV31" s="12"/>
      <c r="QPW31" s="13"/>
      <c r="QPX31" s="13"/>
      <c r="QPY31" s="8"/>
      <c r="QPZ31" s="14"/>
      <c r="QQA31" s="13"/>
      <c r="QQB31" s="15"/>
      <c r="QQC31" s="9"/>
      <c r="QQD31" s="8"/>
      <c r="QQE31" s="9"/>
      <c r="QQF31" s="12"/>
      <c r="QQG31" s="16"/>
      <c r="QQH31" s="7"/>
      <c r="QQI31" s="7"/>
      <c r="QQJ31" s="13"/>
      <c r="QQK31" s="8"/>
      <c r="QQL31" s="9"/>
      <c r="QQM31" s="10"/>
      <c r="QQN31" s="9"/>
      <c r="QQO31" s="9"/>
      <c r="QQP31" s="11"/>
      <c r="QQQ31" s="12"/>
      <c r="QQR31" s="13"/>
      <c r="QQS31" s="13"/>
      <c r="QQT31" s="8"/>
      <c r="QQU31" s="14"/>
      <c r="QQV31" s="13"/>
      <c r="QQW31" s="15"/>
      <c r="QQX31" s="9"/>
      <c r="QQY31" s="8"/>
      <c r="QQZ31" s="9"/>
      <c r="QRA31" s="12"/>
      <c r="QRB31" s="16"/>
      <c r="QRC31" s="7"/>
      <c r="QRD31" s="7"/>
      <c r="QRE31" s="13"/>
      <c r="QRF31" s="8"/>
      <c r="QRG31" s="9"/>
      <c r="QRH31" s="10"/>
      <c r="QRI31" s="9"/>
      <c r="QRJ31" s="9"/>
      <c r="QRK31" s="11"/>
      <c r="QRL31" s="12"/>
      <c r="QRM31" s="13"/>
      <c r="QRN31" s="13"/>
      <c r="QRO31" s="8"/>
      <c r="QRP31" s="14"/>
      <c r="QRQ31" s="13"/>
      <c r="QRR31" s="15"/>
      <c r="QRS31" s="9"/>
      <c r="QRT31" s="8"/>
      <c r="QRU31" s="9"/>
      <c r="QRV31" s="12"/>
      <c r="QRW31" s="16"/>
      <c r="QRX31" s="7"/>
      <c r="QRY31" s="7"/>
      <c r="QRZ31" s="13"/>
      <c r="QSA31" s="8"/>
      <c r="QSB31" s="9"/>
      <c r="QSC31" s="10"/>
      <c r="QSD31" s="9"/>
      <c r="QSE31" s="9"/>
      <c r="QSF31" s="11"/>
      <c r="QSG31" s="12"/>
      <c r="QSH31" s="13"/>
      <c r="QSI31" s="13"/>
      <c r="QSJ31" s="8"/>
      <c r="QSK31" s="14"/>
      <c r="QSL31" s="13"/>
      <c r="QSM31" s="15"/>
      <c r="QSN31" s="9"/>
      <c r="QSO31" s="8"/>
      <c r="QSP31" s="9"/>
      <c r="QSQ31" s="12"/>
      <c r="QSR31" s="16"/>
      <c r="QSS31" s="7"/>
      <c r="QST31" s="7"/>
      <c r="QSU31" s="13"/>
      <c r="QSV31" s="8"/>
      <c r="QSW31" s="9"/>
      <c r="QSX31" s="10"/>
      <c r="QSY31" s="9"/>
      <c r="QSZ31" s="9"/>
      <c r="QTA31" s="11"/>
      <c r="QTB31" s="12"/>
      <c r="QTC31" s="13"/>
      <c r="QTD31" s="13"/>
      <c r="QTE31" s="8"/>
      <c r="QTF31" s="14"/>
      <c r="QTG31" s="13"/>
      <c r="QTH31" s="15"/>
      <c r="QTI31" s="9"/>
      <c r="QTJ31" s="8"/>
      <c r="QTK31" s="9"/>
      <c r="QTL31" s="12"/>
      <c r="QTM31" s="16"/>
      <c r="QTN31" s="7"/>
      <c r="QTO31" s="7"/>
      <c r="QTP31" s="13"/>
      <c r="QTQ31" s="8"/>
      <c r="QTR31" s="9"/>
      <c r="QTS31" s="10"/>
      <c r="QTT31" s="9"/>
      <c r="QTU31" s="9"/>
      <c r="QTV31" s="11"/>
      <c r="QTW31" s="12"/>
      <c r="QTX31" s="13"/>
      <c r="QTY31" s="13"/>
      <c r="QTZ31" s="8"/>
      <c r="QUA31" s="14"/>
      <c r="QUB31" s="13"/>
      <c r="QUC31" s="15"/>
      <c r="QUD31" s="9"/>
      <c r="QUE31" s="8"/>
      <c r="QUF31" s="9"/>
      <c r="QUG31" s="12"/>
      <c r="QUH31" s="16"/>
      <c r="QUI31" s="7"/>
      <c r="QUJ31" s="7"/>
      <c r="QUK31" s="13"/>
      <c r="QUL31" s="8"/>
      <c r="QUM31" s="9"/>
      <c r="QUN31" s="10"/>
      <c r="QUO31" s="9"/>
      <c r="QUP31" s="9"/>
      <c r="QUQ31" s="11"/>
      <c r="QUR31" s="12"/>
      <c r="QUS31" s="13"/>
      <c r="QUT31" s="13"/>
      <c r="QUU31" s="8"/>
      <c r="QUV31" s="14"/>
      <c r="QUW31" s="13"/>
      <c r="QUX31" s="15"/>
      <c r="QUY31" s="9"/>
      <c r="QUZ31" s="8"/>
      <c r="QVA31" s="9"/>
      <c r="QVB31" s="12"/>
      <c r="QVC31" s="16"/>
      <c r="QVD31" s="7"/>
      <c r="QVE31" s="7"/>
      <c r="QVF31" s="13"/>
      <c r="QVG31" s="8"/>
      <c r="QVH31" s="9"/>
      <c r="QVI31" s="10"/>
      <c r="QVJ31" s="9"/>
      <c r="QVK31" s="9"/>
      <c r="QVL31" s="11"/>
      <c r="QVM31" s="12"/>
      <c r="QVN31" s="13"/>
      <c r="QVO31" s="13"/>
      <c r="QVP31" s="8"/>
      <c r="QVQ31" s="14"/>
      <c r="QVR31" s="13"/>
      <c r="QVS31" s="15"/>
      <c r="QVT31" s="9"/>
      <c r="QVU31" s="8"/>
      <c r="QVV31" s="9"/>
      <c r="QVW31" s="12"/>
      <c r="QVX31" s="16"/>
      <c r="QVY31" s="7"/>
      <c r="QVZ31" s="7"/>
      <c r="QWA31" s="13"/>
      <c r="QWB31" s="8"/>
      <c r="QWC31" s="9"/>
      <c r="QWD31" s="10"/>
      <c r="QWE31" s="9"/>
      <c r="QWF31" s="9"/>
      <c r="QWG31" s="11"/>
      <c r="QWH31" s="12"/>
      <c r="QWI31" s="13"/>
      <c r="QWJ31" s="13"/>
      <c r="QWK31" s="8"/>
      <c r="QWL31" s="14"/>
      <c r="QWM31" s="13"/>
      <c r="QWN31" s="15"/>
      <c r="QWO31" s="9"/>
      <c r="QWP31" s="8"/>
      <c r="QWQ31" s="9"/>
      <c r="QWR31" s="12"/>
      <c r="QWS31" s="16"/>
      <c r="QWT31" s="7"/>
      <c r="QWU31" s="7"/>
      <c r="QWV31" s="13"/>
      <c r="QWW31" s="8"/>
      <c r="QWX31" s="9"/>
      <c r="QWY31" s="10"/>
      <c r="QWZ31" s="9"/>
      <c r="QXA31" s="9"/>
      <c r="QXB31" s="11"/>
      <c r="QXC31" s="12"/>
      <c r="QXD31" s="13"/>
      <c r="QXE31" s="13"/>
      <c r="QXF31" s="8"/>
      <c r="QXG31" s="14"/>
      <c r="QXH31" s="13"/>
      <c r="QXI31" s="15"/>
      <c r="QXJ31" s="9"/>
      <c r="QXK31" s="8"/>
      <c r="QXL31" s="9"/>
      <c r="QXM31" s="12"/>
      <c r="QXN31" s="16"/>
      <c r="QXO31" s="7"/>
      <c r="QXP31" s="7"/>
      <c r="QXQ31" s="13"/>
      <c r="QXR31" s="8"/>
      <c r="QXS31" s="9"/>
      <c r="QXT31" s="10"/>
      <c r="QXU31" s="9"/>
      <c r="QXV31" s="9"/>
      <c r="QXW31" s="11"/>
      <c r="QXX31" s="12"/>
      <c r="QXY31" s="13"/>
      <c r="QXZ31" s="13"/>
      <c r="QYA31" s="8"/>
      <c r="QYB31" s="14"/>
      <c r="QYC31" s="13"/>
      <c r="QYD31" s="15"/>
      <c r="QYE31" s="9"/>
      <c r="QYF31" s="8"/>
      <c r="QYG31" s="9"/>
      <c r="QYH31" s="12"/>
      <c r="QYI31" s="16"/>
      <c r="QYJ31" s="7"/>
      <c r="QYK31" s="7"/>
      <c r="QYL31" s="13"/>
      <c r="QYM31" s="8"/>
      <c r="QYN31" s="9"/>
      <c r="QYO31" s="10"/>
      <c r="QYP31" s="9"/>
      <c r="QYQ31" s="9"/>
      <c r="QYR31" s="11"/>
      <c r="QYS31" s="12"/>
      <c r="QYT31" s="13"/>
      <c r="QYU31" s="13"/>
      <c r="QYV31" s="8"/>
      <c r="QYW31" s="14"/>
      <c r="QYX31" s="13"/>
      <c r="QYY31" s="15"/>
      <c r="QYZ31" s="9"/>
      <c r="QZA31" s="8"/>
      <c r="QZB31" s="9"/>
      <c r="QZC31" s="12"/>
      <c r="QZD31" s="16"/>
      <c r="QZE31" s="7"/>
      <c r="QZF31" s="7"/>
      <c r="QZG31" s="13"/>
      <c r="QZH31" s="8"/>
      <c r="QZI31" s="9"/>
      <c r="QZJ31" s="10"/>
      <c r="QZK31" s="9"/>
      <c r="QZL31" s="9"/>
      <c r="QZM31" s="11"/>
      <c r="QZN31" s="12"/>
      <c r="QZO31" s="13"/>
      <c r="QZP31" s="13"/>
      <c r="QZQ31" s="8"/>
      <c r="QZR31" s="14"/>
      <c r="QZS31" s="13"/>
      <c r="QZT31" s="15"/>
      <c r="QZU31" s="9"/>
      <c r="QZV31" s="8"/>
      <c r="QZW31" s="9"/>
      <c r="QZX31" s="12"/>
      <c r="QZY31" s="16"/>
      <c r="QZZ31" s="7"/>
      <c r="RAA31" s="7"/>
      <c r="RAB31" s="13"/>
      <c r="RAC31" s="8"/>
      <c r="RAD31" s="9"/>
      <c r="RAE31" s="10"/>
      <c r="RAF31" s="9"/>
      <c r="RAG31" s="9"/>
      <c r="RAH31" s="11"/>
      <c r="RAI31" s="12"/>
      <c r="RAJ31" s="13"/>
      <c r="RAK31" s="13"/>
      <c r="RAL31" s="8"/>
      <c r="RAM31" s="14"/>
      <c r="RAN31" s="13"/>
      <c r="RAO31" s="15"/>
      <c r="RAP31" s="9"/>
      <c r="RAQ31" s="8"/>
      <c r="RAR31" s="9"/>
      <c r="RAS31" s="12"/>
      <c r="RAT31" s="16"/>
      <c r="RAU31" s="7"/>
      <c r="RAV31" s="7"/>
      <c r="RAW31" s="13"/>
      <c r="RAX31" s="8"/>
      <c r="RAY31" s="9"/>
      <c r="RAZ31" s="10"/>
      <c r="RBA31" s="9"/>
      <c r="RBB31" s="9"/>
      <c r="RBC31" s="11"/>
      <c r="RBD31" s="12"/>
      <c r="RBE31" s="13"/>
      <c r="RBF31" s="13"/>
      <c r="RBG31" s="8"/>
      <c r="RBH31" s="14"/>
      <c r="RBI31" s="13"/>
      <c r="RBJ31" s="15"/>
      <c r="RBK31" s="9"/>
      <c r="RBL31" s="8"/>
      <c r="RBM31" s="9"/>
      <c r="RBN31" s="12"/>
      <c r="RBO31" s="16"/>
      <c r="RBP31" s="7"/>
      <c r="RBQ31" s="7"/>
      <c r="RBR31" s="13"/>
      <c r="RBS31" s="8"/>
      <c r="RBT31" s="9"/>
      <c r="RBU31" s="10"/>
      <c r="RBV31" s="9"/>
      <c r="RBW31" s="9"/>
      <c r="RBX31" s="11"/>
      <c r="RBY31" s="12"/>
      <c r="RBZ31" s="13"/>
      <c r="RCA31" s="13"/>
      <c r="RCB31" s="8"/>
      <c r="RCC31" s="14"/>
      <c r="RCD31" s="13"/>
      <c r="RCE31" s="15"/>
      <c r="RCF31" s="9"/>
      <c r="RCG31" s="8"/>
      <c r="RCH31" s="9"/>
      <c r="RCI31" s="12"/>
      <c r="RCJ31" s="16"/>
      <c r="RCK31" s="7"/>
      <c r="RCL31" s="7"/>
      <c r="RCM31" s="13"/>
      <c r="RCN31" s="8"/>
      <c r="RCO31" s="9"/>
      <c r="RCP31" s="10"/>
      <c r="RCQ31" s="9"/>
      <c r="RCR31" s="9"/>
      <c r="RCS31" s="11"/>
      <c r="RCT31" s="12"/>
      <c r="RCU31" s="13"/>
      <c r="RCV31" s="13"/>
      <c r="RCW31" s="8"/>
      <c r="RCX31" s="14"/>
      <c r="RCY31" s="13"/>
      <c r="RCZ31" s="15"/>
      <c r="RDA31" s="9"/>
      <c r="RDB31" s="8"/>
      <c r="RDC31" s="9"/>
      <c r="RDD31" s="12"/>
      <c r="RDE31" s="16"/>
      <c r="RDF31" s="7"/>
      <c r="RDG31" s="7"/>
      <c r="RDH31" s="13"/>
      <c r="RDI31" s="8"/>
      <c r="RDJ31" s="9"/>
      <c r="RDK31" s="10"/>
      <c r="RDL31" s="9"/>
      <c r="RDM31" s="9"/>
      <c r="RDN31" s="11"/>
      <c r="RDO31" s="12"/>
      <c r="RDP31" s="13"/>
      <c r="RDQ31" s="13"/>
      <c r="RDR31" s="8"/>
      <c r="RDS31" s="14"/>
      <c r="RDT31" s="13"/>
      <c r="RDU31" s="15"/>
      <c r="RDV31" s="9"/>
      <c r="RDW31" s="8"/>
      <c r="RDX31" s="9"/>
      <c r="RDY31" s="12"/>
      <c r="RDZ31" s="16"/>
      <c r="REA31" s="7"/>
      <c r="REB31" s="7"/>
      <c r="REC31" s="13"/>
      <c r="RED31" s="8"/>
      <c r="REE31" s="9"/>
      <c r="REF31" s="10"/>
      <c r="REG31" s="9"/>
      <c r="REH31" s="9"/>
      <c r="REI31" s="11"/>
      <c r="REJ31" s="12"/>
      <c r="REK31" s="13"/>
      <c r="REL31" s="13"/>
      <c r="REM31" s="8"/>
      <c r="REN31" s="14"/>
      <c r="REO31" s="13"/>
      <c r="REP31" s="15"/>
      <c r="REQ31" s="9"/>
      <c r="RER31" s="8"/>
      <c r="RES31" s="9"/>
      <c r="RET31" s="12"/>
      <c r="REU31" s="16"/>
      <c r="REV31" s="7"/>
      <c r="REW31" s="7"/>
      <c r="REX31" s="13"/>
      <c r="REY31" s="8"/>
      <c r="REZ31" s="9"/>
      <c r="RFA31" s="10"/>
      <c r="RFB31" s="9"/>
      <c r="RFC31" s="9"/>
      <c r="RFD31" s="11"/>
      <c r="RFE31" s="12"/>
      <c r="RFF31" s="13"/>
      <c r="RFG31" s="13"/>
      <c r="RFH31" s="8"/>
      <c r="RFI31" s="14"/>
      <c r="RFJ31" s="13"/>
      <c r="RFK31" s="15"/>
      <c r="RFL31" s="9"/>
      <c r="RFM31" s="8"/>
      <c r="RFN31" s="9"/>
      <c r="RFO31" s="12"/>
      <c r="RFP31" s="16"/>
      <c r="RFQ31" s="7"/>
      <c r="RFR31" s="7"/>
      <c r="RFS31" s="13"/>
      <c r="RFT31" s="8"/>
      <c r="RFU31" s="9"/>
      <c r="RFV31" s="10"/>
      <c r="RFW31" s="9"/>
      <c r="RFX31" s="9"/>
      <c r="RFY31" s="11"/>
      <c r="RFZ31" s="12"/>
      <c r="RGA31" s="13"/>
      <c r="RGB31" s="13"/>
      <c r="RGC31" s="8"/>
      <c r="RGD31" s="14"/>
      <c r="RGE31" s="13"/>
      <c r="RGF31" s="15"/>
      <c r="RGG31" s="9"/>
      <c r="RGH31" s="8"/>
      <c r="RGI31" s="9"/>
      <c r="RGJ31" s="12"/>
      <c r="RGK31" s="16"/>
      <c r="RGL31" s="7"/>
      <c r="RGM31" s="7"/>
      <c r="RGN31" s="13"/>
      <c r="RGO31" s="8"/>
      <c r="RGP31" s="9"/>
      <c r="RGQ31" s="10"/>
      <c r="RGR31" s="9"/>
      <c r="RGS31" s="9"/>
      <c r="RGT31" s="11"/>
      <c r="RGU31" s="12"/>
      <c r="RGV31" s="13"/>
      <c r="RGW31" s="13"/>
      <c r="RGX31" s="8"/>
      <c r="RGY31" s="14"/>
      <c r="RGZ31" s="13"/>
      <c r="RHA31" s="15"/>
      <c r="RHB31" s="9"/>
      <c r="RHC31" s="8"/>
      <c r="RHD31" s="9"/>
      <c r="RHE31" s="12"/>
      <c r="RHF31" s="16"/>
      <c r="RHG31" s="7"/>
      <c r="RHH31" s="7"/>
      <c r="RHI31" s="13"/>
      <c r="RHJ31" s="8"/>
      <c r="RHK31" s="9"/>
      <c r="RHL31" s="10"/>
      <c r="RHM31" s="9"/>
      <c r="RHN31" s="9"/>
      <c r="RHO31" s="11"/>
      <c r="RHP31" s="12"/>
      <c r="RHQ31" s="13"/>
      <c r="RHR31" s="13"/>
      <c r="RHS31" s="8"/>
      <c r="RHT31" s="14"/>
      <c r="RHU31" s="13"/>
      <c r="RHV31" s="15"/>
      <c r="RHW31" s="9"/>
      <c r="RHX31" s="8"/>
      <c r="RHY31" s="9"/>
      <c r="RHZ31" s="12"/>
      <c r="RIA31" s="16"/>
      <c r="RIB31" s="7"/>
      <c r="RIC31" s="7"/>
      <c r="RID31" s="13"/>
      <c r="RIE31" s="8"/>
      <c r="RIF31" s="9"/>
      <c r="RIG31" s="10"/>
      <c r="RIH31" s="9"/>
      <c r="RII31" s="9"/>
      <c r="RIJ31" s="11"/>
      <c r="RIK31" s="12"/>
      <c r="RIL31" s="13"/>
      <c r="RIM31" s="13"/>
      <c r="RIN31" s="8"/>
      <c r="RIO31" s="14"/>
      <c r="RIP31" s="13"/>
      <c r="RIQ31" s="15"/>
      <c r="RIR31" s="9"/>
      <c r="RIS31" s="8"/>
      <c r="RIT31" s="9"/>
      <c r="RIU31" s="12"/>
      <c r="RIV31" s="16"/>
      <c r="RIW31" s="7"/>
      <c r="RIX31" s="7"/>
      <c r="RIY31" s="13"/>
      <c r="RIZ31" s="8"/>
      <c r="RJA31" s="9"/>
      <c r="RJB31" s="10"/>
      <c r="RJC31" s="9"/>
      <c r="RJD31" s="9"/>
      <c r="RJE31" s="11"/>
      <c r="RJF31" s="12"/>
      <c r="RJG31" s="13"/>
      <c r="RJH31" s="13"/>
      <c r="RJI31" s="8"/>
      <c r="RJJ31" s="14"/>
      <c r="RJK31" s="13"/>
      <c r="RJL31" s="15"/>
      <c r="RJM31" s="9"/>
      <c r="RJN31" s="8"/>
      <c r="RJO31" s="9"/>
      <c r="RJP31" s="12"/>
      <c r="RJQ31" s="16"/>
      <c r="RJR31" s="7"/>
      <c r="RJS31" s="7"/>
      <c r="RJT31" s="13"/>
      <c r="RJU31" s="8"/>
      <c r="RJV31" s="9"/>
      <c r="RJW31" s="10"/>
      <c r="RJX31" s="9"/>
      <c r="RJY31" s="9"/>
      <c r="RJZ31" s="11"/>
      <c r="RKA31" s="12"/>
      <c r="RKB31" s="13"/>
      <c r="RKC31" s="13"/>
      <c r="RKD31" s="8"/>
      <c r="RKE31" s="14"/>
      <c r="RKF31" s="13"/>
      <c r="RKG31" s="15"/>
      <c r="RKH31" s="9"/>
      <c r="RKI31" s="8"/>
      <c r="RKJ31" s="9"/>
      <c r="RKK31" s="12"/>
      <c r="RKL31" s="16"/>
      <c r="RKM31" s="7"/>
      <c r="RKN31" s="7"/>
      <c r="RKO31" s="13"/>
      <c r="RKP31" s="8"/>
      <c r="RKQ31" s="9"/>
      <c r="RKR31" s="10"/>
      <c r="RKS31" s="9"/>
      <c r="RKT31" s="9"/>
      <c r="RKU31" s="11"/>
      <c r="RKV31" s="12"/>
      <c r="RKW31" s="13"/>
      <c r="RKX31" s="13"/>
      <c r="RKY31" s="8"/>
      <c r="RKZ31" s="14"/>
      <c r="RLA31" s="13"/>
      <c r="RLB31" s="15"/>
      <c r="RLC31" s="9"/>
      <c r="RLD31" s="8"/>
      <c r="RLE31" s="9"/>
      <c r="RLF31" s="12"/>
      <c r="RLG31" s="16"/>
      <c r="RLH31" s="7"/>
      <c r="RLI31" s="7"/>
      <c r="RLJ31" s="13"/>
      <c r="RLK31" s="8"/>
      <c r="RLL31" s="9"/>
      <c r="RLM31" s="10"/>
      <c r="RLN31" s="9"/>
      <c r="RLO31" s="9"/>
      <c r="RLP31" s="11"/>
      <c r="RLQ31" s="12"/>
      <c r="RLR31" s="13"/>
      <c r="RLS31" s="13"/>
      <c r="RLT31" s="8"/>
      <c r="RLU31" s="14"/>
      <c r="RLV31" s="13"/>
      <c r="RLW31" s="15"/>
      <c r="RLX31" s="9"/>
      <c r="RLY31" s="8"/>
      <c r="RLZ31" s="9"/>
      <c r="RMA31" s="12"/>
      <c r="RMB31" s="16"/>
      <c r="RMC31" s="7"/>
      <c r="RMD31" s="7"/>
      <c r="RME31" s="13"/>
      <c r="RMF31" s="8"/>
      <c r="RMG31" s="9"/>
      <c r="RMH31" s="10"/>
      <c r="RMI31" s="9"/>
      <c r="RMJ31" s="9"/>
      <c r="RMK31" s="11"/>
      <c r="RML31" s="12"/>
      <c r="RMM31" s="13"/>
      <c r="RMN31" s="13"/>
      <c r="RMO31" s="8"/>
      <c r="RMP31" s="14"/>
      <c r="RMQ31" s="13"/>
      <c r="RMR31" s="15"/>
      <c r="RMS31" s="9"/>
      <c r="RMT31" s="8"/>
      <c r="RMU31" s="9"/>
      <c r="RMV31" s="12"/>
      <c r="RMW31" s="16"/>
      <c r="RMX31" s="7"/>
      <c r="RMY31" s="7"/>
      <c r="RMZ31" s="13"/>
      <c r="RNA31" s="8"/>
      <c r="RNB31" s="9"/>
      <c r="RNC31" s="10"/>
      <c r="RND31" s="9"/>
      <c r="RNE31" s="9"/>
      <c r="RNF31" s="11"/>
      <c r="RNG31" s="12"/>
      <c r="RNH31" s="13"/>
      <c r="RNI31" s="13"/>
      <c r="RNJ31" s="8"/>
      <c r="RNK31" s="14"/>
      <c r="RNL31" s="13"/>
      <c r="RNM31" s="15"/>
      <c r="RNN31" s="9"/>
      <c r="RNO31" s="8"/>
      <c r="RNP31" s="9"/>
      <c r="RNQ31" s="12"/>
      <c r="RNR31" s="16"/>
      <c r="RNS31" s="7"/>
      <c r="RNT31" s="7"/>
      <c r="RNU31" s="13"/>
      <c r="RNV31" s="8"/>
      <c r="RNW31" s="9"/>
      <c r="RNX31" s="10"/>
      <c r="RNY31" s="9"/>
      <c r="RNZ31" s="9"/>
      <c r="ROA31" s="11"/>
      <c r="ROB31" s="12"/>
      <c r="ROC31" s="13"/>
      <c r="ROD31" s="13"/>
      <c r="ROE31" s="8"/>
      <c r="ROF31" s="14"/>
      <c r="ROG31" s="13"/>
      <c r="ROH31" s="15"/>
      <c r="ROI31" s="9"/>
      <c r="ROJ31" s="8"/>
      <c r="ROK31" s="9"/>
      <c r="ROL31" s="12"/>
      <c r="ROM31" s="16"/>
      <c r="RON31" s="7"/>
      <c r="ROO31" s="7"/>
      <c r="ROP31" s="13"/>
      <c r="ROQ31" s="8"/>
      <c r="ROR31" s="9"/>
      <c r="ROS31" s="10"/>
      <c r="ROT31" s="9"/>
      <c r="ROU31" s="9"/>
      <c r="ROV31" s="11"/>
      <c r="ROW31" s="12"/>
      <c r="ROX31" s="13"/>
      <c r="ROY31" s="13"/>
      <c r="ROZ31" s="8"/>
      <c r="RPA31" s="14"/>
      <c r="RPB31" s="13"/>
      <c r="RPC31" s="15"/>
      <c r="RPD31" s="9"/>
      <c r="RPE31" s="8"/>
      <c r="RPF31" s="9"/>
      <c r="RPG31" s="12"/>
      <c r="RPH31" s="16"/>
      <c r="RPI31" s="7"/>
      <c r="RPJ31" s="7"/>
      <c r="RPK31" s="13"/>
      <c r="RPL31" s="8"/>
      <c r="RPM31" s="9"/>
      <c r="RPN31" s="10"/>
      <c r="RPO31" s="9"/>
      <c r="RPP31" s="9"/>
      <c r="RPQ31" s="11"/>
      <c r="RPR31" s="12"/>
      <c r="RPS31" s="13"/>
      <c r="RPT31" s="13"/>
      <c r="RPU31" s="8"/>
      <c r="RPV31" s="14"/>
      <c r="RPW31" s="13"/>
      <c r="RPX31" s="15"/>
      <c r="RPY31" s="9"/>
      <c r="RPZ31" s="8"/>
      <c r="RQA31" s="9"/>
      <c r="RQB31" s="12"/>
      <c r="RQC31" s="16"/>
      <c r="RQD31" s="7"/>
      <c r="RQE31" s="7"/>
      <c r="RQF31" s="13"/>
      <c r="RQG31" s="8"/>
      <c r="RQH31" s="9"/>
      <c r="RQI31" s="10"/>
      <c r="RQJ31" s="9"/>
      <c r="RQK31" s="9"/>
      <c r="RQL31" s="11"/>
      <c r="RQM31" s="12"/>
      <c r="RQN31" s="13"/>
      <c r="RQO31" s="13"/>
      <c r="RQP31" s="8"/>
      <c r="RQQ31" s="14"/>
      <c r="RQR31" s="13"/>
      <c r="RQS31" s="15"/>
      <c r="RQT31" s="9"/>
      <c r="RQU31" s="8"/>
      <c r="RQV31" s="9"/>
      <c r="RQW31" s="12"/>
      <c r="RQX31" s="16"/>
      <c r="RQY31" s="7"/>
      <c r="RQZ31" s="7"/>
      <c r="RRA31" s="13"/>
      <c r="RRB31" s="8"/>
      <c r="RRC31" s="9"/>
      <c r="RRD31" s="10"/>
      <c r="RRE31" s="9"/>
      <c r="RRF31" s="9"/>
      <c r="RRG31" s="11"/>
      <c r="RRH31" s="12"/>
      <c r="RRI31" s="13"/>
      <c r="RRJ31" s="13"/>
      <c r="RRK31" s="8"/>
      <c r="RRL31" s="14"/>
      <c r="RRM31" s="13"/>
      <c r="RRN31" s="15"/>
      <c r="RRO31" s="9"/>
      <c r="RRP31" s="8"/>
      <c r="RRQ31" s="9"/>
      <c r="RRR31" s="12"/>
      <c r="RRS31" s="16"/>
      <c r="RRT31" s="7"/>
      <c r="RRU31" s="7"/>
      <c r="RRV31" s="13"/>
      <c r="RRW31" s="8"/>
      <c r="RRX31" s="9"/>
      <c r="RRY31" s="10"/>
      <c r="RRZ31" s="9"/>
      <c r="RSA31" s="9"/>
      <c r="RSB31" s="11"/>
      <c r="RSC31" s="12"/>
      <c r="RSD31" s="13"/>
      <c r="RSE31" s="13"/>
      <c r="RSF31" s="8"/>
      <c r="RSG31" s="14"/>
      <c r="RSH31" s="13"/>
      <c r="RSI31" s="15"/>
      <c r="RSJ31" s="9"/>
      <c r="RSK31" s="8"/>
      <c r="RSL31" s="9"/>
      <c r="RSM31" s="12"/>
      <c r="RSN31" s="16"/>
      <c r="RSO31" s="7"/>
      <c r="RSP31" s="7"/>
      <c r="RSQ31" s="13"/>
      <c r="RSR31" s="8"/>
      <c r="RSS31" s="9"/>
      <c r="RST31" s="10"/>
      <c r="RSU31" s="9"/>
      <c r="RSV31" s="9"/>
      <c r="RSW31" s="11"/>
      <c r="RSX31" s="12"/>
      <c r="RSY31" s="13"/>
      <c r="RSZ31" s="13"/>
      <c r="RTA31" s="8"/>
      <c r="RTB31" s="14"/>
      <c r="RTC31" s="13"/>
      <c r="RTD31" s="15"/>
      <c r="RTE31" s="9"/>
      <c r="RTF31" s="8"/>
      <c r="RTG31" s="9"/>
      <c r="RTH31" s="12"/>
      <c r="RTI31" s="16"/>
      <c r="RTJ31" s="7"/>
      <c r="RTK31" s="7"/>
      <c r="RTL31" s="13"/>
      <c r="RTM31" s="8"/>
      <c r="RTN31" s="9"/>
      <c r="RTO31" s="10"/>
      <c r="RTP31" s="9"/>
      <c r="RTQ31" s="9"/>
      <c r="RTR31" s="11"/>
      <c r="RTS31" s="12"/>
      <c r="RTT31" s="13"/>
      <c r="RTU31" s="13"/>
      <c r="RTV31" s="8"/>
      <c r="RTW31" s="14"/>
      <c r="RTX31" s="13"/>
      <c r="RTY31" s="15"/>
      <c r="RTZ31" s="9"/>
      <c r="RUA31" s="8"/>
      <c r="RUB31" s="9"/>
      <c r="RUC31" s="12"/>
      <c r="RUD31" s="16"/>
      <c r="RUE31" s="7"/>
      <c r="RUF31" s="7"/>
      <c r="RUG31" s="13"/>
      <c r="RUH31" s="8"/>
      <c r="RUI31" s="9"/>
      <c r="RUJ31" s="10"/>
      <c r="RUK31" s="9"/>
      <c r="RUL31" s="9"/>
      <c r="RUM31" s="11"/>
      <c r="RUN31" s="12"/>
      <c r="RUO31" s="13"/>
      <c r="RUP31" s="13"/>
      <c r="RUQ31" s="8"/>
      <c r="RUR31" s="14"/>
      <c r="RUS31" s="13"/>
      <c r="RUT31" s="15"/>
      <c r="RUU31" s="9"/>
      <c r="RUV31" s="8"/>
      <c r="RUW31" s="9"/>
      <c r="RUX31" s="12"/>
      <c r="RUY31" s="16"/>
      <c r="RUZ31" s="7"/>
      <c r="RVA31" s="7"/>
      <c r="RVB31" s="13"/>
      <c r="RVC31" s="8"/>
      <c r="RVD31" s="9"/>
      <c r="RVE31" s="10"/>
      <c r="RVF31" s="9"/>
      <c r="RVG31" s="9"/>
      <c r="RVH31" s="11"/>
      <c r="RVI31" s="12"/>
      <c r="RVJ31" s="13"/>
      <c r="RVK31" s="13"/>
      <c r="RVL31" s="8"/>
      <c r="RVM31" s="14"/>
      <c r="RVN31" s="13"/>
      <c r="RVO31" s="15"/>
      <c r="RVP31" s="9"/>
      <c r="RVQ31" s="8"/>
      <c r="RVR31" s="9"/>
      <c r="RVS31" s="12"/>
    </row>
    <row r="32" spans="1:12759" s="44" customFormat="1" hidden="1" x14ac:dyDescent="0.2">
      <c r="A32" s="2">
        <v>44320</v>
      </c>
      <c r="B32" s="6" t="s">
        <v>444</v>
      </c>
      <c r="C32" s="3">
        <v>172.26</v>
      </c>
      <c r="D32" s="6" t="s">
        <v>30</v>
      </c>
      <c r="E32" s="20">
        <f>C32-F32</f>
        <v>-28</v>
      </c>
      <c r="F32" s="22">
        <v>200.26</v>
      </c>
      <c r="G32" s="18">
        <v>5153</v>
      </c>
      <c r="H32" s="33" t="s">
        <v>27</v>
      </c>
      <c r="I32" s="6" t="s">
        <v>445</v>
      </c>
      <c r="J32" s="2">
        <v>44195</v>
      </c>
      <c r="K32" s="3">
        <v>258.39</v>
      </c>
      <c r="L32" s="36">
        <v>0</v>
      </c>
      <c r="M32" s="6">
        <v>22100699</v>
      </c>
      <c r="N32" s="2">
        <v>44347</v>
      </c>
      <c r="O32" s="3">
        <v>258.39</v>
      </c>
      <c r="P32" s="180" t="s">
        <v>794</v>
      </c>
      <c r="Q32" s="23">
        <v>0</v>
      </c>
      <c r="R32" s="63" t="s">
        <v>2704</v>
      </c>
    </row>
    <row r="33" spans="1:12759" s="44" customFormat="1" hidden="1" x14ac:dyDescent="0.2">
      <c r="A33" s="2">
        <v>44321</v>
      </c>
      <c r="B33" s="6" t="s">
        <v>448</v>
      </c>
      <c r="C33" s="3">
        <v>145.80000000000001</v>
      </c>
      <c r="D33" s="6" t="s">
        <v>449</v>
      </c>
      <c r="E33" s="20">
        <f>C33-F33</f>
        <v>-36.239999999999981</v>
      </c>
      <c r="F33" s="22">
        <v>182.04</v>
      </c>
      <c r="G33" s="18">
        <v>5263</v>
      </c>
      <c r="H33" s="6" t="s">
        <v>27</v>
      </c>
      <c r="I33" s="6" t="s">
        <v>450</v>
      </c>
      <c r="J33" s="2">
        <v>44250</v>
      </c>
      <c r="K33" s="3">
        <v>1308</v>
      </c>
      <c r="L33" s="36">
        <v>0</v>
      </c>
      <c r="M33" s="36">
        <v>22101162</v>
      </c>
      <c r="N33" s="2">
        <v>44460</v>
      </c>
      <c r="O33" s="3">
        <v>1308</v>
      </c>
      <c r="P33" s="177" t="s">
        <v>1605</v>
      </c>
      <c r="Q33" s="23">
        <v>0</v>
      </c>
      <c r="R33" s="63" t="s">
        <v>2704</v>
      </c>
    </row>
    <row r="34" spans="1:12759" s="44" customFormat="1" hidden="1" x14ac:dyDescent="0.2">
      <c r="A34" s="37">
        <v>44323</v>
      </c>
      <c r="B34" s="35" t="s">
        <v>457</v>
      </c>
      <c r="C34" s="38">
        <v>58.99</v>
      </c>
      <c r="D34" s="35" t="s">
        <v>6</v>
      </c>
      <c r="E34" s="20">
        <f>C34-F34</f>
        <v>-1.1400000000000006</v>
      </c>
      <c r="F34" s="39">
        <v>60.13</v>
      </c>
      <c r="G34" s="40">
        <v>3850</v>
      </c>
      <c r="H34" s="33" t="s">
        <v>27</v>
      </c>
      <c r="I34" s="35" t="s">
        <v>458</v>
      </c>
      <c r="J34" s="37">
        <v>44216</v>
      </c>
      <c r="K34" s="38">
        <v>240.79</v>
      </c>
      <c r="L34" s="36">
        <v>0</v>
      </c>
      <c r="M34" s="6">
        <v>0</v>
      </c>
      <c r="N34" s="37"/>
      <c r="O34" s="38">
        <v>0</v>
      </c>
      <c r="P34" s="199" t="s">
        <v>531</v>
      </c>
      <c r="Q34" s="28">
        <v>44242</v>
      </c>
      <c r="R34" s="63" t="s">
        <v>2704</v>
      </c>
    </row>
    <row r="35" spans="1:12759" s="44" customFormat="1" hidden="1" x14ac:dyDescent="0.2">
      <c r="A35" s="2">
        <v>44326</v>
      </c>
      <c r="B35" s="6" t="s">
        <v>462</v>
      </c>
      <c r="C35" s="3">
        <v>350.34</v>
      </c>
      <c r="D35" s="6" t="s">
        <v>64</v>
      </c>
      <c r="E35" s="20">
        <f>C35-F35</f>
        <v>-39</v>
      </c>
      <c r="F35" s="22">
        <v>389.34</v>
      </c>
      <c r="G35" s="18">
        <v>5469</v>
      </c>
      <c r="H35" s="6" t="s">
        <v>27</v>
      </c>
      <c r="I35" s="6" t="s">
        <v>463</v>
      </c>
      <c r="J35" s="2">
        <v>44266</v>
      </c>
      <c r="K35" s="3">
        <v>701.1</v>
      </c>
      <c r="L35" s="36">
        <v>0</v>
      </c>
      <c r="M35" s="6">
        <v>22100938</v>
      </c>
      <c r="N35" s="2">
        <v>44405</v>
      </c>
      <c r="O35" s="3">
        <v>701.1</v>
      </c>
      <c r="P35" s="177" t="s">
        <v>846</v>
      </c>
      <c r="Q35" s="23">
        <v>0</v>
      </c>
      <c r="R35" s="63" t="s">
        <v>2704</v>
      </c>
    </row>
    <row r="36" spans="1:12759" s="45" customFormat="1" hidden="1" x14ac:dyDescent="0.2">
      <c r="A36" s="2">
        <v>44327</v>
      </c>
      <c r="B36" s="6" t="s">
        <v>466</v>
      </c>
      <c r="C36" s="3">
        <v>855.21</v>
      </c>
      <c r="D36" s="6" t="s">
        <v>43</v>
      </c>
      <c r="E36" s="20">
        <f>C36-F36</f>
        <v>-31.029999999999973</v>
      </c>
      <c r="F36" s="22">
        <v>886.24</v>
      </c>
      <c r="G36" s="18">
        <v>4373</v>
      </c>
      <c r="H36" s="33" t="s">
        <v>27</v>
      </c>
      <c r="I36" s="6" t="s">
        <v>467</v>
      </c>
      <c r="J36" s="2">
        <v>44147</v>
      </c>
      <c r="K36" s="3">
        <v>3587</v>
      </c>
      <c r="L36" s="36">
        <v>0</v>
      </c>
      <c r="M36" s="6">
        <v>22100893</v>
      </c>
      <c r="N36" s="2">
        <v>44377</v>
      </c>
      <c r="O36" s="3">
        <v>3587</v>
      </c>
      <c r="P36" s="177" t="s">
        <v>785</v>
      </c>
      <c r="Q36" s="23">
        <v>0</v>
      </c>
      <c r="R36" s="63" t="s">
        <v>2704</v>
      </c>
      <c r="S36" s="10"/>
      <c r="T36" s="9"/>
      <c r="U36" s="9"/>
      <c r="V36" s="11"/>
      <c r="W36" s="12"/>
      <c r="X36" s="13"/>
      <c r="Y36" s="13"/>
      <c r="Z36" s="8"/>
      <c r="AA36" s="14"/>
      <c r="AB36" s="13"/>
      <c r="AC36" s="15"/>
      <c r="AD36" s="9"/>
      <c r="AE36" s="8"/>
      <c r="AF36" s="9"/>
      <c r="AG36" s="12"/>
      <c r="AH36" s="16"/>
      <c r="AI36" s="7"/>
      <c r="AJ36" s="7"/>
      <c r="AK36" s="13"/>
      <c r="AL36" s="8"/>
      <c r="AM36" s="9"/>
      <c r="AN36" s="10"/>
      <c r="AO36" s="9"/>
      <c r="AP36" s="9"/>
      <c r="AQ36" s="11"/>
      <c r="AR36" s="12"/>
      <c r="AS36" s="13"/>
      <c r="AT36" s="13"/>
      <c r="AU36" s="8"/>
      <c r="AV36" s="14"/>
      <c r="AW36" s="13"/>
      <c r="AX36" s="15"/>
      <c r="AY36" s="9"/>
      <c r="AZ36" s="8"/>
      <c r="BA36" s="9"/>
      <c r="BB36" s="12"/>
      <c r="BC36" s="16"/>
      <c r="BD36" s="7"/>
      <c r="BE36" s="7"/>
      <c r="BF36" s="13"/>
      <c r="BG36" s="8"/>
      <c r="BH36" s="9"/>
      <c r="BI36" s="10"/>
      <c r="BJ36" s="9"/>
      <c r="BK36" s="9"/>
      <c r="BL36" s="11"/>
      <c r="BM36" s="12"/>
      <c r="BN36" s="13"/>
      <c r="BO36" s="13"/>
      <c r="BP36" s="8"/>
      <c r="BQ36" s="14"/>
      <c r="BR36" s="13"/>
      <c r="BS36" s="15"/>
      <c r="BT36" s="9"/>
      <c r="BU36" s="8"/>
      <c r="BV36" s="9"/>
      <c r="BW36" s="12"/>
      <c r="BX36" s="16"/>
      <c r="BY36" s="7"/>
      <c r="BZ36" s="7"/>
      <c r="CA36" s="13"/>
      <c r="CB36" s="8"/>
      <c r="CC36" s="9"/>
      <c r="CD36" s="10"/>
      <c r="CE36" s="9"/>
      <c r="CF36" s="9"/>
      <c r="CG36" s="11"/>
      <c r="CH36" s="12"/>
      <c r="CI36" s="13"/>
      <c r="CJ36" s="13"/>
      <c r="CK36" s="8"/>
      <c r="CL36" s="14"/>
      <c r="CM36" s="13"/>
      <c r="CN36" s="15"/>
      <c r="CO36" s="9"/>
      <c r="CP36" s="8"/>
      <c r="CQ36" s="9"/>
      <c r="CR36" s="12"/>
      <c r="CS36" s="16"/>
      <c r="CT36" s="7"/>
      <c r="CU36" s="7"/>
      <c r="CV36" s="13"/>
      <c r="CW36" s="8"/>
      <c r="CX36" s="9"/>
      <c r="CY36" s="10"/>
      <c r="CZ36" s="9"/>
      <c r="DA36" s="9"/>
      <c r="DB36" s="11"/>
      <c r="DC36" s="12"/>
      <c r="DD36" s="13"/>
      <c r="DE36" s="13"/>
      <c r="DF36" s="8"/>
      <c r="DG36" s="14"/>
      <c r="DH36" s="13"/>
      <c r="DI36" s="15"/>
      <c r="DJ36" s="9"/>
      <c r="DK36" s="8"/>
      <c r="DL36" s="9"/>
      <c r="DM36" s="12"/>
      <c r="DN36" s="16"/>
      <c r="DO36" s="7"/>
      <c r="DP36" s="7"/>
      <c r="DQ36" s="13"/>
      <c r="DR36" s="8"/>
      <c r="DS36" s="9"/>
      <c r="DT36" s="10"/>
      <c r="DU36" s="9"/>
      <c r="DV36" s="9"/>
      <c r="DW36" s="11"/>
      <c r="DX36" s="12"/>
      <c r="DY36" s="13"/>
      <c r="DZ36" s="13"/>
      <c r="EA36" s="8"/>
      <c r="EB36" s="14"/>
      <c r="EC36" s="13"/>
      <c r="ED36" s="15"/>
      <c r="EE36" s="9"/>
      <c r="EF36" s="8"/>
      <c r="EG36" s="9"/>
      <c r="EH36" s="12"/>
      <c r="EI36" s="16"/>
      <c r="EJ36" s="7"/>
      <c r="EK36" s="7"/>
      <c r="EL36" s="13"/>
      <c r="EM36" s="8"/>
      <c r="EN36" s="9"/>
      <c r="EO36" s="10"/>
      <c r="EP36" s="9"/>
      <c r="EQ36" s="9"/>
      <c r="ER36" s="11"/>
      <c r="ES36" s="12"/>
      <c r="ET36" s="13"/>
      <c r="EU36" s="13"/>
      <c r="EV36" s="8"/>
      <c r="EW36" s="14"/>
      <c r="EX36" s="13"/>
      <c r="EY36" s="15"/>
      <c r="EZ36" s="9"/>
      <c r="FA36" s="8"/>
      <c r="FB36" s="9"/>
      <c r="FC36" s="12"/>
      <c r="FD36" s="16"/>
      <c r="FE36" s="7"/>
      <c r="FF36" s="7"/>
      <c r="FG36" s="13"/>
      <c r="FH36" s="8"/>
      <c r="FI36" s="9"/>
      <c r="FJ36" s="10"/>
      <c r="FK36" s="9"/>
      <c r="FL36" s="9"/>
      <c r="FM36" s="11"/>
      <c r="FN36" s="12"/>
      <c r="FO36" s="13"/>
      <c r="FP36" s="13"/>
      <c r="FQ36" s="8"/>
      <c r="FR36" s="14"/>
      <c r="FS36" s="13"/>
      <c r="FT36" s="15"/>
      <c r="FU36" s="9"/>
      <c r="FV36" s="8"/>
      <c r="FW36" s="9"/>
      <c r="FX36" s="12"/>
      <c r="FY36" s="16"/>
      <c r="FZ36" s="7"/>
      <c r="GA36" s="7"/>
      <c r="GB36" s="13"/>
      <c r="GC36" s="8"/>
      <c r="GD36" s="9"/>
      <c r="GE36" s="10"/>
      <c r="GF36" s="9"/>
      <c r="GG36" s="9"/>
      <c r="GH36" s="11"/>
      <c r="GI36" s="12"/>
      <c r="GJ36" s="13"/>
      <c r="GK36" s="13"/>
      <c r="GL36" s="8"/>
      <c r="GM36" s="14"/>
      <c r="GN36" s="13"/>
      <c r="GO36" s="15"/>
      <c r="GP36" s="9"/>
      <c r="GQ36" s="8"/>
      <c r="GR36" s="9"/>
      <c r="GS36" s="12"/>
      <c r="GT36" s="16"/>
      <c r="GU36" s="7"/>
      <c r="GV36" s="7"/>
      <c r="GW36" s="13"/>
      <c r="GX36" s="8"/>
      <c r="GY36" s="9"/>
      <c r="GZ36" s="10"/>
      <c r="HA36" s="9"/>
      <c r="HB36" s="9"/>
      <c r="HC36" s="11"/>
      <c r="HD36" s="12"/>
      <c r="HE36" s="13"/>
      <c r="HF36" s="13"/>
      <c r="HG36" s="8"/>
      <c r="HH36" s="14"/>
      <c r="HI36" s="13"/>
      <c r="HJ36" s="15"/>
      <c r="HK36" s="9"/>
      <c r="HL36" s="8"/>
      <c r="HM36" s="9"/>
      <c r="HN36" s="12"/>
      <c r="HO36" s="16"/>
      <c r="HP36" s="7"/>
      <c r="HQ36" s="7"/>
      <c r="HR36" s="13"/>
      <c r="HS36" s="8"/>
      <c r="HT36" s="9"/>
      <c r="HU36" s="10"/>
      <c r="HV36" s="9"/>
      <c r="HW36" s="9"/>
      <c r="HX36" s="11"/>
      <c r="HY36" s="12"/>
      <c r="HZ36" s="13"/>
      <c r="IA36" s="13"/>
      <c r="IB36" s="8"/>
      <c r="IC36" s="14"/>
      <c r="ID36" s="13"/>
      <c r="IE36" s="15"/>
      <c r="IF36" s="9"/>
      <c r="IG36" s="8"/>
      <c r="IH36" s="9"/>
      <c r="II36" s="12"/>
      <c r="IJ36" s="16"/>
      <c r="IK36" s="7"/>
      <c r="IL36" s="7"/>
      <c r="IM36" s="13"/>
      <c r="IN36" s="8"/>
      <c r="IO36" s="9"/>
      <c r="IP36" s="10"/>
      <c r="IQ36" s="9"/>
      <c r="IR36" s="9"/>
      <c r="IS36" s="11"/>
      <c r="IT36" s="12"/>
      <c r="IU36" s="13"/>
      <c r="IV36" s="13"/>
      <c r="IW36" s="8"/>
      <c r="IX36" s="14"/>
      <c r="IY36" s="13"/>
      <c r="IZ36" s="15"/>
      <c r="JA36" s="9"/>
      <c r="JB36" s="8"/>
      <c r="JC36" s="9"/>
      <c r="JD36" s="12"/>
      <c r="JE36" s="16"/>
      <c r="JF36" s="7"/>
      <c r="JG36" s="7"/>
      <c r="JH36" s="13"/>
      <c r="JI36" s="8"/>
      <c r="JJ36" s="9"/>
      <c r="JK36" s="10"/>
      <c r="JL36" s="9"/>
      <c r="JM36" s="9"/>
      <c r="JN36" s="11"/>
      <c r="JO36" s="12"/>
      <c r="JP36" s="13"/>
      <c r="JQ36" s="13"/>
      <c r="JR36" s="8"/>
      <c r="JS36" s="14"/>
      <c r="JT36" s="13"/>
      <c r="JU36" s="15"/>
      <c r="JV36" s="9"/>
      <c r="JW36" s="8"/>
      <c r="JX36" s="9"/>
      <c r="JY36" s="12"/>
      <c r="JZ36" s="16"/>
      <c r="KA36" s="7"/>
      <c r="KB36" s="7"/>
      <c r="KC36" s="13"/>
      <c r="KD36" s="8"/>
      <c r="KE36" s="9"/>
      <c r="KF36" s="10"/>
      <c r="KG36" s="9"/>
      <c r="KH36" s="9"/>
      <c r="KI36" s="11"/>
      <c r="KJ36" s="12"/>
      <c r="KK36" s="13"/>
      <c r="KL36" s="13"/>
      <c r="KM36" s="8"/>
      <c r="KN36" s="14"/>
      <c r="KO36" s="13"/>
      <c r="KP36" s="15"/>
      <c r="KQ36" s="9"/>
      <c r="KR36" s="8"/>
      <c r="KS36" s="9"/>
      <c r="KT36" s="12"/>
      <c r="KU36" s="16"/>
      <c r="KV36" s="7"/>
      <c r="KW36" s="7"/>
      <c r="KX36" s="13"/>
      <c r="KY36" s="8"/>
      <c r="KZ36" s="9"/>
      <c r="LA36" s="10"/>
      <c r="LB36" s="9"/>
      <c r="LC36" s="9"/>
      <c r="LD36" s="11"/>
      <c r="LE36" s="12"/>
      <c r="LF36" s="13"/>
      <c r="LG36" s="13"/>
      <c r="LH36" s="8"/>
      <c r="LI36" s="14"/>
      <c r="LJ36" s="13"/>
      <c r="LK36" s="15"/>
      <c r="LL36" s="9"/>
      <c r="LM36" s="8"/>
      <c r="LN36" s="9"/>
      <c r="LO36" s="12"/>
      <c r="LP36" s="16"/>
      <c r="LQ36" s="7"/>
      <c r="LR36" s="7"/>
      <c r="LS36" s="13"/>
      <c r="LT36" s="8"/>
      <c r="LU36" s="9"/>
      <c r="LV36" s="10"/>
      <c r="LW36" s="9"/>
      <c r="LX36" s="9"/>
      <c r="LY36" s="11"/>
      <c r="LZ36" s="12"/>
      <c r="MA36" s="13"/>
      <c r="MB36" s="13"/>
      <c r="MC36" s="8"/>
      <c r="MD36" s="14"/>
      <c r="ME36" s="13"/>
      <c r="MF36" s="15"/>
      <c r="MG36" s="9"/>
      <c r="MH36" s="8"/>
      <c r="MI36" s="9"/>
      <c r="MJ36" s="12"/>
      <c r="MK36" s="16"/>
      <c r="ML36" s="7"/>
      <c r="MM36" s="7"/>
      <c r="MN36" s="13"/>
      <c r="MO36" s="8"/>
      <c r="MP36" s="9"/>
      <c r="MQ36" s="10"/>
      <c r="MR36" s="9"/>
      <c r="MS36" s="9"/>
      <c r="MT36" s="11"/>
      <c r="MU36" s="12"/>
      <c r="MV36" s="13"/>
      <c r="MW36" s="13"/>
      <c r="MX36" s="8"/>
      <c r="MY36" s="14"/>
      <c r="MZ36" s="13"/>
      <c r="NA36" s="15"/>
      <c r="NB36" s="9"/>
      <c r="NC36" s="8"/>
      <c r="ND36" s="9"/>
      <c r="NE36" s="12"/>
      <c r="NF36" s="16"/>
      <c r="NG36" s="7"/>
      <c r="NH36" s="7"/>
      <c r="NI36" s="13"/>
      <c r="NJ36" s="8"/>
      <c r="NK36" s="9"/>
      <c r="NL36" s="10"/>
      <c r="NM36" s="9"/>
      <c r="NN36" s="9"/>
      <c r="NO36" s="11"/>
      <c r="NP36" s="12"/>
      <c r="NQ36" s="13"/>
      <c r="NR36" s="13"/>
      <c r="NS36" s="8"/>
      <c r="NT36" s="14"/>
      <c r="NU36" s="13"/>
      <c r="NV36" s="15"/>
      <c r="NW36" s="9"/>
      <c r="NX36" s="8"/>
      <c r="NY36" s="9"/>
      <c r="NZ36" s="12"/>
      <c r="OA36" s="16"/>
      <c r="OB36" s="7"/>
      <c r="OC36" s="7"/>
      <c r="OD36" s="13"/>
      <c r="OE36" s="8"/>
      <c r="OF36" s="9"/>
      <c r="OG36" s="10"/>
      <c r="OH36" s="9"/>
      <c r="OI36" s="9"/>
      <c r="OJ36" s="11"/>
      <c r="OK36" s="12"/>
      <c r="OL36" s="13"/>
      <c r="OM36" s="13"/>
      <c r="ON36" s="8"/>
      <c r="OO36" s="14"/>
      <c r="OP36" s="13"/>
      <c r="OQ36" s="15"/>
      <c r="OR36" s="9"/>
      <c r="OS36" s="8"/>
      <c r="OT36" s="9"/>
      <c r="OU36" s="12"/>
      <c r="OV36" s="16"/>
      <c r="OW36" s="7"/>
      <c r="OX36" s="7"/>
      <c r="OY36" s="13"/>
      <c r="OZ36" s="8"/>
      <c r="PA36" s="9"/>
      <c r="PB36" s="10"/>
      <c r="PC36" s="9"/>
      <c r="PD36" s="9"/>
      <c r="PE36" s="11"/>
      <c r="PF36" s="12"/>
      <c r="PG36" s="13"/>
      <c r="PH36" s="13"/>
      <c r="PI36" s="8"/>
      <c r="PJ36" s="14"/>
      <c r="PK36" s="13"/>
      <c r="PL36" s="15"/>
      <c r="PM36" s="9"/>
      <c r="PN36" s="8"/>
      <c r="PO36" s="9"/>
      <c r="PP36" s="12"/>
      <c r="PQ36" s="16"/>
      <c r="PR36" s="7"/>
      <c r="PS36" s="7"/>
      <c r="PT36" s="13"/>
      <c r="PU36" s="8"/>
      <c r="PV36" s="9"/>
      <c r="PW36" s="10"/>
      <c r="PX36" s="9"/>
      <c r="PY36" s="9"/>
      <c r="PZ36" s="11"/>
      <c r="QA36" s="12"/>
      <c r="QB36" s="13"/>
      <c r="QC36" s="13"/>
      <c r="QD36" s="8"/>
      <c r="QE36" s="14"/>
      <c r="QF36" s="13"/>
      <c r="QG36" s="15"/>
      <c r="QH36" s="9"/>
      <c r="QI36" s="8"/>
      <c r="QJ36" s="9"/>
      <c r="QK36" s="12"/>
      <c r="QL36" s="16"/>
      <c r="QM36" s="7"/>
      <c r="QN36" s="7"/>
      <c r="QO36" s="13"/>
      <c r="QP36" s="8"/>
      <c r="QQ36" s="9"/>
      <c r="QR36" s="10"/>
      <c r="QS36" s="9"/>
      <c r="QT36" s="9"/>
      <c r="QU36" s="11"/>
      <c r="QV36" s="12"/>
      <c r="QW36" s="13"/>
      <c r="QX36" s="13"/>
      <c r="QY36" s="8"/>
      <c r="QZ36" s="14"/>
      <c r="RA36" s="13"/>
      <c r="RB36" s="15"/>
      <c r="RC36" s="9"/>
      <c r="RD36" s="8"/>
      <c r="RE36" s="9"/>
      <c r="RF36" s="12"/>
      <c r="RG36" s="16"/>
      <c r="RH36" s="7"/>
      <c r="RI36" s="7"/>
      <c r="RJ36" s="13"/>
      <c r="RK36" s="8"/>
      <c r="RL36" s="9"/>
      <c r="RM36" s="10"/>
      <c r="RN36" s="9"/>
      <c r="RO36" s="9"/>
      <c r="RP36" s="11"/>
      <c r="RQ36" s="12"/>
      <c r="RR36" s="13"/>
      <c r="RS36" s="13"/>
      <c r="RT36" s="8"/>
      <c r="RU36" s="14"/>
      <c r="RV36" s="13"/>
      <c r="RW36" s="15"/>
      <c r="RX36" s="9"/>
      <c r="RY36" s="8"/>
      <c r="RZ36" s="9"/>
      <c r="SA36" s="12"/>
      <c r="SB36" s="16"/>
      <c r="SC36" s="7"/>
      <c r="SD36" s="7"/>
      <c r="SE36" s="13"/>
      <c r="SF36" s="8"/>
      <c r="SG36" s="9"/>
      <c r="SH36" s="10"/>
      <c r="SI36" s="9"/>
      <c r="SJ36" s="9"/>
      <c r="SK36" s="11"/>
      <c r="SL36" s="12"/>
      <c r="SM36" s="13"/>
      <c r="SN36" s="13"/>
      <c r="SO36" s="8"/>
      <c r="SP36" s="14"/>
      <c r="SQ36" s="13"/>
      <c r="SR36" s="15"/>
      <c r="SS36" s="9"/>
      <c r="ST36" s="8"/>
      <c r="SU36" s="9"/>
      <c r="SV36" s="12"/>
      <c r="SW36" s="16"/>
      <c r="SX36" s="7"/>
      <c r="SY36" s="7"/>
      <c r="SZ36" s="13"/>
      <c r="TA36" s="8"/>
      <c r="TB36" s="9"/>
      <c r="TC36" s="10"/>
      <c r="TD36" s="9"/>
      <c r="TE36" s="9"/>
      <c r="TF36" s="11"/>
      <c r="TG36" s="12"/>
      <c r="TH36" s="13"/>
      <c r="TI36" s="13"/>
      <c r="TJ36" s="8"/>
      <c r="TK36" s="14"/>
      <c r="TL36" s="13"/>
      <c r="TM36" s="15"/>
      <c r="TN36" s="9"/>
      <c r="TO36" s="8"/>
      <c r="TP36" s="9"/>
      <c r="TQ36" s="12"/>
      <c r="TR36" s="16"/>
      <c r="TS36" s="7"/>
      <c r="TT36" s="7"/>
      <c r="TU36" s="13"/>
      <c r="TV36" s="8"/>
      <c r="TW36" s="9"/>
      <c r="TX36" s="10"/>
      <c r="TY36" s="9"/>
      <c r="TZ36" s="9"/>
      <c r="UA36" s="11"/>
      <c r="UB36" s="12"/>
      <c r="UC36" s="13"/>
      <c r="UD36" s="13"/>
      <c r="UE36" s="8"/>
      <c r="UF36" s="14"/>
      <c r="UG36" s="13"/>
      <c r="UH36" s="15"/>
      <c r="UI36" s="9"/>
      <c r="UJ36" s="8"/>
      <c r="UK36" s="9"/>
      <c r="UL36" s="12"/>
      <c r="UM36" s="16"/>
      <c r="UN36" s="7"/>
      <c r="UO36" s="7"/>
      <c r="UP36" s="13"/>
      <c r="UQ36" s="8"/>
      <c r="UR36" s="9"/>
      <c r="US36" s="10"/>
      <c r="UT36" s="9"/>
      <c r="UU36" s="9"/>
      <c r="UV36" s="11"/>
      <c r="UW36" s="12"/>
      <c r="UX36" s="13"/>
      <c r="UY36" s="13"/>
      <c r="UZ36" s="8"/>
      <c r="VA36" s="14"/>
      <c r="VB36" s="13"/>
      <c r="VC36" s="15"/>
      <c r="VD36" s="9"/>
      <c r="VE36" s="8"/>
      <c r="VF36" s="9"/>
      <c r="VG36" s="12"/>
      <c r="VH36" s="16"/>
      <c r="VI36" s="7"/>
      <c r="VJ36" s="7"/>
      <c r="VK36" s="13"/>
      <c r="VL36" s="8"/>
      <c r="VM36" s="9"/>
      <c r="VN36" s="10"/>
      <c r="VO36" s="9"/>
      <c r="VP36" s="9"/>
      <c r="VQ36" s="11"/>
      <c r="VR36" s="12"/>
      <c r="VS36" s="13"/>
      <c r="VT36" s="13"/>
      <c r="VU36" s="8"/>
      <c r="VV36" s="14"/>
      <c r="VW36" s="13"/>
      <c r="VX36" s="15"/>
      <c r="VY36" s="9"/>
      <c r="VZ36" s="8"/>
      <c r="WA36" s="9"/>
      <c r="WB36" s="12"/>
      <c r="WC36" s="16"/>
      <c r="WD36" s="7"/>
      <c r="WE36" s="7"/>
      <c r="WF36" s="13"/>
      <c r="WG36" s="8"/>
      <c r="WH36" s="9"/>
      <c r="WI36" s="10"/>
      <c r="WJ36" s="9"/>
      <c r="WK36" s="9"/>
      <c r="WL36" s="11"/>
      <c r="WM36" s="12"/>
      <c r="WN36" s="13"/>
      <c r="WO36" s="13"/>
      <c r="WP36" s="8"/>
      <c r="WQ36" s="14"/>
      <c r="WR36" s="13"/>
      <c r="WS36" s="15"/>
      <c r="WT36" s="9"/>
      <c r="WU36" s="8"/>
      <c r="WV36" s="9"/>
      <c r="WW36" s="12"/>
      <c r="WX36" s="16"/>
      <c r="WY36" s="7"/>
      <c r="WZ36" s="7"/>
      <c r="XA36" s="13"/>
      <c r="XB36" s="8"/>
      <c r="XC36" s="9"/>
      <c r="XD36" s="10"/>
      <c r="XE36" s="9"/>
      <c r="XF36" s="9"/>
      <c r="XG36" s="11"/>
      <c r="XH36" s="12"/>
      <c r="XI36" s="13"/>
      <c r="XJ36" s="13"/>
      <c r="XK36" s="8"/>
      <c r="XL36" s="14"/>
      <c r="XM36" s="13"/>
      <c r="XN36" s="15"/>
      <c r="XO36" s="9"/>
      <c r="XP36" s="8"/>
      <c r="XQ36" s="9"/>
      <c r="XR36" s="12"/>
      <c r="XS36" s="16"/>
      <c r="XT36" s="7"/>
      <c r="XU36" s="7"/>
      <c r="XV36" s="13"/>
      <c r="XW36" s="8"/>
      <c r="XX36" s="9"/>
      <c r="XY36" s="10"/>
      <c r="XZ36" s="9"/>
      <c r="YA36" s="9"/>
      <c r="YB36" s="11"/>
      <c r="YC36" s="12"/>
      <c r="YD36" s="13"/>
      <c r="YE36" s="13"/>
      <c r="YF36" s="8"/>
      <c r="YG36" s="14"/>
      <c r="YH36" s="13"/>
      <c r="YI36" s="15"/>
      <c r="YJ36" s="9"/>
      <c r="YK36" s="8"/>
      <c r="YL36" s="9"/>
      <c r="YM36" s="12"/>
      <c r="YN36" s="16"/>
      <c r="YO36" s="7"/>
      <c r="YP36" s="7"/>
      <c r="YQ36" s="13"/>
      <c r="YR36" s="8"/>
      <c r="YS36" s="9"/>
      <c r="YT36" s="10"/>
      <c r="YU36" s="9"/>
      <c r="YV36" s="9"/>
      <c r="YW36" s="11"/>
      <c r="YX36" s="12"/>
      <c r="YY36" s="13"/>
      <c r="YZ36" s="13"/>
      <c r="ZA36" s="8"/>
      <c r="ZB36" s="14"/>
      <c r="ZC36" s="13"/>
      <c r="ZD36" s="15"/>
      <c r="ZE36" s="9"/>
      <c r="ZF36" s="8"/>
      <c r="ZG36" s="9"/>
      <c r="ZH36" s="12"/>
      <c r="ZI36" s="16"/>
      <c r="ZJ36" s="7"/>
      <c r="ZK36" s="7"/>
      <c r="ZL36" s="13"/>
      <c r="ZM36" s="8"/>
      <c r="ZN36" s="9"/>
      <c r="ZO36" s="10"/>
      <c r="ZP36" s="9"/>
      <c r="ZQ36" s="9"/>
      <c r="ZR36" s="11"/>
      <c r="ZS36" s="12"/>
      <c r="ZT36" s="13"/>
      <c r="ZU36" s="13"/>
      <c r="ZV36" s="8"/>
      <c r="ZW36" s="14"/>
      <c r="ZX36" s="13"/>
      <c r="ZY36" s="15"/>
      <c r="ZZ36" s="9"/>
      <c r="AAA36" s="8"/>
      <c r="AAB36" s="9"/>
      <c r="AAC36" s="12"/>
      <c r="AAD36" s="16"/>
      <c r="AAE36" s="7"/>
      <c r="AAF36" s="7"/>
      <c r="AAG36" s="13"/>
      <c r="AAH36" s="8"/>
      <c r="AAI36" s="9"/>
      <c r="AAJ36" s="10"/>
      <c r="AAK36" s="9"/>
      <c r="AAL36" s="9"/>
      <c r="AAM36" s="11"/>
      <c r="AAN36" s="12"/>
      <c r="AAO36" s="13"/>
      <c r="AAP36" s="13"/>
      <c r="AAQ36" s="8"/>
      <c r="AAR36" s="14"/>
      <c r="AAS36" s="13"/>
      <c r="AAT36" s="15"/>
      <c r="AAU36" s="9"/>
      <c r="AAV36" s="8"/>
      <c r="AAW36" s="9"/>
      <c r="AAX36" s="12"/>
      <c r="AAY36" s="16"/>
      <c r="AAZ36" s="7"/>
      <c r="ABA36" s="7"/>
      <c r="ABB36" s="13"/>
      <c r="ABC36" s="8"/>
      <c r="ABD36" s="9"/>
      <c r="ABE36" s="10"/>
      <c r="ABF36" s="9"/>
      <c r="ABG36" s="9"/>
      <c r="ABH36" s="11"/>
      <c r="ABI36" s="12"/>
      <c r="ABJ36" s="13"/>
      <c r="ABK36" s="13"/>
      <c r="ABL36" s="8"/>
      <c r="ABM36" s="14"/>
      <c r="ABN36" s="13"/>
      <c r="ABO36" s="15"/>
      <c r="ABP36" s="9"/>
      <c r="ABQ36" s="8"/>
      <c r="ABR36" s="9"/>
      <c r="ABS36" s="12"/>
      <c r="ABT36" s="16"/>
      <c r="ABU36" s="7"/>
      <c r="ABV36" s="7"/>
      <c r="ABW36" s="13"/>
      <c r="ABX36" s="8"/>
      <c r="ABY36" s="9"/>
      <c r="ABZ36" s="10"/>
      <c r="ACA36" s="9"/>
      <c r="ACB36" s="9"/>
      <c r="ACC36" s="11"/>
      <c r="ACD36" s="12"/>
      <c r="ACE36" s="13"/>
      <c r="ACF36" s="13"/>
      <c r="ACG36" s="8"/>
      <c r="ACH36" s="14"/>
      <c r="ACI36" s="13"/>
      <c r="ACJ36" s="15"/>
      <c r="ACK36" s="9"/>
      <c r="ACL36" s="8"/>
      <c r="ACM36" s="9"/>
      <c r="ACN36" s="12"/>
      <c r="ACO36" s="16"/>
      <c r="ACP36" s="7"/>
      <c r="ACQ36" s="7"/>
      <c r="ACR36" s="13"/>
      <c r="ACS36" s="8"/>
      <c r="ACT36" s="9"/>
      <c r="ACU36" s="10"/>
      <c r="ACV36" s="9"/>
      <c r="ACW36" s="9"/>
      <c r="ACX36" s="11"/>
      <c r="ACY36" s="12"/>
      <c r="ACZ36" s="13"/>
      <c r="ADA36" s="13"/>
      <c r="ADB36" s="8"/>
      <c r="ADC36" s="14"/>
      <c r="ADD36" s="13"/>
      <c r="ADE36" s="15"/>
      <c r="ADF36" s="9"/>
      <c r="ADG36" s="8"/>
      <c r="ADH36" s="9"/>
      <c r="ADI36" s="12"/>
      <c r="ADJ36" s="16"/>
      <c r="ADK36" s="7"/>
      <c r="ADL36" s="7"/>
      <c r="ADM36" s="13"/>
      <c r="ADN36" s="8"/>
      <c r="ADO36" s="9"/>
      <c r="ADP36" s="10"/>
      <c r="ADQ36" s="9"/>
      <c r="ADR36" s="9"/>
      <c r="ADS36" s="11"/>
      <c r="ADT36" s="12"/>
      <c r="ADU36" s="13"/>
      <c r="ADV36" s="13"/>
      <c r="ADW36" s="8"/>
      <c r="ADX36" s="14"/>
      <c r="ADY36" s="13"/>
      <c r="ADZ36" s="15"/>
      <c r="AEA36" s="9"/>
      <c r="AEB36" s="8"/>
      <c r="AEC36" s="9"/>
      <c r="AED36" s="12"/>
      <c r="AEE36" s="16"/>
      <c r="AEF36" s="7"/>
      <c r="AEG36" s="7"/>
      <c r="AEH36" s="13"/>
      <c r="AEI36" s="8"/>
      <c r="AEJ36" s="9"/>
      <c r="AEK36" s="10"/>
      <c r="AEL36" s="9"/>
      <c r="AEM36" s="9"/>
      <c r="AEN36" s="11"/>
      <c r="AEO36" s="12"/>
      <c r="AEP36" s="13"/>
      <c r="AEQ36" s="13"/>
      <c r="AER36" s="8"/>
      <c r="AES36" s="14"/>
      <c r="AET36" s="13"/>
      <c r="AEU36" s="15"/>
      <c r="AEV36" s="9"/>
      <c r="AEW36" s="8"/>
      <c r="AEX36" s="9"/>
      <c r="AEY36" s="12"/>
      <c r="AEZ36" s="16"/>
      <c r="AFA36" s="7"/>
      <c r="AFB36" s="7"/>
      <c r="AFC36" s="13"/>
      <c r="AFD36" s="8"/>
      <c r="AFE36" s="9"/>
      <c r="AFF36" s="10"/>
      <c r="AFG36" s="9"/>
      <c r="AFH36" s="9"/>
      <c r="AFI36" s="11"/>
      <c r="AFJ36" s="12"/>
      <c r="AFK36" s="13"/>
      <c r="AFL36" s="13"/>
      <c r="AFM36" s="8"/>
      <c r="AFN36" s="14"/>
      <c r="AFO36" s="13"/>
      <c r="AFP36" s="15"/>
      <c r="AFQ36" s="9"/>
      <c r="AFR36" s="8"/>
      <c r="AFS36" s="9"/>
      <c r="AFT36" s="12"/>
      <c r="AFU36" s="16"/>
      <c r="AFV36" s="7"/>
      <c r="AFW36" s="7"/>
      <c r="AFX36" s="13"/>
      <c r="AFY36" s="8"/>
      <c r="AFZ36" s="9"/>
      <c r="AGA36" s="10"/>
      <c r="AGB36" s="9"/>
      <c r="AGC36" s="9"/>
      <c r="AGD36" s="11"/>
      <c r="AGE36" s="12"/>
      <c r="AGF36" s="13"/>
      <c r="AGG36" s="13"/>
      <c r="AGH36" s="8"/>
      <c r="AGI36" s="14"/>
      <c r="AGJ36" s="13"/>
      <c r="AGK36" s="15"/>
      <c r="AGL36" s="9"/>
      <c r="AGM36" s="8"/>
      <c r="AGN36" s="9"/>
      <c r="AGO36" s="12"/>
      <c r="AGP36" s="16"/>
      <c r="AGQ36" s="7"/>
      <c r="AGR36" s="7"/>
      <c r="AGS36" s="13"/>
      <c r="AGT36" s="8"/>
      <c r="AGU36" s="9"/>
      <c r="AGV36" s="10"/>
      <c r="AGW36" s="9"/>
      <c r="AGX36" s="9"/>
      <c r="AGY36" s="11"/>
      <c r="AGZ36" s="12"/>
      <c r="AHA36" s="13"/>
      <c r="AHB36" s="13"/>
      <c r="AHC36" s="8"/>
      <c r="AHD36" s="14"/>
      <c r="AHE36" s="13"/>
      <c r="AHF36" s="15"/>
      <c r="AHG36" s="9"/>
      <c r="AHH36" s="8"/>
      <c r="AHI36" s="9"/>
      <c r="AHJ36" s="12"/>
      <c r="AHK36" s="16"/>
      <c r="AHL36" s="7"/>
      <c r="AHM36" s="7"/>
      <c r="AHN36" s="13"/>
      <c r="AHO36" s="8"/>
      <c r="AHP36" s="9"/>
      <c r="AHQ36" s="10"/>
      <c r="AHR36" s="9"/>
      <c r="AHS36" s="9"/>
      <c r="AHT36" s="11"/>
      <c r="AHU36" s="12"/>
      <c r="AHV36" s="13"/>
      <c r="AHW36" s="13"/>
      <c r="AHX36" s="8"/>
      <c r="AHY36" s="14"/>
      <c r="AHZ36" s="13"/>
      <c r="AIA36" s="15"/>
      <c r="AIB36" s="9"/>
      <c r="AIC36" s="8"/>
      <c r="AID36" s="9"/>
      <c r="AIE36" s="12"/>
      <c r="AIF36" s="16"/>
      <c r="AIG36" s="7"/>
      <c r="AIH36" s="7"/>
      <c r="AII36" s="13"/>
      <c r="AIJ36" s="8"/>
      <c r="AIK36" s="9"/>
      <c r="AIL36" s="10"/>
      <c r="AIM36" s="9"/>
      <c r="AIN36" s="9"/>
      <c r="AIO36" s="11"/>
      <c r="AIP36" s="12"/>
      <c r="AIQ36" s="13"/>
      <c r="AIR36" s="13"/>
      <c r="AIS36" s="8"/>
      <c r="AIT36" s="14"/>
      <c r="AIU36" s="13"/>
      <c r="AIV36" s="15"/>
      <c r="AIW36" s="9"/>
      <c r="AIX36" s="8"/>
      <c r="AIY36" s="9"/>
      <c r="AIZ36" s="12"/>
      <c r="AJA36" s="16"/>
      <c r="AJB36" s="7"/>
      <c r="AJC36" s="7"/>
      <c r="AJD36" s="13"/>
      <c r="AJE36" s="8"/>
      <c r="AJF36" s="9"/>
      <c r="AJG36" s="10"/>
      <c r="AJH36" s="9"/>
      <c r="AJI36" s="9"/>
      <c r="AJJ36" s="11"/>
      <c r="AJK36" s="12"/>
      <c r="AJL36" s="13"/>
      <c r="AJM36" s="13"/>
      <c r="AJN36" s="8"/>
      <c r="AJO36" s="14"/>
      <c r="AJP36" s="13"/>
      <c r="AJQ36" s="15"/>
      <c r="AJR36" s="9"/>
      <c r="AJS36" s="8"/>
      <c r="AJT36" s="9"/>
      <c r="AJU36" s="12"/>
      <c r="AJV36" s="16"/>
      <c r="AJW36" s="7"/>
      <c r="AJX36" s="7"/>
      <c r="AJY36" s="13"/>
      <c r="AJZ36" s="8"/>
      <c r="AKA36" s="9"/>
      <c r="AKB36" s="10"/>
      <c r="AKC36" s="9"/>
      <c r="AKD36" s="9"/>
      <c r="AKE36" s="11"/>
      <c r="AKF36" s="12"/>
      <c r="AKG36" s="13"/>
      <c r="AKH36" s="13"/>
      <c r="AKI36" s="8"/>
      <c r="AKJ36" s="14"/>
      <c r="AKK36" s="13"/>
      <c r="AKL36" s="15"/>
      <c r="AKM36" s="9"/>
      <c r="AKN36" s="8"/>
      <c r="AKO36" s="9"/>
      <c r="AKP36" s="12"/>
      <c r="AKQ36" s="16"/>
      <c r="AKR36" s="7"/>
      <c r="AKS36" s="7"/>
      <c r="AKT36" s="13"/>
      <c r="AKU36" s="8"/>
      <c r="AKV36" s="9"/>
      <c r="AKW36" s="10"/>
      <c r="AKX36" s="9"/>
      <c r="AKY36" s="9"/>
      <c r="AKZ36" s="11"/>
      <c r="ALA36" s="12"/>
      <c r="ALB36" s="13"/>
      <c r="ALC36" s="13"/>
      <c r="ALD36" s="8"/>
      <c r="ALE36" s="14"/>
      <c r="ALF36" s="13"/>
      <c r="ALG36" s="15"/>
      <c r="ALH36" s="9"/>
      <c r="ALI36" s="8"/>
      <c r="ALJ36" s="9"/>
      <c r="ALK36" s="12"/>
      <c r="ALL36" s="16"/>
      <c r="ALM36" s="7"/>
      <c r="ALN36" s="7"/>
      <c r="ALO36" s="13"/>
      <c r="ALP36" s="8"/>
      <c r="ALQ36" s="9"/>
      <c r="ALR36" s="10"/>
      <c r="ALS36" s="9"/>
      <c r="ALT36" s="9"/>
      <c r="ALU36" s="11"/>
      <c r="ALV36" s="12"/>
      <c r="ALW36" s="13"/>
      <c r="ALX36" s="13"/>
      <c r="ALY36" s="8"/>
      <c r="ALZ36" s="14"/>
      <c r="AMA36" s="13"/>
      <c r="AMB36" s="15"/>
      <c r="AMC36" s="9"/>
      <c r="AMD36" s="8"/>
      <c r="AME36" s="9"/>
      <c r="AMF36" s="12"/>
      <c r="AMG36" s="16"/>
      <c r="AMH36" s="7"/>
      <c r="AMI36" s="7"/>
      <c r="AMJ36" s="13"/>
      <c r="AMK36" s="8"/>
      <c r="AML36" s="9"/>
      <c r="AMM36" s="10"/>
      <c r="AMN36" s="9"/>
      <c r="AMO36" s="9"/>
      <c r="AMP36" s="11"/>
      <c r="AMQ36" s="12"/>
      <c r="AMR36" s="13"/>
      <c r="AMS36" s="13"/>
      <c r="AMT36" s="8"/>
      <c r="AMU36" s="14"/>
      <c r="AMV36" s="13"/>
      <c r="AMW36" s="15"/>
      <c r="AMX36" s="9"/>
      <c r="AMY36" s="8"/>
      <c r="AMZ36" s="9"/>
      <c r="ANA36" s="12"/>
      <c r="ANB36" s="16"/>
      <c r="ANC36" s="7"/>
      <c r="AND36" s="7"/>
      <c r="ANE36" s="13"/>
      <c r="ANF36" s="8"/>
      <c r="ANG36" s="9"/>
      <c r="ANH36" s="10"/>
      <c r="ANI36" s="9"/>
      <c r="ANJ36" s="9"/>
      <c r="ANK36" s="11"/>
      <c r="ANL36" s="12"/>
      <c r="ANM36" s="13"/>
      <c r="ANN36" s="13"/>
      <c r="ANO36" s="8"/>
      <c r="ANP36" s="14"/>
      <c r="ANQ36" s="13"/>
      <c r="ANR36" s="15"/>
      <c r="ANS36" s="9"/>
      <c r="ANT36" s="8"/>
      <c r="ANU36" s="9"/>
      <c r="ANV36" s="12"/>
      <c r="ANW36" s="16"/>
      <c r="ANX36" s="7"/>
      <c r="ANY36" s="7"/>
      <c r="ANZ36" s="13"/>
      <c r="AOA36" s="8"/>
      <c r="AOB36" s="9"/>
      <c r="AOC36" s="10"/>
      <c r="AOD36" s="9"/>
      <c r="AOE36" s="9"/>
      <c r="AOF36" s="11"/>
      <c r="AOG36" s="12"/>
      <c r="AOH36" s="13"/>
      <c r="AOI36" s="13"/>
      <c r="AOJ36" s="8"/>
      <c r="AOK36" s="14"/>
      <c r="AOL36" s="13"/>
      <c r="AOM36" s="15"/>
      <c r="AON36" s="9"/>
      <c r="AOO36" s="8"/>
      <c r="AOP36" s="9"/>
      <c r="AOQ36" s="12"/>
      <c r="AOR36" s="16"/>
      <c r="AOS36" s="7"/>
      <c r="AOT36" s="7"/>
      <c r="AOU36" s="13"/>
      <c r="AOV36" s="8"/>
      <c r="AOW36" s="9"/>
      <c r="AOX36" s="10"/>
      <c r="AOY36" s="9"/>
      <c r="AOZ36" s="9"/>
      <c r="APA36" s="11"/>
      <c r="APB36" s="12"/>
      <c r="APC36" s="13"/>
      <c r="APD36" s="13"/>
      <c r="APE36" s="8"/>
      <c r="APF36" s="14"/>
      <c r="APG36" s="13"/>
      <c r="APH36" s="15"/>
      <c r="API36" s="9"/>
      <c r="APJ36" s="8"/>
      <c r="APK36" s="9"/>
      <c r="APL36" s="12"/>
      <c r="APM36" s="16"/>
      <c r="APN36" s="7"/>
      <c r="APO36" s="7"/>
      <c r="APP36" s="13"/>
      <c r="APQ36" s="8"/>
      <c r="APR36" s="9"/>
      <c r="APS36" s="10"/>
      <c r="APT36" s="9"/>
      <c r="APU36" s="9"/>
      <c r="APV36" s="11"/>
      <c r="APW36" s="12"/>
      <c r="APX36" s="13"/>
      <c r="APY36" s="13"/>
      <c r="APZ36" s="8"/>
      <c r="AQA36" s="14"/>
      <c r="AQB36" s="13"/>
      <c r="AQC36" s="15"/>
      <c r="AQD36" s="9"/>
      <c r="AQE36" s="8"/>
      <c r="AQF36" s="9"/>
      <c r="AQG36" s="12"/>
      <c r="AQH36" s="16"/>
      <c r="AQI36" s="7"/>
      <c r="AQJ36" s="7"/>
      <c r="AQK36" s="13"/>
      <c r="AQL36" s="8"/>
      <c r="AQM36" s="9"/>
      <c r="AQN36" s="10"/>
      <c r="AQO36" s="9"/>
      <c r="AQP36" s="9"/>
      <c r="AQQ36" s="11"/>
      <c r="AQR36" s="12"/>
      <c r="AQS36" s="13"/>
      <c r="AQT36" s="13"/>
      <c r="AQU36" s="8"/>
      <c r="AQV36" s="14"/>
      <c r="AQW36" s="13"/>
      <c r="AQX36" s="15"/>
      <c r="AQY36" s="9"/>
      <c r="AQZ36" s="8"/>
      <c r="ARA36" s="9"/>
      <c r="ARB36" s="12"/>
      <c r="ARC36" s="16"/>
      <c r="ARD36" s="7"/>
      <c r="ARE36" s="7"/>
      <c r="ARF36" s="13"/>
      <c r="ARG36" s="8"/>
      <c r="ARH36" s="9"/>
      <c r="ARI36" s="10"/>
      <c r="ARJ36" s="9"/>
      <c r="ARK36" s="9"/>
      <c r="ARL36" s="11"/>
      <c r="ARM36" s="12"/>
      <c r="ARN36" s="13"/>
      <c r="ARO36" s="13"/>
      <c r="ARP36" s="8"/>
      <c r="ARQ36" s="14"/>
      <c r="ARR36" s="13"/>
      <c r="ARS36" s="15"/>
      <c r="ART36" s="9"/>
      <c r="ARU36" s="8"/>
      <c r="ARV36" s="9"/>
      <c r="ARW36" s="12"/>
      <c r="ARX36" s="16"/>
      <c r="ARY36" s="7"/>
      <c r="ARZ36" s="7"/>
      <c r="ASA36" s="13"/>
      <c r="ASB36" s="8"/>
      <c r="ASC36" s="9"/>
      <c r="ASD36" s="10"/>
      <c r="ASE36" s="9"/>
      <c r="ASF36" s="9"/>
      <c r="ASG36" s="11"/>
      <c r="ASH36" s="12"/>
      <c r="ASI36" s="13"/>
      <c r="ASJ36" s="13"/>
      <c r="ASK36" s="8"/>
      <c r="ASL36" s="14"/>
      <c r="ASM36" s="13"/>
      <c r="ASN36" s="15"/>
      <c r="ASO36" s="9"/>
      <c r="ASP36" s="8"/>
      <c r="ASQ36" s="9"/>
      <c r="ASR36" s="12"/>
      <c r="ASS36" s="16"/>
      <c r="AST36" s="7"/>
      <c r="ASU36" s="7"/>
      <c r="ASV36" s="13"/>
      <c r="ASW36" s="8"/>
      <c r="ASX36" s="9"/>
      <c r="ASY36" s="10"/>
      <c r="ASZ36" s="9"/>
      <c r="ATA36" s="9"/>
      <c r="ATB36" s="11"/>
      <c r="ATC36" s="12"/>
      <c r="ATD36" s="13"/>
      <c r="ATE36" s="13"/>
      <c r="ATF36" s="8"/>
      <c r="ATG36" s="14"/>
      <c r="ATH36" s="13"/>
      <c r="ATI36" s="15"/>
      <c r="ATJ36" s="9"/>
      <c r="ATK36" s="8"/>
      <c r="ATL36" s="9"/>
      <c r="ATM36" s="12"/>
      <c r="ATN36" s="16"/>
      <c r="ATO36" s="7"/>
      <c r="ATP36" s="7"/>
      <c r="ATQ36" s="13"/>
      <c r="ATR36" s="8"/>
      <c r="ATS36" s="9"/>
      <c r="ATT36" s="10"/>
      <c r="ATU36" s="9"/>
      <c r="ATV36" s="9"/>
      <c r="ATW36" s="11"/>
      <c r="ATX36" s="12"/>
      <c r="ATY36" s="13"/>
      <c r="ATZ36" s="13"/>
      <c r="AUA36" s="8"/>
      <c r="AUB36" s="14"/>
      <c r="AUC36" s="13"/>
      <c r="AUD36" s="15"/>
      <c r="AUE36" s="9"/>
      <c r="AUF36" s="8"/>
      <c r="AUG36" s="9"/>
      <c r="AUH36" s="12"/>
      <c r="AUI36" s="16"/>
      <c r="AUJ36" s="7"/>
      <c r="AUK36" s="7"/>
      <c r="AUL36" s="13"/>
      <c r="AUM36" s="8"/>
      <c r="AUN36" s="9"/>
      <c r="AUO36" s="10"/>
      <c r="AUP36" s="9"/>
      <c r="AUQ36" s="9"/>
      <c r="AUR36" s="11"/>
      <c r="AUS36" s="12"/>
      <c r="AUT36" s="13"/>
      <c r="AUU36" s="13"/>
      <c r="AUV36" s="8"/>
      <c r="AUW36" s="14"/>
      <c r="AUX36" s="13"/>
      <c r="AUY36" s="15"/>
      <c r="AUZ36" s="9"/>
      <c r="AVA36" s="8"/>
      <c r="AVB36" s="9"/>
      <c r="AVC36" s="12"/>
      <c r="AVD36" s="16"/>
      <c r="AVE36" s="7"/>
      <c r="AVF36" s="7"/>
      <c r="AVG36" s="13"/>
      <c r="AVH36" s="8"/>
      <c r="AVI36" s="9"/>
      <c r="AVJ36" s="10"/>
      <c r="AVK36" s="9"/>
      <c r="AVL36" s="9"/>
      <c r="AVM36" s="11"/>
      <c r="AVN36" s="12"/>
      <c r="AVO36" s="13"/>
      <c r="AVP36" s="13"/>
      <c r="AVQ36" s="8"/>
      <c r="AVR36" s="14"/>
      <c r="AVS36" s="13"/>
      <c r="AVT36" s="15"/>
      <c r="AVU36" s="9"/>
      <c r="AVV36" s="8"/>
      <c r="AVW36" s="9"/>
      <c r="AVX36" s="12"/>
      <c r="AVY36" s="16"/>
      <c r="AVZ36" s="7"/>
      <c r="AWA36" s="7"/>
      <c r="AWB36" s="13"/>
      <c r="AWC36" s="8"/>
      <c r="AWD36" s="9"/>
      <c r="AWE36" s="10"/>
      <c r="AWF36" s="9"/>
      <c r="AWG36" s="9"/>
      <c r="AWH36" s="11"/>
      <c r="AWI36" s="12"/>
      <c r="AWJ36" s="13"/>
      <c r="AWK36" s="13"/>
      <c r="AWL36" s="8"/>
      <c r="AWM36" s="14"/>
      <c r="AWN36" s="13"/>
      <c r="AWO36" s="15"/>
      <c r="AWP36" s="9"/>
      <c r="AWQ36" s="8"/>
      <c r="AWR36" s="9"/>
      <c r="AWS36" s="12"/>
      <c r="AWT36" s="16"/>
      <c r="AWU36" s="7"/>
      <c r="AWV36" s="7"/>
      <c r="AWW36" s="13"/>
      <c r="AWX36" s="8"/>
      <c r="AWY36" s="9"/>
      <c r="AWZ36" s="10"/>
      <c r="AXA36" s="9"/>
      <c r="AXB36" s="9"/>
      <c r="AXC36" s="11"/>
      <c r="AXD36" s="12"/>
      <c r="AXE36" s="13"/>
      <c r="AXF36" s="13"/>
      <c r="AXG36" s="8"/>
      <c r="AXH36" s="14"/>
      <c r="AXI36" s="13"/>
      <c r="AXJ36" s="15"/>
      <c r="AXK36" s="9"/>
      <c r="AXL36" s="8"/>
      <c r="AXM36" s="9"/>
      <c r="AXN36" s="12"/>
      <c r="AXO36" s="16"/>
      <c r="AXP36" s="7"/>
      <c r="AXQ36" s="7"/>
      <c r="AXR36" s="13"/>
      <c r="AXS36" s="8"/>
      <c r="AXT36" s="9"/>
      <c r="AXU36" s="10"/>
      <c r="AXV36" s="9"/>
      <c r="AXW36" s="9"/>
      <c r="AXX36" s="11"/>
      <c r="AXY36" s="12"/>
      <c r="AXZ36" s="13"/>
      <c r="AYA36" s="13"/>
      <c r="AYB36" s="8"/>
      <c r="AYC36" s="14"/>
      <c r="AYD36" s="13"/>
      <c r="AYE36" s="15"/>
      <c r="AYF36" s="9"/>
      <c r="AYG36" s="8"/>
      <c r="AYH36" s="9"/>
      <c r="AYI36" s="12"/>
      <c r="AYJ36" s="16"/>
      <c r="AYK36" s="7"/>
      <c r="AYL36" s="7"/>
      <c r="AYM36" s="13"/>
      <c r="AYN36" s="8"/>
      <c r="AYO36" s="9"/>
      <c r="AYP36" s="10"/>
      <c r="AYQ36" s="9"/>
      <c r="AYR36" s="9"/>
      <c r="AYS36" s="11"/>
      <c r="AYT36" s="12"/>
      <c r="AYU36" s="13"/>
      <c r="AYV36" s="13"/>
      <c r="AYW36" s="8"/>
      <c r="AYX36" s="14"/>
      <c r="AYY36" s="13"/>
      <c r="AYZ36" s="15"/>
      <c r="AZA36" s="9"/>
      <c r="AZB36" s="8"/>
      <c r="AZC36" s="9"/>
      <c r="AZD36" s="12"/>
      <c r="AZE36" s="16"/>
      <c r="AZF36" s="7"/>
      <c r="AZG36" s="7"/>
      <c r="AZH36" s="13"/>
      <c r="AZI36" s="8"/>
      <c r="AZJ36" s="9"/>
      <c r="AZK36" s="10"/>
      <c r="AZL36" s="9"/>
      <c r="AZM36" s="9"/>
      <c r="AZN36" s="11"/>
      <c r="AZO36" s="12"/>
      <c r="AZP36" s="13"/>
      <c r="AZQ36" s="13"/>
      <c r="AZR36" s="8"/>
      <c r="AZS36" s="14"/>
      <c r="AZT36" s="13"/>
      <c r="AZU36" s="15"/>
      <c r="AZV36" s="9"/>
      <c r="AZW36" s="8"/>
      <c r="AZX36" s="9"/>
      <c r="AZY36" s="12"/>
      <c r="AZZ36" s="16"/>
      <c r="BAA36" s="7"/>
      <c r="BAB36" s="7"/>
      <c r="BAC36" s="13"/>
      <c r="BAD36" s="8"/>
      <c r="BAE36" s="9"/>
      <c r="BAF36" s="10"/>
      <c r="BAG36" s="9"/>
      <c r="BAH36" s="9"/>
      <c r="BAI36" s="11"/>
      <c r="BAJ36" s="12"/>
      <c r="BAK36" s="13"/>
      <c r="BAL36" s="13"/>
      <c r="BAM36" s="8"/>
      <c r="BAN36" s="14"/>
      <c r="BAO36" s="13"/>
      <c r="BAP36" s="15"/>
      <c r="BAQ36" s="9"/>
      <c r="BAR36" s="8"/>
      <c r="BAS36" s="9"/>
      <c r="BAT36" s="12"/>
      <c r="BAU36" s="16"/>
      <c r="BAV36" s="7"/>
      <c r="BAW36" s="7"/>
      <c r="BAX36" s="13"/>
      <c r="BAY36" s="8"/>
      <c r="BAZ36" s="9"/>
      <c r="BBA36" s="10"/>
      <c r="BBB36" s="9"/>
      <c r="BBC36" s="9"/>
      <c r="BBD36" s="11"/>
      <c r="BBE36" s="12"/>
      <c r="BBF36" s="13"/>
      <c r="BBG36" s="13"/>
      <c r="BBH36" s="8"/>
      <c r="BBI36" s="14"/>
      <c r="BBJ36" s="13"/>
      <c r="BBK36" s="15"/>
      <c r="BBL36" s="9"/>
      <c r="BBM36" s="8"/>
      <c r="BBN36" s="9"/>
      <c r="BBO36" s="12"/>
      <c r="BBP36" s="16"/>
      <c r="BBQ36" s="7"/>
      <c r="BBR36" s="7"/>
      <c r="BBS36" s="13"/>
      <c r="BBT36" s="8"/>
      <c r="BBU36" s="9"/>
      <c r="BBV36" s="10"/>
      <c r="BBW36" s="9"/>
      <c r="BBX36" s="9"/>
      <c r="BBY36" s="11"/>
      <c r="BBZ36" s="12"/>
      <c r="BCA36" s="13"/>
      <c r="BCB36" s="13"/>
      <c r="BCC36" s="8"/>
      <c r="BCD36" s="14"/>
      <c r="BCE36" s="13"/>
      <c r="BCF36" s="15"/>
      <c r="BCG36" s="9"/>
      <c r="BCH36" s="8"/>
      <c r="BCI36" s="9"/>
      <c r="BCJ36" s="12"/>
      <c r="BCK36" s="16"/>
      <c r="BCL36" s="7"/>
      <c r="BCM36" s="7"/>
      <c r="BCN36" s="13"/>
      <c r="BCO36" s="8"/>
      <c r="BCP36" s="9"/>
      <c r="BCQ36" s="10"/>
      <c r="BCR36" s="9"/>
      <c r="BCS36" s="9"/>
      <c r="BCT36" s="11"/>
      <c r="BCU36" s="12"/>
      <c r="BCV36" s="13"/>
      <c r="BCW36" s="13"/>
      <c r="BCX36" s="8"/>
      <c r="BCY36" s="14"/>
      <c r="BCZ36" s="13"/>
      <c r="BDA36" s="15"/>
      <c r="BDB36" s="9"/>
      <c r="BDC36" s="8"/>
      <c r="BDD36" s="9"/>
      <c r="BDE36" s="12"/>
      <c r="BDF36" s="16"/>
      <c r="BDG36" s="7"/>
      <c r="BDH36" s="7"/>
      <c r="BDI36" s="13"/>
      <c r="BDJ36" s="8"/>
      <c r="BDK36" s="9"/>
      <c r="BDL36" s="10"/>
      <c r="BDM36" s="9"/>
      <c r="BDN36" s="9"/>
      <c r="BDO36" s="11"/>
      <c r="BDP36" s="12"/>
      <c r="BDQ36" s="13"/>
      <c r="BDR36" s="13"/>
      <c r="BDS36" s="8"/>
      <c r="BDT36" s="14"/>
      <c r="BDU36" s="13"/>
      <c r="BDV36" s="15"/>
      <c r="BDW36" s="9"/>
      <c r="BDX36" s="8"/>
      <c r="BDY36" s="9"/>
      <c r="BDZ36" s="12"/>
      <c r="BEA36" s="16"/>
      <c r="BEB36" s="7"/>
      <c r="BEC36" s="7"/>
      <c r="BED36" s="13"/>
      <c r="BEE36" s="8"/>
      <c r="BEF36" s="9"/>
      <c r="BEG36" s="10"/>
      <c r="BEH36" s="9"/>
      <c r="BEI36" s="9"/>
      <c r="BEJ36" s="11"/>
      <c r="BEK36" s="12"/>
      <c r="BEL36" s="13"/>
      <c r="BEM36" s="13"/>
      <c r="BEN36" s="8"/>
      <c r="BEO36" s="14"/>
      <c r="BEP36" s="13"/>
      <c r="BEQ36" s="15"/>
      <c r="BER36" s="9"/>
      <c r="BES36" s="8"/>
      <c r="BET36" s="9"/>
      <c r="BEU36" s="12"/>
      <c r="BEV36" s="16"/>
      <c r="BEW36" s="7"/>
      <c r="BEX36" s="7"/>
      <c r="BEY36" s="13"/>
      <c r="BEZ36" s="8"/>
      <c r="BFA36" s="9"/>
      <c r="BFB36" s="10"/>
      <c r="BFC36" s="9"/>
      <c r="BFD36" s="9"/>
      <c r="BFE36" s="11"/>
      <c r="BFF36" s="12"/>
      <c r="BFG36" s="13"/>
      <c r="BFH36" s="13"/>
      <c r="BFI36" s="8"/>
      <c r="BFJ36" s="14"/>
      <c r="BFK36" s="13"/>
      <c r="BFL36" s="15"/>
      <c r="BFM36" s="9"/>
      <c r="BFN36" s="8"/>
      <c r="BFO36" s="9"/>
      <c r="BFP36" s="12"/>
      <c r="BFQ36" s="16"/>
      <c r="BFR36" s="7"/>
      <c r="BFS36" s="7"/>
      <c r="BFT36" s="13"/>
      <c r="BFU36" s="8"/>
      <c r="BFV36" s="9"/>
      <c r="BFW36" s="10"/>
      <c r="BFX36" s="9"/>
      <c r="BFY36" s="9"/>
      <c r="BFZ36" s="11"/>
      <c r="BGA36" s="12"/>
      <c r="BGB36" s="13"/>
      <c r="BGC36" s="13"/>
      <c r="BGD36" s="8"/>
      <c r="BGE36" s="14"/>
      <c r="BGF36" s="13"/>
      <c r="BGG36" s="15"/>
      <c r="BGH36" s="9"/>
      <c r="BGI36" s="8"/>
      <c r="BGJ36" s="9"/>
      <c r="BGK36" s="12"/>
      <c r="BGL36" s="16"/>
      <c r="BGM36" s="7"/>
      <c r="BGN36" s="7"/>
      <c r="BGO36" s="13"/>
      <c r="BGP36" s="8"/>
      <c r="BGQ36" s="9"/>
      <c r="BGR36" s="10"/>
      <c r="BGS36" s="9"/>
      <c r="BGT36" s="9"/>
      <c r="BGU36" s="11"/>
      <c r="BGV36" s="12"/>
      <c r="BGW36" s="13"/>
      <c r="BGX36" s="13"/>
      <c r="BGY36" s="8"/>
      <c r="BGZ36" s="14"/>
      <c r="BHA36" s="13"/>
      <c r="BHB36" s="15"/>
      <c r="BHC36" s="9"/>
      <c r="BHD36" s="8"/>
      <c r="BHE36" s="9"/>
      <c r="BHF36" s="12"/>
      <c r="BHG36" s="16"/>
      <c r="BHH36" s="7"/>
      <c r="BHI36" s="7"/>
      <c r="BHJ36" s="13"/>
      <c r="BHK36" s="8"/>
      <c r="BHL36" s="9"/>
      <c r="BHM36" s="10"/>
      <c r="BHN36" s="9"/>
      <c r="BHO36" s="9"/>
      <c r="BHP36" s="11"/>
      <c r="BHQ36" s="12"/>
      <c r="BHR36" s="13"/>
      <c r="BHS36" s="13"/>
      <c r="BHT36" s="8"/>
      <c r="BHU36" s="14"/>
      <c r="BHV36" s="13"/>
      <c r="BHW36" s="15"/>
      <c r="BHX36" s="9"/>
      <c r="BHY36" s="8"/>
      <c r="BHZ36" s="9"/>
      <c r="BIA36" s="12"/>
      <c r="BIB36" s="16"/>
      <c r="BIC36" s="7"/>
      <c r="BID36" s="7"/>
      <c r="BIE36" s="13"/>
      <c r="BIF36" s="8"/>
      <c r="BIG36" s="9"/>
      <c r="BIH36" s="10"/>
      <c r="BII36" s="9"/>
      <c r="BIJ36" s="9"/>
      <c r="BIK36" s="11"/>
      <c r="BIL36" s="12"/>
      <c r="BIM36" s="13"/>
      <c r="BIN36" s="13"/>
      <c r="BIO36" s="8"/>
      <c r="BIP36" s="14"/>
      <c r="BIQ36" s="13"/>
      <c r="BIR36" s="15"/>
      <c r="BIS36" s="9"/>
      <c r="BIT36" s="8"/>
      <c r="BIU36" s="9"/>
      <c r="BIV36" s="12"/>
      <c r="BIW36" s="16"/>
      <c r="BIX36" s="7"/>
      <c r="BIY36" s="7"/>
      <c r="BIZ36" s="13"/>
      <c r="BJA36" s="8"/>
      <c r="BJB36" s="9"/>
      <c r="BJC36" s="10"/>
      <c r="BJD36" s="9"/>
      <c r="BJE36" s="9"/>
      <c r="BJF36" s="11"/>
      <c r="BJG36" s="12"/>
      <c r="BJH36" s="13"/>
      <c r="BJI36" s="13"/>
      <c r="BJJ36" s="8"/>
      <c r="BJK36" s="14"/>
      <c r="BJL36" s="13"/>
      <c r="BJM36" s="15"/>
      <c r="BJN36" s="9"/>
      <c r="BJO36" s="8"/>
      <c r="BJP36" s="9"/>
      <c r="BJQ36" s="12"/>
      <c r="BJR36" s="16"/>
      <c r="BJS36" s="7"/>
      <c r="BJT36" s="7"/>
      <c r="BJU36" s="13"/>
      <c r="BJV36" s="8"/>
      <c r="BJW36" s="9"/>
      <c r="BJX36" s="10"/>
      <c r="BJY36" s="9"/>
      <c r="BJZ36" s="9"/>
      <c r="BKA36" s="11"/>
      <c r="BKB36" s="12"/>
      <c r="BKC36" s="13"/>
      <c r="BKD36" s="13"/>
      <c r="BKE36" s="8"/>
      <c r="BKF36" s="14"/>
      <c r="BKG36" s="13"/>
      <c r="BKH36" s="15"/>
      <c r="BKI36" s="9"/>
      <c r="BKJ36" s="8"/>
      <c r="BKK36" s="9"/>
      <c r="BKL36" s="12"/>
      <c r="BKM36" s="16"/>
      <c r="BKN36" s="7"/>
      <c r="BKO36" s="7"/>
      <c r="BKP36" s="13"/>
      <c r="BKQ36" s="8"/>
      <c r="BKR36" s="9"/>
      <c r="BKS36" s="10"/>
      <c r="BKT36" s="9"/>
      <c r="BKU36" s="9"/>
      <c r="BKV36" s="11"/>
      <c r="BKW36" s="12"/>
      <c r="BKX36" s="13"/>
      <c r="BKY36" s="13"/>
      <c r="BKZ36" s="8"/>
      <c r="BLA36" s="14"/>
      <c r="BLB36" s="13"/>
      <c r="BLC36" s="15"/>
      <c r="BLD36" s="9"/>
      <c r="BLE36" s="8"/>
      <c r="BLF36" s="9"/>
      <c r="BLG36" s="12"/>
      <c r="BLH36" s="16"/>
      <c r="BLI36" s="7"/>
      <c r="BLJ36" s="7"/>
      <c r="BLK36" s="13"/>
      <c r="BLL36" s="8"/>
      <c r="BLM36" s="9"/>
      <c r="BLN36" s="10"/>
      <c r="BLO36" s="9"/>
      <c r="BLP36" s="9"/>
      <c r="BLQ36" s="11"/>
      <c r="BLR36" s="12"/>
      <c r="BLS36" s="13"/>
      <c r="BLT36" s="13"/>
      <c r="BLU36" s="8"/>
      <c r="BLV36" s="14"/>
      <c r="BLW36" s="13"/>
      <c r="BLX36" s="15"/>
      <c r="BLY36" s="9"/>
      <c r="BLZ36" s="8"/>
      <c r="BMA36" s="9"/>
      <c r="BMB36" s="12"/>
      <c r="BMC36" s="16"/>
      <c r="BMD36" s="7"/>
      <c r="BME36" s="7"/>
      <c r="BMF36" s="13"/>
      <c r="BMG36" s="8"/>
      <c r="BMH36" s="9"/>
      <c r="BMI36" s="10"/>
      <c r="BMJ36" s="9"/>
      <c r="BMK36" s="9"/>
      <c r="BML36" s="11"/>
      <c r="BMM36" s="12"/>
      <c r="BMN36" s="13"/>
      <c r="BMO36" s="13"/>
      <c r="BMP36" s="8"/>
      <c r="BMQ36" s="14"/>
      <c r="BMR36" s="13"/>
      <c r="BMS36" s="15"/>
      <c r="BMT36" s="9"/>
      <c r="BMU36" s="8"/>
      <c r="BMV36" s="9"/>
      <c r="BMW36" s="12"/>
      <c r="BMX36" s="16"/>
      <c r="BMY36" s="7"/>
      <c r="BMZ36" s="7"/>
      <c r="BNA36" s="13"/>
      <c r="BNB36" s="8"/>
      <c r="BNC36" s="9"/>
      <c r="BND36" s="10"/>
      <c r="BNE36" s="9"/>
      <c r="BNF36" s="9"/>
      <c r="BNG36" s="11"/>
      <c r="BNH36" s="12"/>
      <c r="BNI36" s="13"/>
      <c r="BNJ36" s="13"/>
      <c r="BNK36" s="8"/>
      <c r="BNL36" s="14"/>
      <c r="BNM36" s="13"/>
      <c r="BNN36" s="15"/>
      <c r="BNO36" s="9"/>
      <c r="BNP36" s="8"/>
      <c r="BNQ36" s="9"/>
      <c r="BNR36" s="12"/>
      <c r="BNS36" s="16"/>
      <c r="BNT36" s="7"/>
      <c r="BNU36" s="7"/>
      <c r="BNV36" s="13"/>
      <c r="BNW36" s="8"/>
      <c r="BNX36" s="9"/>
      <c r="BNY36" s="10"/>
      <c r="BNZ36" s="9"/>
      <c r="BOA36" s="9"/>
      <c r="BOB36" s="11"/>
      <c r="BOC36" s="12"/>
      <c r="BOD36" s="13"/>
      <c r="BOE36" s="13"/>
      <c r="BOF36" s="8"/>
      <c r="BOG36" s="14"/>
      <c r="BOH36" s="13"/>
      <c r="BOI36" s="15"/>
      <c r="BOJ36" s="9"/>
      <c r="BOK36" s="8"/>
      <c r="BOL36" s="9"/>
      <c r="BOM36" s="12"/>
      <c r="BON36" s="16"/>
      <c r="BOO36" s="7"/>
      <c r="BOP36" s="7"/>
      <c r="BOQ36" s="13"/>
      <c r="BOR36" s="8"/>
      <c r="BOS36" s="9"/>
      <c r="BOT36" s="10"/>
      <c r="BOU36" s="9"/>
      <c r="BOV36" s="9"/>
      <c r="BOW36" s="11"/>
      <c r="BOX36" s="12"/>
      <c r="BOY36" s="13"/>
      <c r="BOZ36" s="13"/>
      <c r="BPA36" s="8"/>
      <c r="BPB36" s="14"/>
      <c r="BPC36" s="13"/>
      <c r="BPD36" s="15"/>
      <c r="BPE36" s="9"/>
      <c r="BPF36" s="8"/>
      <c r="BPG36" s="9"/>
      <c r="BPH36" s="12"/>
      <c r="BPI36" s="16"/>
      <c r="BPJ36" s="7"/>
      <c r="BPK36" s="7"/>
      <c r="BPL36" s="13"/>
      <c r="BPM36" s="8"/>
      <c r="BPN36" s="9"/>
      <c r="BPO36" s="10"/>
      <c r="BPP36" s="9"/>
      <c r="BPQ36" s="9"/>
      <c r="BPR36" s="11"/>
      <c r="BPS36" s="12"/>
      <c r="BPT36" s="13"/>
      <c r="BPU36" s="13"/>
      <c r="BPV36" s="8"/>
      <c r="BPW36" s="14"/>
      <c r="BPX36" s="13"/>
      <c r="BPY36" s="15"/>
      <c r="BPZ36" s="9"/>
      <c r="BQA36" s="8"/>
      <c r="BQB36" s="9"/>
      <c r="BQC36" s="12"/>
      <c r="BQD36" s="16"/>
      <c r="BQE36" s="7"/>
      <c r="BQF36" s="7"/>
      <c r="BQG36" s="13"/>
      <c r="BQH36" s="8"/>
      <c r="BQI36" s="9"/>
      <c r="BQJ36" s="10"/>
      <c r="BQK36" s="9"/>
      <c r="BQL36" s="9"/>
      <c r="BQM36" s="11"/>
      <c r="BQN36" s="12"/>
      <c r="BQO36" s="13"/>
      <c r="BQP36" s="13"/>
      <c r="BQQ36" s="8"/>
      <c r="BQR36" s="14"/>
      <c r="BQS36" s="13"/>
      <c r="BQT36" s="15"/>
      <c r="BQU36" s="9"/>
      <c r="BQV36" s="8"/>
      <c r="BQW36" s="9"/>
      <c r="BQX36" s="12"/>
      <c r="BQY36" s="16"/>
      <c r="BQZ36" s="7"/>
      <c r="BRA36" s="7"/>
      <c r="BRB36" s="13"/>
      <c r="BRC36" s="8"/>
      <c r="BRD36" s="9"/>
      <c r="BRE36" s="10"/>
      <c r="BRF36" s="9"/>
      <c r="BRG36" s="9"/>
      <c r="BRH36" s="11"/>
      <c r="BRI36" s="12"/>
      <c r="BRJ36" s="13"/>
      <c r="BRK36" s="13"/>
      <c r="BRL36" s="8"/>
      <c r="BRM36" s="14"/>
      <c r="BRN36" s="13"/>
      <c r="BRO36" s="15"/>
      <c r="BRP36" s="9"/>
      <c r="BRQ36" s="8"/>
      <c r="BRR36" s="9"/>
      <c r="BRS36" s="12"/>
      <c r="BRT36" s="16"/>
      <c r="BRU36" s="7"/>
      <c r="BRV36" s="7"/>
      <c r="BRW36" s="13"/>
      <c r="BRX36" s="8"/>
      <c r="BRY36" s="9"/>
      <c r="BRZ36" s="10"/>
      <c r="BSA36" s="9"/>
      <c r="BSB36" s="9"/>
      <c r="BSC36" s="11"/>
      <c r="BSD36" s="12"/>
      <c r="BSE36" s="13"/>
      <c r="BSF36" s="13"/>
      <c r="BSG36" s="8"/>
      <c r="BSH36" s="14"/>
      <c r="BSI36" s="13"/>
      <c r="BSJ36" s="15"/>
      <c r="BSK36" s="9"/>
      <c r="BSL36" s="8"/>
      <c r="BSM36" s="9"/>
      <c r="BSN36" s="12"/>
      <c r="BSO36" s="16"/>
      <c r="BSP36" s="7"/>
      <c r="BSQ36" s="7"/>
      <c r="BSR36" s="13"/>
      <c r="BSS36" s="8"/>
      <c r="BST36" s="9"/>
      <c r="BSU36" s="10"/>
      <c r="BSV36" s="9"/>
      <c r="BSW36" s="9"/>
      <c r="BSX36" s="11"/>
      <c r="BSY36" s="12"/>
      <c r="BSZ36" s="13"/>
      <c r="BTA36" s="13"/>
      <c r="BTB36" s="8"/>
      <c r="BTC36" s="14"/>
      <c r="BTD36" s="13"/>
      <c r="BTE36" s="15"/>
      <c r="BTF36" s="9"/>
      <c r="BTG36" s="8"/>
      <c r="BTH36" s="9"/>
      <c r="BTI36" s="12"/>
      <c r="BTJ36" s="16"/>
      <c r="BTK36" s="7"/>
      <c r="BTL36" s="7"/>
      <c r="BTM36" s="13"/>
      <c r="BTN36" s="8"/>
      <c r="BTO36" s="9"/>
      <c r="BTP36" s="10"/>
      <c r="BTQ36" s="9"/>
      <c r="BTR36" s="9"/>
      <c r="BTS36" s="11"/>
      <c r="BTT36" s="12"/>
      <c r="BTU36" s="13"/>
      <c r="BTV36" s="13"/>
      <c r="BTW36" s="8"/>
      <c r="BTX36" s="14"/>
      <c r="BTY36" s="13"/>
      <c r="BTZ36" s="15"/>
      <c r="BUA36" s="9"/>
      <c r="BUB36" s="8"/>
      <c r="BUC36" s="9"/>
      <c r="BUD36" s="12"/>
      <c r="BUE36" s="16"/>
      <c r="BUF36" s="7"/>
      <c r="BUG36" s="7"/>
      <c r="BUH36" s="13"/>
      <c r="BUI36" s="8"/>
      <c r="BUJ36" s="9"/>
      <c r="BUK36" s="10"/>
      <c r="BUL36" s="9"/>
      <c r="BUM36" s="9"/>
      <c r="BUN36" s="11"/>
      <c r="BUO36" s="12"/>
      <c r="BUP36" s="13"/>
      <c r="BUQ36" s="13"/>
      <c r="BUR36" s="8"/>
      <c r="BUS36" s="14"/>
      <c r="BUT36" s="13"/>
      <c r="BUU36" s="15"/>
      <c r="BUV36" s="9"/>
      <c r="BUW36" s="8"/>
      <c r="BUX36" s="9"/>
      <c r="BUY36" s="12"/>
      <c r="BUZ36" s="16"/>
      <c r="BVA36" s="7"/>
      <c r="BVB36" s="7"/>
      <c r="BVC36" s="13"/>
      <c r="BVD36" s="8"/>
      <c r="BVE36" s="9"/>
      <c r="BVF36" s="10"/>
      <c r="BVG36" s="9"/>
      <c r="BVH36" s="9"/>
      <c r="BVI36" s="11"/>
      <c r="BVJ36" s="12"/>
      <c r="BVK36" s="13"/>
      <c r="BVL36" s="13"/>
      <c r="BVM36" s="8"/>
      <c r="BVN36" s="14"/>
      <c r="BVO36" s="13"/>
      <c r="BVP36" s="15"/>
      <c r="BVQ36" s="9"/>
      <c r="BVR36" s="8"/>
      <c r="BVS36" s="9"/>
      <c r="BVT36" s="12"/>
      <c r="BVU36" s="16"/>
      <c r="BVV36" s="7"/>
      <c r="BVW36" s="7"/>
      <c r="BVX36" s="13"/>
      <c r="BVY36" s="8"/>
      <c r="BVZ36" s="9"/>
      <c r="BWA36" s="10"/>
      <c r="BWB36" s="9"/>
      <c r="BWC36" s="9"/>
      <c r="BWD36" s="11"/>
      <c r="BWE36" s="12"/>
      <c r="BWF36" s="13"/>
      <c r="BWG36" s="13"/>
      <c r="BWH36" s="8"/>
      <c r="BWI36" s="14"/>
      <c r="BWJ36" s="13"/>
      <c r="BWK36" s="15"/>
      <c r="BWL36" s="9"/>
      <c r="BWM36" s="8"/>
      <c r="BWN36" s="9"/>
      <c r="BWO36" s="12"/>
      <c r="BWP36" s="16"/>
      <c r="BWQ36" s="7"/>
      <c r="BWR36" s="7"/>
      <c r="BWS36" s="13"/>
      <c r="BWT36" s="8"/>
      <c r="BWU36" s="9"/>
      <c r="BWV36" s="10"/>
      <c r="BWW36" s="9"/>
      <c r="BWX36" s="9"/>
      <c r="BWY36" s="11"/>
      <c r="BWZ36" s="12"/>
      <c r="BXA36" s="13"/>
      <c r="BXB36" s="13"/>
      <c r="BXC36" s="8"/>
      <c r="BXD36" s="14"/>
      <c r="BXE36" s="13"/>
      <c r="BXF36" s="15"/>
      <c r="BXG36" s="9"/>
      <c r="BXH36" s="8"/>
      <c r="BXI36" s="9"/>
      <c r="BXJ36" s="12"/>
      <c r="BXK36" s="16"/>
      <c r="BXL36" s="7"/>
      <c r="BXM36" s="7"/>
      <c r="BXN36" s="13"/>
      <c r="BXO36" s="8"/>
      <c r="BXP36" s="9"/>
      <c r="BXQ36" s="10"/>
      <c r="BXR36" s="9"/>
      <c r="BXS36" s="9"/>
      <c r="BXT36" s="11"/>
      <c r="BXU36" s="12"/>
      <c r="BXV36" s="13"/>
      <c r="BXW36" s="13"/>
      <c r="BXX36" s="8"/>
      <c r="BXY36" s="14"/>
      <c r="BXZ36" s="13"/>
      <c r="BYA36" s="15"/>
      <c r="BYB36" s="9"/>
      <c r="BYC36" s="8"/>
      <c r="BYD36" s="9"/>
      <c r="BYE36" s="12"/>
      <c r="BYF36" s="16"/>
      <c r="BYG36" s="7"/>
      <c r="BYH36" s="7"/>
      <c r="BYI36" s="13"/>
      <c r="BYJ36" s="8"/>
      <c r="BYK36" s="9"/>
      <c r="BYL36" s="10"/>
      <c r="BYM36" s="9"/>
      <c r="BYN36" s="9"/>
      <c r="BYO36" s="11"/>
      <c r="BYP36" s="12"/>
      <c r="BYQ36" s="13"/>
      <c r="BYR36" s="13"/>
      <c r="BYS36" s="8"/>
      <c r="BYT36" s="14"/>
      <c r="BYU36" s="13"/>
      <c r="BYV36" s="15"/>
      <c r="BYW36" s="9"/>
      <c r="BYX36" s="8"/>
      <c r="BYY36" s="9"/>
      <c r="BYZ36" s="12"/>
      <c r="BZA36" s="16"/>
      <c r="BZB36" s="7"/>
      <c r="BZC36" s="7"/>
      <c r="BZD36" s="13"/>
      <c r="BZE36" s="8"/>
      <c r="BZF36" s="9"/>
      <c r="BZG36" s="10"/>
      <c r="BZH36" s="9"/>
      <c r="BZI36" s="9"/>
      <c r="BZJ36" s="11"/>
      <c r="BZK36" s="12"/>
      <c r="BZL36" s="13"/>
      <c r="BZM36" s="13"/>
      <c r="BZN36" s="8"/>
      <c r="BZO36" s="14"/>
      <c r="BZP36" s="13"/>
      <c r="BZQ36" s="15"/>
      <c r="BZR36" s="9"/>
      <c r="BZS36" s="8"/>
      <c r="BZT36" s="9"/>
      <c r="BZU36" s="12"/>
      <c r="BZV36" s="16"/>
      <c r="BZW36" s="7"/>
      <c r="BZX36" s="7"/>
      <c r="BZY36" s="13"/>
      <c r="BZZ36" s="8"/>
      <c r="CAA36" s="9"/>
      <c r="CAB36" s="10"/>
      <c r="CAC36" s="9"/>
      <c r="CAD36" s="9"/>
      <c r="CAE36" s="11"/>
      <c r="CAF36" s="12"/>
      <c r="CAG36" s="13"/>
      <c r="CAH36" s="13"/>
      <c r="CAI36" s="8"/>
      <c r="CAJ36" s="14"/>
      <c r="CAK36" s="13"/>
      <c r="CAL36" s="15"/>
      <c r="CAM36" s="9"/>
      <c r="CAN36" s="8"/>
      <c r="CAO36" s="9"/>
      <c r="CAP36" s="12"/>
      <c r="CAQ36" s="16"/>
      <c r="CAR36" s="7"/>
      <c r="CAS36" s="7"/>
      <c r="CAT36" s="13"/>
      <c r="CAU36" s="8"/>
      <c r="CAV36" s="9"/>
      <c r="CAW36" s="10"/>
      <c r="CAX36" s="9"/>
      <c r="CAY36" s="9"/>
      <c r="CAZ36" s="11"/>
      <c r="CBA36" s="12"/>
      <c r="CBB36" s="13"/>
      <c r="CBC36" s="13"/>
      <c r="CBD36" s="8"/>
      <c r="CBE36" s="14"/>
      <c r="CBF36" s="13"/>
      <c r="CBG36" s="15"/>
      <c r="CBH36" s="9"/>
      <c r="CBI36" s="8"/>
      <c r="CBJ36" s="9"/>
      <c r="CBK36" s="12"/>
      <c r="CBL36" s="16"/>
      <c r="CBM36" s="7"/>
      <c r="CBN36" s="7"/>
      <c r="CBO36" s="13"/>
      <c r="CBP36" s="8"/>
      <c r="CBQ36" s="9"/>
      <c r="CBR36" s="10"/>
      <c r="CBS36" s="9"/>
      <c r="CBT36" s="9"/>
      <c r="CBU36" s="11"/>
      <c r="CBV36" s="12"/>
      <c r="CBW36" s="13"/>
      <c r="CBX36" s="13"/>
      <c r="CBY36" s="8"/>
      <c r="CBZ36" s="14"/>
      <c r="CCA36" s="13"/>
      <c r="CCB36" s="15"/>
      <c r="CCC36" s="9"/>
      <c r="CCD36" s="8"/>
      <c r="CCE36" s="9"/>
      <c r="CCF36" s="12"/>
      <c r="CCG36" s="16"/>
      <c r="CCH36" s="7"/>
      <c r="CCI36" s="7"/>
      <c r="CCJ36" s="13"/>
      <c r="CCK36" s="8"/>
      <c r="CCL36" s="9"/>
      <c r="CCM36" s="10"/>
      <c r="CCN36" s="9"/>
      <c r="CCO36" s="9"/>
      <c r="CCP36" s="11"/>
      <c r="CCQ36" s="12"/>
      <c r="CCR36" s="13"/>
      <c r="CCS36" s="13"/>
      <c r="CCT36" s="8"/>
      <c r="CCU36" s="14"/>
      <c r="CCV36" s="13"/>
      <c r="CCW36" s="15"/>
      <c r="CCX36" s="9"/>
      <c r="CCY36" s="8"/>
      <c r="CCZ36" s="9"/>
      <c r="CDA36" s="12"/>
      <c r="CDB36" s="16"/>
      <c r="CDC36" s="7"/>
      <c r="CDD36" s="7"/>
      <c r="CDE36" s="13"/>
      <c r="CDF36" s="8"/>
      <c r="CDG36" s="9"/>
      <c r="CDH36" s="10"/>
      <c r="CDI36" s="9"/>
      <c r="CDJ36" s="9"/>
      <c r="CDK36" s="11"/>
      <c r="CDL36" s="12"/>
      <c r="CDM36" s="13"/>
      <c r="CDN36" s="13"/>
      <c r="CDO36" s="8"/>
      <c r="CDP36" s="14"/>
      <c r="CDQ36" s="13"/>
      <c r="CDR36" s="15"/>
      <c r="CDS36" s="9"/>
      <c r="CDT36" s="8"/>
      <c r="CDU36" s="9"/>
      <c r="CDV36" s="12"/>
      <c r="CDW36" s="16"/>
      <c r="CDX36" s="7"/>
      <c r="CDY36" s="7"/>
      <c r="CDZ36" s="13"/>
      <c r="CEA36" s="8"/>
      <c r="CEB36" s="9"/>
      <c r="CEC36" s="10"/>
      <c r="CED36" s="9"/>
      <c r="CEE36" s="9"/>
      <c r="CEF36" s="11"/>
      <c r="CEG36" s="12"/>
      <c r="CEH36" s="13"/>
      <c r="CEI36" s="13"/>
      <c r="CEJ36" s="8"/>
      <c r="CEK36" s="14"/>
      <c r="CEL36" s="13"/>
      <c r="CEM36" s="15"/>
      <c r="CEN36" s="9"/>
      <c r="CEO36" s="8"/>
      <c r="CEP36" s="9"/>
      <c r="CEQ36" s="12"/>
      <c r="CER36" s="16"/>
      <c r="CES36" s="7"/>
      <c r="CET36" s="7"/>
      <c r="CEU36" s="13"/>
      <c r="CEV36" s="8"/>
      <c r="CEW36" s="9"/>
      <c r="CEX36" s="10"/>
      <c r="CEY36" s="9"/>
      <c r="CEZ36" s="9"/>
      <c r="CFA36" s="11"/>
      <c r="CFB36" s="12"/>
      <c r="CFC36" s="13"/>
      <c r="CFD36" s="13"/>
      <c r="CFE36" s="8"/>
      <c r="CFF36" s="14"/>
      <c r="CFG36" s="13"/>
      <c r="CFH36" s="15"/>
      <c r="CFI36" s="9"/>
      <c r="CFJ36" s="8"/>
      <c r="CFK36" s="9"/>
      <c r="CFL36" s="12"/>
      <c r="CFM36" s="16"/>
      <c r="CFN36" s="7"/>
      <c r="CFO36" s="7"/>
      <c r="CFP36" s="13"/>
      <c r="CFQ36" s="8"/>
      <c r="CFR36" s="9"/>
      <c r="CFS36" s="10"/>
      <c r="CFT36" s="9"/>
      <c r="CFU36" s="9"/>
      <c r="CFV36" s="11"/>
      <c r="CFW36" s="12"/>
      <c r="CFX36" s="13"/>
      <c r="CFY36" s="13"/>
      <c r="CFZ36" s="8"/>
      <c r="CGA36" s="14"/>
      <c r="CGB36" s="13"/>
      <c r="CGC36" s="15"/>
      <c r="CGD36" s="9"/>
      <c r="CGE36" s="8"/>
      <c r="CGF36" s="9"/>
      <c r="CGG36" s="12"/>
      <c r="CGH36" s="16"/>
      <c r="CGI36" s="7"/>
      <c r="CGJ36" s="7"/>
      <c r="CGK36" s="13"/>
      <c r="CGL36" s="8"/>
      <c r="CGM36" s="9"/>
      <c r="CGN36" s="10"/>
      <c r="CGO36" s="9"/>
      <c r="CGP36" s="9"/>
      <c r="CGQ36" s="11"/>
      <c r="CGR36" s="12"/>
      <c r="CGS36" s="13"/>
      <c r="CGT36" s="13"/>
      <c r="CGU36" s="8"/>
      <c r="CGV36" s="14"/>
      <c r="CGW36" s="13"/>
      <c r="CGX36" s="15"/>
      <c r="CGY36" s="9"/>
      <c r="CGZ36" s="8"/>
      <c r="CHA36" s="9"/>
      <c r="CHB36" s="12"/>
      <c r="CHC36" s="16"/>
      <c r="CHD36" s="7"/>
      <c r="CHE36" s="7"/>
      <c r="CHF36" s="13"/>
      <c r="CHG36" s="8"/>
      <c r="CHH36" s="9"/>
      <c r="CHI36" s="10"/>
      <c r="CHJ36" s="9"/>
      <c r="CHK36" s="9"/>
      <c r="CHL36" s="11"/>
      <c r="CHM36" s="12"/>
      <c r="CHN36" s="13"/>
      <c r="CHO36" s="13"/>
      <c r="CHP36" s="8"/>
      <c r="CHQ36" s="14"/>
      <c r="CHR36" s="13"/>
      <c r="CHS36" s="15"/>
      <c r="CHT36" s="9"/>
      <c r="CHU36" s="8"/>
      <c r="CHV36" s="9"/>
      <c r="CHW36" s="12"/>
      <c r="CHX36" s="16"/>
      <c r="CHY36" s="7"/>
      <c r="CHZ36" s="7"/>
      <c r="CIA36" s="13"/>
      <c r="CIB36" s="8"/>
      <c r="CIC36" s="9"/>
      <c r="CID36" s="10"/>
      <c r="CIE36" s="9"/>
      <c r="CIF36" s="9"/>
      <c r="CIG36" s="11"/>
      <c r="CIH36" s="12"/>
      <c r="CII36" s="13"/>
      <c r="CIJ36" s="13"/>
      <c r="CIK36" s="8"/>
      <c r="CIL36" s="14"/>
      <c r="CIM36" s="13"/>
      <c r="CIN36" s="15"/>
      <c r="CIO36" s="9"/>
      <c r="CIP36" s="8"/>
      <c r="CIQ36" s="9"/>
      <c r="CIR36" s="12"/>
      <c r="CIS36" s="16"/>
      <c r="CIT36" s="7"/>
      <c r="CIU36" s="7"/>
      <c r="CIV36" s="13"/>
      <c r="CIW36" s="8"/>
      <c r="CIX36" s="9"/>
      <c r="CIY36" s="10"/>
      <c r="CIZ36" s="9"/>
      <c r="CJA36" s="9"/>
      <c r="CJB36" s="11"/>
      <c r="CJC36" s="12"/>
      <c r="CJD36" s="13"/>
      <c r="CJE36" s="13"/>
      <c r="CJF36" s="8"/>
      <c r="CJG36" s="14"/>
      <c r="CJH36" s="13"/>
      <c r="CJI36" s="15"/>
      <c r="CJJ36" s="9"/>
      <c r="CJK36" s="8"/>
      <c r="CJL36" s="9"/>
      <c r="CJM36" s="12"/>
      <c r="CJN36" s="16"/>
      <c r="CJO36" s="7"/>
      <c r="CJP36" s="7"/>
      <c r="CJQ36" s="13"/>
      <c r="CJR36" s="8"/>
      <c r="CJS36" s="9"/>
      <c r="CJT36" s="10"/>
      <c r="CJU36" s="9"/>
      <c r="CJV36" s="9"/>
      <c r="CJW36" s="11"/>
      <c r="CJX36" s="12"/>
      <c r="CJY36" s="13"/>
      <c r="CJZ36" s="13"/>
      <c r="CKA36" s="8"/>
      <c r="CKB36" s="14"/>
      <c r="CKC36" s="13"/>
      <c r="CKD36" s="15"/>
      <c r="CKE36" s="9"/>
      <c r="CKF36" s="8"/>
      <c r="CKG36" s="9"/>
      <c r="CKH36" s="12"/>
      <c r="CKI36" s="16"/>
      <c r="CKJ36" s="7"/>
      <c r="CKK36" s="7"/>
      <c r="CKL36" s="13"/>
      <c r="CKM36" s="8"/>
      <c r="CKN36" s="9"/>
      <c r="CKO36" s="10"/>
      <c r="CKP36" s="9"/>
      <c r="CKQ36" s="9"/>
      <c r="CKR36" s="11"/>
      <c r="CKS36" s="12"/>
      <c r="CKT36" s="13"/>
      <c r="CKU36" s="13"/>
      <c r="CKV36" s="8"/>
      <c r="CKW36" s="14"/>
      <c r="CKX36" s="13"/>
      <c r="CKY36" s="15"/>
      <c r="CKZ36" s="9"/>
      <c r="CLA36" s="8"/>
      <c r="CLB36" s="9"/>
      <c r="CLC36" s="12"/>
      <c r="CLD36" s="16"/>
      <c r="CLE36" s="7"/>
      <c r="CLF36" s="7"/>
      <c r="CLG36" s="13"/>
      <c r="CLH36" s="8"/>
      <c r="CLI36" s="9"/>
      <c r="CLJ36" s="10"/>
      <c r="CLK36" s="9"/>
      <c r="CLL36" s="9"/>
      <c r="CLM36" s="11"/>
      <c r="CLN36" s="12"/>
      <c r="CLO36" s="13"/>
      <c r="CLP36" s="13"/>
      <c r="CLQ36" s="8"/>
      <c r="CLR36" s="14"/>
      <c r="CLS36" s="13"/>
      <c r="CLT36" s="15"/>
      <c r="CLU36" s="9"/>
      <c r="CLV36" s="8"/>
      <c r="CLW36" s="9"/>
      <c r="CLX36" s="12"/>
      <c r="CLY36" s="16"/>
      <c r="CLZ36" s="7"/>
      <c r="CMA36" s="7"/>
      <c r="CMB36" s="13"/>
      <c r="CMC36" s="8"/>
      <c r="CMD36" s="9"/>
      <c r="CME36" s="10"/>
      <c r="CMF36" s="9"/>
      <c r="CMG36" s="9"/>
      <c r="CMH36" s="11"/>
      <c r="CMI36" s="12"/>
      <c r="CMJ36" s="13"/>
      <c r="CMK36" s="13"/>
      <c r="CML36" s="8"/>
      <c r="CMM36" s="14"/>
      <c r="CMN36" s="13"/>
      <c r="CMO36" s="15"/>
      <c r="CMP36" s="9"/>
      <c r="CMQ36" s="8"/>
      <c r="CMR36" s="9"/>
      <c r="CMS36" s="12"/>
      <c r="CMT36" s="16"/>
      <c r="CMU36" s="7"/>
      <c r="CMV36" s="7"/>
      <c r="CMW36" s="13"/>
      <c r="CMX36" s="8"/>
      <c r="CMY36" s="9"/>
      <c r="CMZ36" s="10"/>
      <c r="CNA36" s="9"/>
      <c r="CNB36" s="9"/>
      <c r="CNC36" s="11"/>
      <c r="CND36" s="12"/>
      <c r="CNE36" s="13"/>
      <c r="CNF36" s="13"/>
      <c r="CNG36" s="8"/>
      <c r="CNH36" s="14"/>
      <c r="CNI36" s="13"/>
      <c r="CNJ36" s="15"/>
      <c r="CNK36" s="9"/>
      <c r="CNL36" s="8"/>
      <c r="CNM36" s="9"/>
      <c r="CNN36" s="12"/>
      <c r="CNO36" s="16"/>
      <c r="CNP36" s="7"/>
      <c r="CNQ36" s="7"/>
      <c r="CNR36" s="13"/>
      <c r="CNS36" s="8"/>
      <c r="CNT36" s="9"/>
      <c r="CNU36" s="10"/>
      <c r="CNV36" s="9"/>
      <c r="CNW36" s="9"/>
      <c r="CNX36" s="11"/>
      <c r="CNY36" s="12"/>
      <c r="CNZ36" s="13"/>
      <c r="COA36" s="13"/>
      <c r="COB36" s="8"/>
      <c r="COC36" s="14"/>
      <c r="COD36" s="13"/>
      <c r="COE36" s="15"/>
      <c r="COF36" s="9"/>
      <c r="COG36" s="8"/>
      <c r="COH36" s="9"/>
      <c r="COI36" s="12"/>
      <c r="COJ36" s="16"/>
      <c r="COK36" s="7"/>
      <c r="COL36" s="7"/>
      <c r="COM36" s="13"/>
      <c r="CON36" s="8"/>
      <c r="COO36" s="9"/>
      <c r="COP36" s="10"/>
      <c r="COQ36" s="9"/>
      <c r="COR36" s="9"/>
      <c r="COS36" s="11"/>
      <c r="COT36" s="12"/>
      <c r="COU36" s="13"/>
      <c r="COV36" s="13"/>
      <c r="COW36" s="8"/>
      <c r="COX36" s="14"/>
      <c r="COY36" s="13"/>
      <c r="COZ36" s="15"/>
      <c r="CPA36" s="9"/>
      <c r="CPB36" s="8"/>
      <c r="CPC36" s="9"/>
      <c r="CPD36" s="12"/>
      <c r="CPE36" s="16"/>
      <c r="CPF36" s="7"/>
      <c r="CPG36" s="7"/>
      <c r="CPH36" s="13"/>
      <c r="CPI36" s="8"/>
      <c r="CPJ36" s="9"/>
      <c r="CPK36" s="10"/>
      <c r="CPL36" s="9"/>
      <c r="CPM36" s="9"/>
      <c r="CPN36" s="11"/>
      <c r="CPO36" s="12"/>
      <c r="CPP36" s="13"/>
      <c r="CPQ36" s="13"/>
      <c r="CPR36" s="8"/>
      <c r="CPS36" s="14"/>
      <c r="CPT36" s="13"/>
      <c r="CPU36" s="15"/>
      <c r="CPV36" s="9"/>
      <c r="CPW36" s="8"/>
      <c r="CPX36" s="9"/>
      <c r="CPY36" s="12"/>
      <c r="CPZ36" s="16"/>
      <c r="CQA36" s="7"/>
      <c r="CQB36" s="7"/>
      <c r="CQC36" s="13"/>
      <c r="CQD36" s="8"/>
      <c r="CQE36" s="9"/>
      <c r="CQF36" s="10"/>
      <c r="CQG36" s="9"/>
      <c r="CQH36" s="9"/>
      <c r="CQI36" s="11"/>
      <c r="CQJ36" s="12"/>
      <c r="CQK36" s="13"/>
      <c r="CQL36" s="13"/>
      <c r="CQM36" s="8"/>
      <c r="CQN36" s="14"/>
      <c r="CQO36" s="13"/>
      <c r="CQP36" s="15"/>
      <c r="CQQ36" s="9"/>
      <c r="CQR36" s="8"/>
      <c r="CQS36" s="9"/>
      <c r="CQT36" s="12"/>
      <c r="CQU36" s="16"/>
      <c r="CQV36" s="7"/>
      <c r="CQW36" s="7"/>
      <c r="CQX36" s="13"/>
      <c r="CQY36" s="8"/>
      <c r="CQZ36" s="9"/>
      <c r="CRA36" s="10"/>
      <c r="CRB36" s="9"/>
      <c r="CRC36" s="9"/>
      <c r="CRD36" s="11"/>
      <c r="CRE36" s="12"/>
      <c r="CRF36" s="13"/>
      <c r="CRG36" s="13"/>
      <c r="CRH36" s="8"/>
      <c r="CRI36" s="14"/>
      <c r="CRJ36" s="13"/>
      <c r="CRK36" s="15"/>
      <c r="CRL36" s="9"/>
      <c r="CRM36" s="8"/>
      <c r="CRN36" s="9"/>
      <c r="CRO36" s="12"/>
      <c r="CRP36" s="16"/>
      <c r="CRQ36" s="7"/>
      <c r="CRR36" s="7"/>
      <c r="CRS36" s="13"/>
      <c r="CRT36" s="8"/>
      <c r="CRU36" s="9"/>
      <c r="CRV36" s="10"/>
      <c r="CRW36" s="9"/>
      <c r="CRX36" s="9"/>
      <c r="CRY36" s="11"/>
      <c r="CRZ36" s="12"/>
      <c r="CSA36" s="13"/>
      <c r="CSB36" s="13"/>
      <c r="CSC36" s="8"/>
      <c r="CSD36" s="14"/>
      <c r="CSE36" s="13"/>
      <c r="CSF36" s="15"/>
      <c r="CSG36" s="9"/>
      <c r="CSH36" s="8"/>
      <c r="CSI36" s="9"/>
      <c r="CSJ36" s="12"/>
      <c r="CSK36" s="16"/>
      <c r="CSL36" s="7"/>
      <c r="CSM36" s="7"/>
      <c r="CSN36" s="13"/>
      <c r="CSO36" s="8"/>
      <c r="CSP36" s="9"/>
      <c r="CSQ36" s="10"/>
      <c r="CSR36" s="9"/>
      <c r="CSS36" s="9"/>
      <c r="CST36" s="11"/>
      <c r="CSU36" s="12"/>
      <c r="CSV36" s="13"/>
      <c r="CSW36" s="13"/>
      <c r="CSX36" s="8"/>
      <c r="CSY36" s="14"/>
      <c r="CSZ36" s="13"/>
      <c r="CTA36" s="15"/>
      <c r="CTB36" s="9"/>
      <c r="CTC36" s="8"/>
      <c r="CTD36" s="9"/>
      <c r="CTE36" s="12"/>
      <c r="CTF36" s="16"/>
      <c r="CTG36" s="7"/>
      <c r="CTH36" s="7"/>
      <c r="CTI36" s="13"/>
      <c r="CTJ36" s="8"/>
      <c r="CTK36" s="9"/>
      <c r="CTL36" s="10"/>
      <c r="CTM36" s="9"/>
      <c r="CTN36" s="9"/>
      <c r="CTO36" s="11"/>
      <c r="CTP36" s="12"/>
      <c r="CTQ36" s="13"/>
      <c r="CTR36" s="13"/>
      <c r="CTS36" s="8"/>
      <c r="CTT36" s="14"/>
      <c r="CTU36" s="13"/>
      <c r="CTV36" s="15"/>
      <c r="CTW36" s="9"/>
      <c r="CTX36" s="8"/>
      <c r="CTY36" s="9"/>
      <c r="CTZ36" s="12"/>
      <c r="CUA36" s="16"/>
      <c r="CUB36" s="7"/>
      <c r="CUC36" s="7"/>
      <c r="CUD36" s="13"/>
      <c r="CUE36" s="8"/>
      <c r="CUF36" s="9"/>
      <c r="CUG36" s="10"/>
      <c r="CUH36" s="9"/>
      <c r="CUI36" s="9"/>
      <c r="CUJ36" s="11"/>
      <c r="CUK36" s="12"/>
      <c r="CUL36" s="13"/>
      <c r="CUM36" s="13"/>
      <c r="CUN36" s="8"/>
      <c r="CUO36" s="14"/>
      <c r="CUP36" s="13"/>
      <c r="CUQ36" s="15"/>
      <c r="CUR36" s="9"/>
      <c r="CUS36" s="8"/>
      <c r="CUT36" s="9"/>
      <c r="CUU36" s="12"/>
      <c r="CUV36" s="16"/>
      <c r="CUW36" s="7"/>
      <c r="CUX36" s="7"/>
      <c r="CUY36" s="13"/>
      <c r="CUZ36" s="8"/>
      <c r="CVA36" s="9"/>
      <c r="CVB36" s="10"/>
      <c r="CVC36" s="9"/>
      <c r="CVD36" s="9"/>
      <c r="CVE36" s="11"/>
      <c r="CVF36" s="12"/>
      <c r="CVG36" s="13"/>
      <c r="CVH36" s="13"/>
      <c r="CVI36" s="8"/>
      <c r="CVJ36" s="14"/>
      <c r="CVK36" s="13"/>
      <c r="CVL36" s="15"/>
      <c r="CVM36" s="9"/>
      <c r="CVN36" s="8"/>
      <c r="CVO36" s="9"/>
      <c r="CVP36" s="12"/>
      <c r="CVQ36" s="16"/>
      <c r="CVR36" s="7"/>
      <c r="CVS36" s="7"/>
      <c r="CVT36" s="13"/>
      <c r="CVU36" s="8"/>
      <c r="CVV36" s="9"/>
      <c r="CVW36" s="10"/>
      <c r="CVX36" s="9"/>
      <c r="CVY36" s="9"/>
      <c r="CVZ36" s="11"/>
      <c r="CWA36" s="12"/>
      <c r="CWB36" s="13"/>
      <c r="CWC36" s="13"/>
      <c r="CWD36" s="8"/>
      <c r="CWE36" s="14"/>
      <c r="CWF36" s="13"/>
      <c r="CWG36" s="15"/>
      <c r="CWH36" s="9"/>
      <c r="CWI36" s="8"/>
      <c r="CWJ36" s="9"/>
      <c r="CWK36" s="12"/>
      <c r="CWL36" s="16"/>
      <c r="CWM36" s="7"/>
      <c r="CWN36" s="7"/>
      <c r="CWO36" s="13"/>
      <c r="CWP36" s="8"/>
      <c r="CWQ36" s="9"/>
      <c r="CWR36" s="10"/>
      <c r="CWS36" s="9"/>
      <c r="CWT36" s="9"/>
      <c r="CWU36" s="11"/>
      <c r="CWV36" s="12"/>
      <c r="CWW36" s="13"/>
      <c r="CWX36" s="13"/>
      <c r="CWY36" s="8"/>
      <c r="CWZ36" s="14"/>
      <c r="CXA36" s="13"/>
      <c r="CXB36" s="15"/>
      <c r="CXC36" s="9"/>
      <c r="CXD36" s="8"/>
      <c r="CXE36" s="9"/>
      <c r="CXF36" s="12"/>
      <c r="CXG36" s="16"/>
      <c r="CXH36" s="7"/>
      <c r="CXI36" s="7"/>
      <c r="CXJ36" s="13"/>
      <c r="CXK36" s="8"/>
      <c r="CXL36" s="9"/>
      <c r="CXM36" s="10"/>
      <c r="CXN36" s="9"/>
      <c r="CXO36" s="9"/>
      <c r="CXP36" s="11"/>
      <c r="CXQ36" s="12"/>
      <c r="CXR36" s="13"/>
      <c r="CXS36" s="13"/>
      <c r="CXT36" s="8"/>
      <c r="CXU36" s="14"/>
      <c r="CXV36" s="13"/>
      <c r="CXW36" s="15"/>
      <c r="CXX36" s="9"/>
      <c r="CXY36" s="8"/>
      <c r="CXZ36" s="9"/>
      <c r="CYA36" s="12"/>
      <c r="CYB36" s="16"/>
      <c r="CYC36" s="7"/>
      <c r="CYD36" s="7"/>
      <c r="CYE36" s="13"/>
      <c r="CYF36" s="8"/>
      <c r="CYG36" s="9"/>
      <c r="CYH36" s="10"/>
      <c r="CYI36" s="9"/>
      <c r="CYJ36" s="9"/>
      <c r="CYK36" s="11"/>
      <c r="CYL36" s="12"/>
      <c r="CYM36" s="13"/>
      <c r="CYN36" s="13"/>
      <c r="CYO36" s="8"/>
      <c r="CYP36" s="14"/>
      <c r="CYQ36" s="13"/>
      <c r="CYR36" s="15"/>
      <c r="CYS36" s="9"/>
      <c r="CYT36" s="8"/>
      <c r="CYU36" s="9"/>
      <c r="CYV36" s="12"/>
      <c r="CYW36" s="16"/>
      <c r="CYX36" s="7"/>
      <c r="CYY36" s="7"/>
      <c r="CYZ36" s="13"/>
      <c r="CZA36" s="8"/>
      <c r="CZB36" s="9"/>
      <c r="CZC36" s="10"/>
      <c r="CZD36" s="9"/>
      <c r="CZE36" s="9"/>
      <c r="CZF36" s="11"/>
      <c r="CZG36" s="12"/>
      <c r="CZH36" s="13"/>
      <c r="CZI36" s="13"/>
      <c r="CZJ36" s="8"/>
      <c r="CZK36" s="14"/>
      <c r="CZL36" s="13"/>
      <c r="CZM36" s="15"/>
      <c r="CZN36" s="9"/>
      <c r="CZO36" s="8"/>
      <c r="CZP36" s="9"/>
      <c r="CZQ36" s="12"/>
      <c r="CZR36" s="16"/>
      <c r="CZS36" s="7"/>
      <c r="CZT36" s="7"/>
      <c r="CZU36" s="13"/>
      <c r="CZV36" s="8"/>
      <c r="CZW36" s="9"/>
      <c r="CZX36" s="10"/>
      <c r="CZY36" s="9"/>
      <c r="CZZ36" s="9"/>
      <c r="DAA36" s="11"/>
      <c r="DAB36" s="12"/>
      <c r="DAC36" s="13"/>
      <c r="DAD36" s="13"/>
      <c r="DAE36" s="8"/>
      <c r="DAF36" s="14"/>
      <c r="DAG36" s="13"/>
      <c r="DAH36" s="15"/>
      <c r="DAI36" s="9"/>
      <c r="DAJ36" s="8"/>
      <c r="DAK36" s="9"/>
      <c r="DAL36" s="12"/>
      <c r="DAM36" s="16"/>
      <c r="DAN36" s="7"/>
      <c r="DAO36" s="7"/>
      <c r="DAP36" s="13"/>
      <c r="DAQ36" s="8"/>
      <c r="DAR36" s="9"/>
      <c r="DAS36" s="10"/>
      <c r="DAT36" s="9"/>
      <c r="DAU36" s="9"/>
      <c r="DAV36" s="11"/>
      <c r="DAW36" s="12"/>
      <c r="DAX36" s="13"/>
      <c r="DAY36" s="13"/>
      <c r="DAZ36" s="8"/>
      <c r="DBA36" s="14"/>
      <c r="DBB36" s="13"/>
      <c r="DBC36" s="15"/>
      <c r="DBD36" s="9"/>
      <c r="DBE36" s="8"/>
      <c r="DBF36" s="9"/>
      <c r="DBG36" s="12"/>
      <c r="DBH36" s="16"/>
      <c r="DBI36" s="7"/>
      <c r="DBJ36" s="7"/>
      <c r="DBK36" s="13"/>
      <c r="DBL36" s="8"/>
      <c r="DBM36" s="9"/>
      <c r="DBN36" s="10"/>
      <c r="DBO36" s="9"/>
      <c r="DBP36" s="9"/>
      <c r="DBQ36" s="11"/>
      <c r="DBR36" s="12"/>
      <c r="DBS36" s="13"/>
      <c r="DBT36" s="13"/>
      <c r="DBU36" s="8"/>
      <c r="DBV36" s="14"/>
      <c r="DBW36" s="13"/>
      <c r="DBX36" s="15"/>
      <c r="DBY36" s="9"/>
      <c r="DBZ36" s="8"/>
      <c r="DCA36" s="9"/>
      <c r="DCB36" s="12"/>
      <c r="DCC36" s="16"/>
      <c r="DCD36" s="7"/>
      <c r="DCE36" s="7"/>
      <c r="DCF36" s="13"/>
      <c r="DCG36" s="8"/>
      <c r="DCH36" s="9"/>
      <c r="DCI36" s="10"/>
      <c r="DCJ36" s="9"/>
      <c r="DCK36" s="9"/>
      <c r="DCL36" s="11"/>
      <c r="DCM36" s="12"/>
      <c r="DCN36" s="13"/>
      <c r="DCO36" s="13"/>
      <c r="DCP36" s="8"/>
      <c r="DCQ36" s="14"/>
      <c r="DCR36" s="13"/>
      <c r="DCS36" s="15"/>
      <c r="DCT36" s="9"/>
      <c r="DCU36" s="8"/>
      <c r="DCV36" s="9"/>
      <c r="DCW36" s="12"/>
      <c r="DCX36" s="16"/>
      <c r="DCY36" s="7"/>
      <c r="DCZ36" s="7"/>
      <c r="DDA36" s="13"/>
      <c r="DDB36" s="8"/>
      <c r="DDC36" s="9"/>
      <c r="DDD36" s="10"/>
      <c r="DDE36" s="9"/>
      <c r="DDF36" s="9"/>
      <c r="DDG36" s="11"/>
      <c r="DDH36" s="12"/>
      <c r="DDI36" s="13"/>
      <c r="DDJ36" s="13"/>
      <c r="DDK36" s="8"/>
      <c r="DDL36" s="14"/>
      <c r="DDM36" s="13"/>
      <c r="DDN36" s="15"/>
      <c r="DDO36" s="9"/>
      <c r="DDP36" s="8"/>
      <c r="DDQ36" s="9"/>
      <c r="DDR36" s="12"/>
      <c r="DDS36" s="16"/>
      <c r="DDT36" s="7"/>
      <c r="DDU36" s="7"/>
      <c r="DDV36" s="13"/>
      <c r="DDW36" s="8"/>
      <c r="DDX36" s="9"/>
      <c r="DDY36" s="10"/>
      <c r="DDZ36" s="9"/>
      <c r="DEA36" s="9"/>
      <c r="DEB36" s="11"/>
      <c r="DEC36" s="12"/>
      <c r="DED36" s="13"/>
      <c r="DEE36" s="13"/>
      <c r="DEF36" s="8"/>
      <c r="DEG36" s="14"/>
      <c r="DEH36" s="13"/>
      <c r="DEI36" s="15"/>
      <c r="DEJ36" s="9"/>
      <c r="DEK36" s="8"/>
      <c r="DEL36" s="9"/>
      <c r="DEM36" s="12"/>
      <c r="DEN36" s="16"/>
      <c r="DEO36" s="7"/>
      <c r="DEP36" s="7"/>
      <c r="DEQ36" s="13"/>
      <c r="DER36" s="8"/>
      <c r="DES36" s="9"/>
      <c r="DET36" s="10"/>
      <c r="DEU36" s="9"/>
      <c r="DEV36" s="9"/>
      <c r="DEW36" s="11"/>
      <c r="DEX36" s="12"/>
      <c r="DEY36" s="13"/>
      <c r="DEZ36" s="13"/>
      <c r="DFA36" s="8"/>
      <c r="DFB36" s="14"/>
      <c r="DFC36" s="13"/>
      <c r="DFD36" s="15"/>
      <c r="DFE36" s="9"/>
      <c r="DFF36" s="8"/>
      <c r="DFG36" s="9"/>
      <c r="DFH36" s="12"/>
      <c r="DFI36" s="16"/>
      <c r="DFJ36" s="7"/>
      <c r="DFK36" s="7"/>
      <c r="DFL36" s="13"/>
      <c r="DFM36" s="8"/>
      <c r="DFN36" s="9"/>
      <c r="DFO36" s="10"/>
      <c r="DFP36" s="9"/>
      <c r="DFQ36" s="9"/>
      <c r="DFR36" s="11"/>
      <c r="DFS36" s="12"/>
      <c r="DFT36" s="13"/>
      <c r="DFU36" s="13"/>
      <c r="DFV36" s="8"/>
      <c r="DFW36" s="14"/>
      <c r="DFX36" s="13"/>
      <c r="DFY36" s="15"/>
      <c r="DFZ36" s="9"/>
      <c r="DGA36" s="8"/>
      <c r="DGB36" s="9"/>
      <c r="DGC36" s="12"/>
      <c r="DGD36" s="16"/>
      <c r="DGE36" s="7"/>
      <c r="DGF36" s="7"/>
      <c r="DGG36" s="13"/>
      <c r="DGH36" s="8"/>
      <c r="DGI36" s="9"/>
      <c r="DGJ36" s="10"/>
      <c r="DGK36" s="9"/>
      <c r="DGL36" s="9"/>
      <c r="DGM36" s="11"/>
      <c r="DGN36" s="12"/>
      <c r="DGO36" s="13"/>
      <c r="DGP36" s="13"/>
      <c r="DGQ36" s="8"/>
      <c r="DGR36" s="14"/>
      <c r="DGS36" s="13"/>
      <c r="DGT36" s="15"/>
      <c r="DGU36" s="9"/>
      <c r="DGV36" s="8"/>
      <c r="DGW36" s="9"/>
      <c r="DGX36" s="12"/>
      <c r="DGY36" s="16"/>
      <c r="DGZ36" s="7"/>
      <c r="DHA36" s="7"/>
      <c r="DHB36" s="13"/>
      <c r="DHC36" s="8"/>
      <c r="DHD36" s="9"/>
      <c r="DHE36" s="10"/>
      <c r="DHF36" s="9"/>
      <c r="DHG36" s="9"/>
      <c r="DHH36" s="11"/>
      <c r="DHI36" s="12"/>
      <c r="DHJ36" s="13"/>
      <c r="DHK36" s="13"/>
      <c r="DHL36" s="8"/>
      <c r="DHM36" s="14"/>
      <c r="DHN36" s="13"/>
      <c r="DHO36" s="15"/>
      <c r="DHP36" s="9"/>
      <c r="DHQ36" s="8"/>
      <c r="DHR36" s="9"/>
      <c r="DHS36" s="12"/>
      <c r="DHT36" s="16"/>
      <c r="DHU36" s="7"/>
      <c r="DHV36" s="7"/>
      <c r="DHW36" s="13"/>
      <c r="DHX36" s="8"/>
      <c r="DHY36" s="9"/>
      <c r="DHZ36" s="10"/>
      <c r="DIA36" s="9"/>
      <c r="DIB36" s="9"/>
      <c r="DIC36" s="11"/>
      <c r="DID36" s="12"/>
      <c r="DIE36" s="13"/>
      <c r="DIF36" s="13"/>
      <c r="DIG36" s="8"/>
      <c r="DIH36" s="14"/>
      <c r="DII36" s="13"/>
      <c r="DIJ36" s="15"/>
      <c r="DIK36" s="9"/>
      <c r="DIL36" s="8"/>
      <c r="DIM36" s="9"/>
      <c r="DIN36" s="12"/>
      <c r="DIO36" s="16"/>
      <c r="DIP36" s="7"/>
      <c r="DIQ36" s="7"/>
      <c r="DIR36" s="13"/>
      <c r="DIS36" s="8"/>
      <c r="DIT36" s="9"/>
      <c r="DIU36" s="10"/>
      <c r="DIV36" s="9"/>
      <c r="DIW36" s="9"/>
      <c r="DIX36" s="11"/>
      <c r="DIY36" s="12"/>
      <c r="DIZ36" s="13"/>
      <c r="DJA36" s="13"/>
      <c r="DJB36" s="8"/>
      <c r="DJC36" s="14"/>
      <c r="DJD36" s="13"/>
      <c r="DJE36" s="15"/>
      <c r="DJF36" s="9"/>
      <c r="DJG36" s="8"/>
      <c r="DJH36" s="9"/>
      <c r="DJI36" s="12"/>
      <c r="DJJ36" s="16"/>
      <c r="DJK36" s="7"/>
      <c r="DJL36" s="7"/>
      <c r="DJM36" s="13"/>
      <c r="DJN36" s="8"/>
      <c r="DJO36" s="9"/>
      <c r="DJP36" s="10"/>
      <c r="DJQ36" s="9"/>
      <c r="DJR36" s="9"/>
      <c r="DJS36" s="11"/>
      <c r="DJT36" s="12"/>
      <c r="DJU36" s="13"/>
      <c r="DJV36" s="13"/>
      <c r="DJW36" s="8"/>
      <c r="DJX36" s="14"/>
      <c r="DJY36" s="13"/>
      <c r="DJZ36" s="15"/>
      <c r="DKA36" s="9"/>
      <c r="DKB36" s="8"/>
      <c r="DKC36" s="9"/>
      <c r="DKD36" s="12"/>
      <c r="DKE36" s="16"/>
      <c r="DKF36" s="7"/>
      <c r="DKG36" s="7"/>
      <c r="DKH36" s="13"/>
      <c r="DKI36" s="8"/>
      <c r="DKJ36" s="9"/>
      <c r="DKK36" s="10"/>
      <c r="DKL36" s="9"/>
      <c r="DKM36" s="9"/>
      <c r="DKN36" s="11"/>
      <c r="DKO36" s="12"/>
      <c r="DKP36" s="13"/>
      <c r="DKQ36" s="13"/>
      <c r="DKR36" s="8"/>
      <c r="DKS36" s="14"/>
      <c r="DKT36" s="13"/>
      <c r="DKU36" s="15"/>
      <c r="DKV36" s="9"/>
      <c r="DKW36" s="8"/>
      <c r="DKX36" s="9"/>
      <c r="DKY36" s="12"/>
      <c r="DKZ36" s="16"/>
      <c r="DLA36" s="7"/>
      <c r="DLB36" s="7"/>
      <c r="DLC36" s="13"/>
      <c r="DLD36" s="8"/>
      <c r="DLE36" s="9"/>
      <c r="DLF36" s="10"/>
      <c r="DLG36" s="9"/>
      <c r="DLH36" s="9"/>
      <c r="DLI36" s="11"/>
      <c r="DLJ36" s="12"/>
      <c r="DLK36" s="13"/>
      <c r="DLL36" s="13"/>
      <c r="DLM36" s="8"/>
      <c r="DLN36" s="14"/>
      <c r="DLO36" s="13"/>
      <c r="DLP36" s="15"/>
      <c r="DLQ36" s="9"/>
      <c r="DLR36" s="8"/>
      <c r="DLS36" s="9"/>
      <c r="DLT36" s="12"/>
      <c r="DLU36" s="16"/>
      <c r="DLV36" s="7"/>
      <c r="DLW36" s="7"/>
      <c r="DLX36" s="13"/>
      <c r="DLY36" s="8"/>
      <c r="DLZ36" s="9"/>
      <c r="DMA36" s="10"/>
      <c r="DMB36" s="9"/>
      <c r="DMC36" s="9"/>
      <c r="DMD36" s="11"/>
      <c r="DME36" s="12"/>
      <c r="DMF36" s="13"/>
      <c r="DMG36" s="13"/>
      <c r="DMH36" s="8"/>
      <c r="DMI36" s="14"/>
      <c r="DMJ36" s="13"/>
      <c r="DMK36" s="15"/>
      <c r="DML36" s="9"/>
      <c r="DMM36" s="8"/>
      <c r="DMN36" s="9"/>
      <c r="DMO36" s="12"/>
      <c r="DMP36" s="16"/>
      <c r="DMQ36" s="7"/>
      <c r="DMR36" s="7"/>
      <c r="DMS36" s="13"/>
      <c r="DMT36" s="8"/>
      <c r="DMU36" s="9"/>
      <c r="DMV36" s="10"/>
      <c r="DMW36" s="9"/>
      <c r="DMX36" s="9"/>
      <c r="DMY36" s="11"/>
      <c r="DMZ36" s="12"/>
      <c r="DNA36" s="13"/>
      <c r="DNB36" s="13"/>
      <c r="DNC36" s="8"/>
      <c r="DND36" s="14"/>
      <c r="DNE36" s="13"/>
      <c r="DNF36" s="15"/>
      <c r="DNG36" s="9"/>
      <c r="DNH36" s="8"/>
      <c r="DNI36" s="9"/>
      <c r="DNJ36" s="12"/>
      <c r="DNK36" s="16"/>
      <c r="DNL36" s="7"/>
      <c r="DNM36" s="7"/>
      <c r="DNN36" s="13"/>
      <c r="DNO36" s="8"/>
      <c r="DNP36" s="9"/>
      <c r="DNQ36" s="10"/>
      <c r="DNR36" s="9"/>
      <c r="DNS36" s="9"/>
      <c r="DNT36" s="11"/>
      <c r="DNU36" s="12"/>
      <c r="DNV36" s="13"/>
      <c r="DNW36" s="13"/>
      <c r="DNX36" s="8"/>
      <c r="DNY36" s="14"/>
      <c r="DNZ36" s="13"/>
      <c r="DOA36" s="15"/>
      <c r="DOB36" s="9"/>
      <c r="DOC36" s="8"/>
      <c r="DOD36" s="9"/>
      <c r="DOE36" s="12"/>
      <c r="DOF36" s="16"/>
      <c r="DOG36" s="7"/>
      <c r="DOH36" s="7"/>
      <c r="DOI36" s="13"/>
      <c r="DOJ36" s="8"/>
      <c r="DOK36" s="9"/>
      <c r="DOL36" s="10"/>
      <c r="DOM36" s="9"/>
      <c r="DON36" s="9"/>
      <c r="DOO36" s="11"/>
      <c r="DOP36" s="12"/>
      <c r="DOQ36" s="13"/>
      <c r="DOR36" s="13"/>
      <c r="DOS36" s="8"/>
      <c r="DOT36" s="14"/>
      <c r="DOU36" s="13"/>
      <c r="DOV36" s="15"/>
      <c r="DOW36" s="9"/>
      <c r="DOX36" s="8"/>
      <c r="DOY36" s="9"/>
      <c r="DOZ36" s="12"/>
      <c r="DPA36" s="16"/>
      <c r="DPB36" s="7"/>
      <c r="DPC36" s="7"/>
      <c r="DPD36" s="13"/>
      <c r="DPE36" s="8"/>
      <c r="DPF36" s="9"/>
      <c r="DPG36" s="10"/>
      <c r="DPH36" s="9"/>
      <c r="DPI36" s="9"/>
      <c r="DPJ36" s="11"/>
      <c r="DPK36" s="12"/>
      <c r="DPL36" s="13"/>
      <c r="DPM36" s="13"/>
      <c r="DPN36" s="8"/>
      <c r="DPO36" s="14"/>
      <c r="DPP36" s="13"/>
      <c r="DPQ36" s="15"/>
      <c r="DPR36" s="9"/>
      <c r="DPS36" s="8"/>
      <c r="DPT36" s="9"/>
      <c r="DPU36" s="12"/>
      <c r="DPV36" s="16"/>
      <c r="DPW36" s="7"/>
      <c r="DPX36" s="7"/>
      <c r="DPY36" s="13"/>
      <c r="DPZ36" s="8"/>
      <c r="DQA36" s="9"/>
      <c r="DQB36" s="10"/>
      <c r="DQC36" s="9"/>
      <c r="DQD36" s="9"/>
      <c r="DQE36" s="11"/>
      <c r="DQF36" s="12"/>
      <c r="DQG36" s="13"/>
      <c r="DQH36" s="13"/>
      <c r="DQI36" s="8"/>
      <c r="DQJ36" s="14"/>
      <c r="DQK36" s="13"/>
      <c r="DQL36" s="15"/>
      <c r="DQM36" s="9"/>
      <c r="DQN36" s="8"/>
      <c r="DQO36" s="9"/>
      <c r="DQP36" s="12"/>
      <c r="DQQ36" s="16"/>
      <c r="DQR36" s="7"/>
      <c r="DQS36" s="7"/>
      <c r="DQT36" s="13"/>
      <c r="DQU36" s="8"/>
      <c r="DQV36" s="9"/>
      <c r="DQW36" s="10"/>
      <c r="DQX36" s="9"/>
      <c r="DQY36" s="9"/>
      <c r="DQZ36" s="11"/>
      <c r="DRA36" s="12"/>
      <c r="DRB36" s="13"/>
      <c r="DRC36" s="13"/>
      <c r="DRD36" s="8"/>
      <c r="DRE36" s="14"/>
      <c r="DRF36" s="13"/>
      <c r="DRG36" s="15"/>
      <c r="DRH36" s="9"/>
      <c r="DRI36" s="8"/>
      <c r="DRJ36" s="9"/>
      <c r="DRK36" s="12"/>
      <c r="DRL36" s="16"/>
      <c r="DRM36" s="7"/>
      <c r="DRN36" s="7"/>
      <c r="DRO36" s="13"/>
      <c r="DRP36" s="8"/>
      <c r="DRQ36" s="9"/>
      <c r="DRR36" s="10"/>
      <c r="DRS36" s="9"/>
      <c r="DRT36" s="9"/>
      <c r="DRU36" s="11"/>
      <c r="DRV36" s="12"/>
      <c r="DRW36" s="13"/>
      <c r="DRX36" s="13"/>
      <c r="DRY36" s="8"/>
      <c r="DRZ36" s="14"/>
      <c r="DSA36" s="13"/>
      <c r="DSB36" s="15"/>
      <c r="DSC36" s="9"/>
      <c r="DSD36" s="8"/>
      <c r="DSE36" s="9"/>
      <c r="DSF36" s="12"/>
      <c r="DSG36" s="16"/>
      <c r="DSH36" s="7"/>
      <c r="DSI36" s="7"/>
      <c r="DSJ36" s="13"/>
      <c r="DSK36" s="8"/>
      <c r="DSL36" s="9"/>
      <c r="DSM36" s="10"/>
      <c r="DSN36" s="9"/>
      <c r="DSO36" s="9"/>
      <c r="DSP36" s="11"/>
      <c r="DSQ36" s="12"/>
      <c r="DSR36" s="13"/>
      <c r="DSS36" s="13"/>
      <c r="DST36" s="8"/>
      <c r="DSU36" s="14"/>
      <c r="DSV36" s="13"/>
      <c r="DSW36" s="15"/>
      <c r="DSX36" s="9"/>
      <c r="DSY36" s="8"/>
      <c r="DSZ36" s="9"/>
      <c r="DTA36" s="12"/>
      <c r="DTB36" s="16"/>
      <c r="DTC36" s="7"/>
      <c r="DTD36" s="7"/>
      <c r="DTE36" s="13"/>
      <c r="DTF36" s="8"/>
      <c r="DTG36" s="9"/>
      <c r="DTH36" s="10"/>
      <c r="DTI36" s="9"/>
      <c r="DTJ36" s="9"/>
      <c r="DTK36" s="11"/>
      <c r="DTL36" s="12"/>
      <c r="DTM36" s="13"/>
      <c r="DTN36" s="13"/>
      <c r="DTO36" s="8"/>
      <c r="DTP36" s="14"/>
      <c r="DTQ36" s="13"/>
      <c r="DTR36" s="15"/>
      <c r="DTS36" s="9"/>
      <c r="DTT36" s="8"/>
      <c r="DTU36" s="9"/>
      <c r="DTV36" s="12"/>
      <c r="DTW36" s="16"/>
      <c r="DTX36" s="7"/>
      <c r="DTY36" s="7"/>
      <c r="DTZ36" s="13"/>
      <c r="DUA36" s="8"/>
      <c r="DUB36" s="9"/>
      <c r="DUC36" s="10"/>
      <c r="DUD36" s="9"/>
      <c r="DUE36" s="9"/>
      <c r="DUF36" s="11"/>
      <c r="DUG36" s="12"/>
      <c r="DUH36" s="13"/>
      <c r="DUI36" s="13"/>
      <c r="DUJ36" s="8"/>
      <c r="DUK36" s="14"/>
      <c r="DUL36" s="13"/>
      <c r="DUM36" s="15"/>
      <c r="DUN36" s="9"/>
      <c r="DUO36" s="8"/>
      <c r="DUP36" s="9"/>
      <c r="DUQ36" s="12"/>
      <c r="DUR36" s="16"/>
      <c r="DUS36" s="7"/>
      <c r="DUT36" s="7"/>
      <c r="DUU36" s="13"/>
      <c r="DUV36" s="8"/>
      <c r="DUW36" s="9"/>
      <c r="DUX36" s="10"/>
      <c r="DUY36" s="9"/>
      <c r="DUZ36" s="9"/>
      <c r="DVA36" s="11"/>
      <c r="DVB36" s="12"/>
      <c r="DVC36" s="13"/>
      <c r="DVD36" s="13"/>
      <c r="DVE36" s="8"/>
      <c r="DVF36" s="14"/>
      <c r="DVG36" s="13"/>
      <c r="DVH36" s="15"/>
      <c r="DVI36" s="9"/>
      <c r="DVJ36" s="8"/>
      <c r="DVK36" s="9"/>
      <c r="DVL36" s="12"/>
      <c r="DVM36" s="16"/>
      <c r="DVN36" s="7"/>
      <c r="DVO36" s="7"/>
      <c r="DVP36" s="13"/>
      <c r="DVQ36" s="8"/>
      <c r="DVR36" s="9"/>
      <c r="DVS36" s="10"/>
      <c r="DVT36" s="9"/>
      <c r="DVU36" s="9"/>
      <c r="DVV36" s="11"/>
      <c r="DVW36" s="12"/>
      <c r="DVX36" s="13"/>
      <c r="DVY36" s="13"/>
      <c r="DVZ36" s="8"/>
      <c r="DWA36" s="14"/>
      <c r="DWB36" s="13"/>
      <c r="DWC36" s="15"/>
      <c r="DWD36" s="9"/>
      <c r="DWE36" s="8"/>
      <c r="DWF36" s="9"/>
      <c r="DWG36" s="12"/>
      <c r="DWH36" s="16"/>
      <c r="DWI36" s="7"/>
      <c r="DWJ36" s="7"/>
      <c r="DWK36" s="13"/>
      <c r="DWL36" s="8"/>
      <c r="DWM36" s="9"/>
      <c r="DWN36" s="10"/>
      <c r="DWO36" s="9"/>
      <c r="DWP36" s="9"/>
      <c r="DWQ36" s="11"/>
      <c r="DWR36" s="12"/>
      <c r="DWS36" s="13"/>
      <c r="DWT36" s="13"/>
      <c r="DWU36" s="8"/>
      <c r="DWV36" s="14"/>
      <c r="DWW36" s="13"/>
      <c r="DWX36" s="15"/>
      <c r="DWY36" s="9"/>
      <c r="DWZ36" s="8"/>
      <c r="DXA36" s="9"/>
      <c r="DXB36" s="12"/>
      <c r="DXC36" s="16"/>
      <c r="DXD36" s="7"/>
      <c r="DXE36" s="7"/>
      <c r="DXF36" s="13"/>
      <c r="DXG36" s="8"/>
      <c r="DXH36" s="9"/>
      <c r="DXI36" s="10"/>
      <c r="DXJ36" s="9"/>
      <c r="DXK36" s="9"/>
      <c r="DXL36" s="11"/>
      <c r="DXM36" s="12"/>
      <c r="DXN36" s="13"/>
      <c r="DXO36" s="13"/>
      <c r="DXP36" s="8"/>
      <c r="DXQ36" s="14"/>
      <c r="DXR36" s="13"/>
      <c r="DXS36" s="15"/>
      <c r="DXT36" s="9"/>
      <c r="DXU36" s="8"/>
      <c r="DXV36" s="9"/>
      <c r="DXW36" s="12"/>
      <c r="DXX36" s="16"/>
      <c r="DXY36" s="7"/>
      <c r="DXZ36" s="7"/>
      <c r="DYA36" s="13"/>
      <c r="DYB36" s="8"/>
      <c r="DYC36" s="9"/>
      <c r="DYD36" s="10"/>
      <c r="DYE36" s="9"/>
      <c r="DYF36" s="9"/>
      <c r="DYG36" s="11"/>
      <c r="DYH36" s="12"/>
      <c r="DYI36" s="13"/>
      <c r="DYJ36" s="13"/>
      <c r="DYK36" s="8"/>
      <c r="DYL36" s="14"/>
      <c r="DYM36" s="13"/>
      <c r="DYN36" s="15"/>
      <c r="DYO36" s="9"/>
      <c r="DYP36" s="8"/>
      <c r="DYQ36" s="9"/>
      <c r="DYR36" s="12"/>
      <c r="DYS36" s="16"/>
      <c r="DYT36" s="7"/>
      <c r="DYU36" s="7"/>
      <c r="DYV36" s="13"/>
      <c r="DYW36" s="8"/>
      <c r="DYX36" s="9"/>
      <c r="DYY36" s="10"/>
      <c r="DYZ36" s="9"/>
      <c r="DZA36" s="9"/>
      <c r="DZB36" s="11"/>
      <c r="DZC36" s="12"/>
      <c r="DZD36" s="13"/>
      <c r="DZE36" s="13"/>
      <c r="DZF36" s="8"/>
      <c r="DZG36" s="14"/>
      <c r="DZH36" s="13"/>
      <c r="DZI36" s="15"/>
      <c r="DZJ36" s="9"/>
      <c r="DZK36" s="8"/>
      <c r="DZL36" s="9"/>
      <c r="DZM36" s="12"/>
      <c r="DZN36" s="16"/>
      <c r="DZO36" s="7"/>
      <c r="DZP36" s="7"/>
      <c r="DZQ36" s="13"/>
      <c r="DZR36" s="8"/>
      <c r="DZS36" s="9"/>
      <c r="DZT36" s="10"/>
      <c r="DZU36" s="9"/>
      <c r="DZV36" s="9"/>
      <c r="DZW36" s="11"/>
      <c r="DZX36" s="12"/>
      <c r="DZY36" s="13"/>
      <c r="DZZ36" s="13"/>
      <c r="EAA36" s="8"/>
      <c r="EAB36" s="14"/>
      <c r="EAC36" s="13"/>
      <c r="EAD36" s="15"/>
      <c r="EAE36" s="9"/>
      <c r="EAF36" s="8"/>
      <c r="EAG36" s="9"/>
      <c r="EAH36" s="12"/>
      <c r="EAI36" s="16"/>
      <c r="EAJ36" s="7"/>
      <c r="EAK36" s="7"/>
      <c r="EAL36" s="13"/>
      <c r="EAM36" s="8"/>
      <c r="EAN36" s="9"/>
      <c r="EAO36" s="10"/>
      <c r="EAP36" s="9"/>
      <c r="EAQ36" s="9"/>
      <c r="EAR36" s="11"/>
      <c r="EAS36" s="12"/>
      <c r="EAT36" s="13"/>
      <c r="EAU36" s="13"/>
      <c r="EAV36" s="8"/>
      <c r="EAW36" s="14"/>
      <c r="EAX36" s="13"/>
      <c r="EAY36" s="15"/>
      <c r="EAZ36" s="9"/>
      <c r="EBA36" s="8"/>
      <c r="EBB36" s="9"/>
      <c r="EBC36" s="12"/>
      <c r="EBD36" s="16"/>
      <c r="EBE36" s="7"/>
      <c r="EBF36" s="7"/>
      <c r="EBG36" s="13"/>
      <c r="EBH36" s="8"/>
      <c r="EBI36" s="9"/>
      <c r="EBJ36" s="10"/>
      <c r="EBK36" s="9"/>
      <c r="EBL36" s="9"/>
      <c r="EBM36" s="11"/>
      <c r="EBN36" s="12"/>
      <c r="EBO36" s="13"/>
      <c r="EBP36" s="13"/>
      <c r="EBQ36" s="8"/>
      <c r="EBR36" s="14"/>
      <c r="EBS36" s="13"/>
      <c r="EBT36" s="15"/>
      <c r="EBU36" s="9"/>
      <c r="EBV36" s="8"/>
      <c r="EBW36" s="9"/>
      <c r="EBX36" s="12"/>
      <c r="EBY36" s="16"/>
      <c r="EBZ36" s="7"/>
      <c r="ECA36" s="7"/>
      <c r="ECB36" s="13"/>
      <c r="ECC36" s="8"/>
      <c r="ECD36" s="9"/>
      <c r="ECE36" s="10"/>
      <c r="ECF36" s="9"/>
      <c r="ECG36" s="9"/>
      <c r="ECH36" s="11"/>
      <c r="ECI36" s="12"/>
      <c r="ECJ36" s="13"/>
      <c r="ECK36" s="13"/>
      <c r="ECL36" s="8"/>
      <c r="ECM36" s="14"/>
      <c r="ECN36" s="13"/>
      <c r="ECO36" s="15"/>
      <c r="ECP36" s="9"/>
      <c r="ECQ36" s="8"/>
      <c r="ECR36" s="9"/>
      <c r="ECS36" s="12"/>
      <c r="ECT36" s="16"/>
      <c r="ECU36" s="7"/>
      <c r="ECV36" s="7"/>
      <c r="ECW36" s="13"/>
      <c r="ECX36" s="8"/>
      <c r="ECY36" s="9"/>
      <c r="ECZ36" s="10"/>
      <c r="EDA36" s="9"/>
      <c r="EDB36" s="9"/>
      <c r="EDC36" s="11"/>
      <c r="EDD36" s="12"/>
      <c r="EDE36" s="13"/>
      <c r="EDF36" s="13"/>
      <c r="EDG36" s="8"/>
      <c r="EDH36" s="14"/>
      <c r="EDI36" s="13"/>
      <c r="EDJ36" s="15"/>
      <c r="EDK36" s="9"/>
      <c r="EDL36" s="8"/>
      <c r="EDM36" s="9"/>
      <c r="EDN36" s="12"/>
      <c r="EDO36" s="16"/>
      <c r="EDP36" s="7"/>
      <c r="EDQ36" s="7"/>
      <c r="EDR36" s="13"/>
      <c r="EDS36" s="8"/>
      <c r="EDT36" s="9"/>
      <c r="EDU36" s="10"/>
      <c r="EDV36" s="9"/>
      <c r="EDW36" s="9"/>
      <c r="EDX36" s="11"/>
      <c r="EDY36" s="12"/>
      <c r="EDZ36" s="13"/>
      <c r="EEA36" s="13"/>
      <c r="EEB36" s="8"/>
      <c r="EEC36" s="14"/>
      <c r="EED36" s="13"/>
      <c r="EEE36" s="15"/>
      <c r="EEF36" s="9"/>
      <c r="EEG36" s="8"/>
      <c r="EEH36" s="9"/>
      <c r="EEI36" s="12"/>
      <c r="EEJ36" s="16"/>
      <c r="EEK36" s="7"/>
      <c r="EEL36" s="7"/>
      <c r="EEM36" s="13"/>
      <c r="EEN36" s="8"/>
      <c r="EEO36" s="9"/>
      <c r="EEP36" s="10"/>
      <c r="EEQ36" s="9"/>
      <c r="EER36" s="9"/>
      <c r="EES36" s="11"/>
      <c r="EET36" s="12"/>
      <c r="EEU36" s="13"/>
      <c r="EEV36" s="13"/>
      <c r="EEW36" s="8"/>
      <c r="EEX36" s="14"/>
      <c r="EEY36" s="13"/>
      <c r="EEZ36" s="15"/>
      <c r="EFA36" s="9"/>
      <c r="EFB36" s="8"/>
      <c r="EFC36" s="9"/>
      <c r="EFD36" s="12"/>
      <c r="EFE36" s="16"/>
      <c r="EFF36" s="7"/>
      <c r="EFG36" s="7"/>
      <c r="EFH36" s="13"/>
      <c r="EFI36" s="8"/>
      <c r="EFJ36" s="9"/>
      <c r="EFK36" s="10"/>
      <c r="EFL36" s="9"/>
      <c r="EFM36" s="9"/>
      <c r="EFN36" s="11"/>
      <c r="EFO36" s="12"/>
      <c r="EFP36" s="13"/>
      <c r="EFQ36" s="13"/>
      <c r="EFR36" s="8"/>
      <c r="EFS36" s="14"/>
      <c r="EFT36" s="13"/>
      <c r="EFU36" s="15"/>
      <c r="EFV36" s="9"/>
      <c r="EFW36" s="8"/>
      <c r="EFX36" s="9"/>
      <c r="EFY36" s="12"/>
      <c r="EFZ36" s="16"/>
      <c r="EGA36" s="7"/>
      <c r="EGB36" s="7"/>
      <c r="EGC36" s="13"/>
      <c r="EGD36" s="8"/>
      <c r="EGE36" s="9"/>
      <c r="EGF36" s="10"/>
      <c r="EGG36" s="9"/>
      <c r="EGH36" s="9"/>
      <c r="EGI36" s="11"/>
      <c r="EGJ36" s="12"/>
      <c r="EGK36" s="13"/>
      <c r="EGL36" s="13"/>
      <c r="EGM36" s="8"/>
      <c r="EGN36" s="14"/>
      <c r="EGO36" s="13"/>
      <c r="EGP36" s="15"/>
      <c r="EGQ36" s="9"/>
      <c r="EGR36" s="8"/>
      <c r="EGS36" s="9"/>
      <c r="EGT36" s="12"/>
      <c r="EGU36" s="16"/>
      <c r="EGV36" s="7"/>
      <c r="EGW36" s="7"/>
      <c r="EGX36" s="13"/>
      <c r="EGY36" s="8"/>
      <c r="EGZ36" s="9"/>
      <c r="EHA36" s="10"/>
      <c r="EHB36" s="9"/>
      <c r="EHC36" s="9"/>
      <c r="EHD36" s="11"/>
      <c r="EHE36" s="12"/>
      <c r="EHF36" s="13"/>
      <c r="EHG36" s="13"/>
      <c r="EHH36" s="8"/>
      <c r="EHI36" s="14"/>
      <c r="EHJ36" s="13"/>
      <c r="EHK36" s="15"/>
      <c r="EHL36" s="9"/>
      <c r="EHM36" s="8"/>
      <c r="EHN36" s="9"/>
      <c r="EHO36" s="12"/>
      <c r="EHP36" s="16"/>
      <c r="EHQ36" s="7"/>
      <c r="EHR36" s="7"/>
      <c r="EHS36" s="13"/>
      <c r="EHT36" s="8"/>
      <c r="EHU36" s="9"/>
      <c r="EHV36" s="10"/>
      <c r="EHW36" s="9"/>
      <c r="EHX36" s="9"/>
      <c r="EHY36" s="11"/>
      <c r="EHZ36" s="12"/>
      <c r="EIA36" s="13"/>
      <c r="EIB36" s="13"/>
      <c r="EIC36" s="8"/>
      <c r="EID36" s="14"/>
      <c r="EIE36" s="13"/>
      <c r="EIF36" s="15"/>
      <c r="EIG36" s="9"/>
      <c r="EIH36" s="8"/>
      <c r="EII36" s="9"/>
      <c r="EIJ36" s="12"/>
      <c r="EIK36" s="16"/>
      <c r="EIL36" s="7"/>
      <c r="EIM36" s="7"/>
      <c r="EIN36" s="13"/>
      <c r="EIO36" s="8"/>
      <c r="EIP36" s="9"/>
      <c r="EIQ36" s="10"/>
      <c r="EIR36" s="9"/>
      <c r="EIS36" s="9"/>
      <c r="EIT36" s="11"/>
      <c r="EIU36" s="12"/>
      <c r="EIV36" s="13"/>
      <c r="EIW36" s="13"/>
      <c r="EIX36" s="8"/>
      <c r="EIY36" s="14"/>
      <c r="EIZ36" s="13"/>
      <c r="EJA36" s="15"/>
      <c r="EJB36" s="9"/>
      <c r="EJC36" s="8"/>
      <c r="EJD36" s="9"/>
      <c r="EJE36" s="12"/>
      <c r="EJF36" s="16"/>
      <c r="EJG36" s="7"/>
      <c r="EJH36" s="7"/>
      <c r="EJI36" s="13"/>
      <c r="EJJ36" s="8"/>
      <c r="EJK36" s="9"/>
      <c r="EJL36" s="10"/>
      <c r="EJM36" s="9"/>
      <c r="EJN36" s="9"/>
      <c r="EJO36" s="11"/>
      <c r="EJP36" s="12"/>
      <c r="EJQ36" s="13"/>
      <c r="EJR36" s="13"/>
      <c r="EJS36" s="8"/>
      <c r="EJT36" s="14"/>
      <c r="EJU36" s="13"/>
      <c r="EJV36" s="15"/>
      <c r="EJW36" s="9"/>
      <c r="EJX36" s="8"/>
      <c r="EJY36" s="9"/>
      <c r="EJZ36" s="12"/>
      <c r="EKA36" s="16"/>
      <c r="EKB36" s="7"/>
      <c r="EKC36" s="7"/>
      <c r="EKD36" s="13"/>
      <c r="EKE36" s="8"/>
      <c r="EKF36" s="9"/>
      <c r="EKG36" s="10"/>
      <c r="EKH36" s="9"/>
      <c r="EKI36" s="9"/>
      <c r="EKJ36" s="11"/>
      <c r="EKK36" s="12"/>
      <c r="EKL36" s="13"/>
      <c r="EKM36" s="13"/>
      <c r="EKN36" s="8"/>
      <c r="EKO36" s="14"/>
      <c r="EKP36" s="13"/>
      <c r="EKQ36" s="15"/>
      <c r="EKR36" s="9"/>
      <c r="EKS36" s="8"/>
      <c r="EKT36" s="9"/>
      <c r="EKU36" s="12"/>
      <c r="EKV36" s="16"/>
      <c r="EKW36" s="7"/>
      <c r="EKX36" s="7"/>
      <c r="EKY36" s="13"/>
      <c r="EKZ36" s="8"/>
      <c r="ELA36" s="9"/>
      <c r="ELB36" s="10"/>
      <c r="ELC36" s="9"/>
      <c r="ELD36" s="9"/>
      <c r="ELE36" s="11"/>
      <c r="ELF36" s="12"/>
      <c r="ELG36" s="13"/>
      <c r="ELH36" s="13"/>
      <c r="ELI36" s="8"/>
      <c r="ELJ36" s="14"/>
      <c r="ELK36" s="13"/>
      <c r="ELL36" s="15"/>
      <c r="ELM36" s="9"/>
      <c r="ELN36" s="8"/>
      <c r="ELO36" s="9"/>
      <c r="ELP36" s="12"/>
      <c r="ELQ36" s="16"/>
      <c r="ELR36" s="7"/>
      <c r="ELS36" s="7"/>
      <c r="ELT36" s="13"/>
      <c r="ELU36" s="8"/>
      <c r="ELV36" s="9"/>
      <c r="ELW36" s="10"/>
      <c r="ELX36" s="9"/>
      <c r="ELY36" s="9"/>
      <c r="ELZ36" s="11"/>
      <c r="EMA36" s="12"/>
      <c r="EMB36" s="13"/>
      <c r="EMC36" s="13"/>
      <c r="EMD36" s="8"/>
      <c r="EME36" s="14"/>
      <c r="EMF36" s="13"/>
      <c r="EMG36" s="15"/>
      <c r="EMH36" s="9"/>
      <c r="EMI36" s="8"/>
      <c r="EMJ36" s="9"/>
      <c r="EMK36" s="12"/>
      <c r="EML36" s="16"/>
      <c r="EMM36" s="7"/>
      <c r="EMN36" s="7"/>
      <c r="EMO36" s="13"/>
      <c r="EMP36" s="8"/>
      <c r="EMQ36" s="9"/>
      <c r="EMR36" s="10"/>
      <c r="EMS36" s="9"/>
      <c r="EMT36" s="9"/>
      <c r="EMU36" s="11"/>
      <c r="EMV36" s="12"/>
      <c r="EMW36" s="13"/>
      <c r="EMX36" s="13"/>
      <c r="EMY36" s="8"/>
      <c r="EMZ36" s="14"/>
      <c r="ENA36" s="13"/>
      <c r="ENB36" s="15"/>
      <c r="ENC36" s="9"/>
      <c r="END36" s="8"/>
      <c r="ENE36" s="9"/>
      <c r="ENF36" s="12"/>
      <c r="ENG36" s="16"/>
      <c r="ENH36" s="7"/>
      <c r="ENI36" s="7"/>
      <c r="ENJ36" s="13"/>
      <c r="ENK36" s="8"/>
      <c r="ENL36" s="9"/>
      <c r="ENM36" s="10"/>
      <c r="ENN36" s="9"/>
      <c r="ENO36" s="9"/>
      <c r="ENP36" s="11"/>
      <c r="ENQ36" s="12"/>
      <c r="ENR36" s="13"/>
      <c r="ENS36" s="13"/>
      <c r="ENT36" s="8"/>
      <c r="ENU36" s="14"/>
      <c r="ENV36" s="13"/>
      <c r="ENW36" s="15"/>
      <c r="ENX36" s="9"/>
      <c r="ENY36" s="8"/>
      <c r="ENZ36" s="9"/>
      <c r="EOA36" s="12"/>
      <c r="EOB36" s="16"/>
      <c r="EOC36" s="7"/>
      <c r="EOD36" s="7"/>
      <c r="EOE36" s="13"/>
      <c r="EOF36" s="8"/>
      <c r="EOG36" s="9"/>
      <c r="EOH36" s="10"/>
      <c r="EOI36" s="9"/>
      <c r="EOJ36" s="9"/>
      <c r="EOK36" s="11"/>
      <c r="EOL36" s="12"/>
      <c r="EOM36" s="13"/>
      <c r="EON36" s="13"/>
      <c r="EOO36" s="8"/>
      <c r="EOP36" s="14"/>
      <c r="EOQ36" s="13"/>
      <c r="EOR36" s="15"/>
      <c r="EOS36" s="9"/>
      <c r="EOT36" s="8"/>
      <c r="EOU36" s="9"/>
      <c r="EOV36" s="12"/>
      <c r="EOW36" s="16"/>
      <c r="EOX36" s="7"/>
      <c r="EOY36" s="7"/>
      <c r="EOZ36" s="13"/>
      <c r="EPA36" s="8"/>
      <c r="EPB36" s="9"/>
      <c r="EPC36" s="10"/>
      <c r="EPD36" s="9"/>
      <c r="EPE36" s="9"/>
      <c r="EPF36" s="11"/>
      <c r="EPG36" s="12"/>
      <c r="EPH36" s="13"/>
      <c r="EPI36" s="13"/>
      <c r="EPJ36" s="8"/>
      <c r="EPK36" s="14"/>
      <c r="EPL36" s="13"/>
      <c r="EPM36" s="15"/>
      <c r="EPN36" s="9"/>
      <c r="EPO36" s="8"/>
      <c r="EPP36" s="9"/>
      <c r="EPQ36" s="12"/>
      <c r="EPR36" s="16"/>
      <c r="EPS36" s="7"/>
      <c r="EPT36" s="7"/>
      <c r="EPU36" s="13"/>
      <c r="EPV36" s="8"/>
      <c r="EPW36" s="9"/>
      <c r="EPX36" s="10"/>
      <c r="EPY36" s="9"/>
      <c r="EPZ36" s="9"/>
      <c r="EQA36" s="11"/>
      <c r="EQB36" s="12"/>
      <c r="EQC36" s="13"/>
      <c r="EQD36" s="13"/>
      <c r="EQE36" s="8"/>
      <c r="EQF36" s="14"/>
      <c r="EQG36" s="13"/>
      <c r="EQH36" s="15"/>
      <c r="EQI36" s="9"/>
      <c r="EQJ36" s="8"/>
      <c r="EQK36" s="9"/>
      <c r="EQL36" s="12"/>
      <c r="EQM36" s="16"/>
      <c r="EQN36" s="7"/>
      <c r="EQO36" s="7"/>
      <c r="EQP36" s="13"/>
      <c r="EQQ36" s="8"/>
      <c r="EQR36" s="9"/>
      <c r="EQS36" s="10"/>
      <c r="EQT36" s="9"/>
      <c r="EQU36" s="9"/>
      <c r="EQV36" s="11"/>
      <c r="EQW36" s="12"/>
      <c r="EQX36" s="13"/>
      <c r="EQY36" s="13"/>
      <c r="EQZ36" s="8"/>
      <c r="ERA36" s="14"/>
      <c r="ERB36" s="13"/>
      <c r="ERC36" s="15"/>
      <c r="ERD36" s="9"/>
      <c r="ERE36" s="8"/>
      <c r="ERF36" s="9"/>
      <c r="ERG36" s="12"/>
      <c r="ERH36" s="16"/>
      <c r="ERI36" s="7"/>
      <c r="ERJ36" s="7"/>
      <c r="ERK36" s="13"/>
      <c r="ERL36" s="8"/>
      <c r="ERM36" s="9"/>
      <c r="ERN36" s="10"/>
      <c r="ERO36" s="9"/>
      <c r="ERP36" s="9"/>
      <c r="ERQ36" s="11"/>
      <c r="ERR36" s="12"/>
      <c r="ERS36" s="13"/>
      <c r="ERT36" s="13"/>
      <c r="ERU36" s="8"/>
      <c r="ERV36" s="14"/>
      <c r="ERW36" s="13"/>
      <c r="ERX36" s="15"/>
      <c r="ERY36" s="9"/>
      <c r="ERZ36" s="8"/>
      <c r="ESA36" s="9"/>
      <c r="ESB36" s="12"/>
      <c r="ESC36" s="16"/>
      <c r="ESD36" s="7"/>
      <c r="ESE36" s="7"/>
      <c r="ESF36" s="13"/>
      <c r="ESG36" s="8"/>
      <c r="ESH36" s="9"/>
      <c r="ESI36" s="10"/>
      <c r="ESJ36" s="9"/>
      <c r="ESK36" s="9"/>
      <c r="ESL36" s="11"/>
      <c r="ESM36" s="12"/>
      <c r="ESN36" s="13"/>
      <c r="ESO36" s="13"/>
      <c r="ESP36" s="8"/>
      <c r="ESQ36" s="14"/>
      <c r="ESR36" s="13"/>
      <c r="ESS36" s="15"/>
      <c r="EST36" s="9"/>
      <c r="ESU36" s="8"/>
      <c r="ESV36" s="9"/>
      <c r="ESW36" s="12"/>
      <c r="ESX36" s="16"/>
      <c r="ESY36" s="7"/>
      <c r="ESZ36" s="7"/>
      <c r="ETA36" s="13"/>
      <c r="ETB36" s="8"/>
      <c r="ETC36" s="9"/>
      <c r="ETD36" s="10"/>
      <c r="ETE36" s="9"/>
      <c r="ETF36" s="9"/>
      <c r="ETG36" s="11"/>
      <c r="ETH36" s="12"/>
      <c r="ETI36" s="13"/>
      <c r="ETJ36" s="13"/>
      <c r="ETK36" s="8"/>
      <c r="ETL36" s="14"/>
      <c r="ETM36" s="13"/>
      <c r="ETN36" s="15"/>
      <c r="ETO36" s="9"/>
      <c r="ETP36" s="8"/>
      <c r="ETQ36" s="9"/>
      <c r="ETR36" s="12"/>
      <c r="ETS36" s="16"/>
      <c r="ETT36" s="7"/>
      <c r="ETU36" s="7"/>
      <c r="ETV36" s="13"/>
      <c r="ETW36" s="8"/>
      <c r="ETX36" s="9"/>
      <c r="ETY36" s="10"/>
      <c r="ETZ36" s="9"/>
      <c r="EUA36" s="9"/>
      <c r="EUB36" s="11"/>
      <c r="EUC36" s="12"/>
      <c r="EUD36" s="13"/>
      <c r="EUE36" s="13"/>
      <c r="EUF36" s="8"/>
      <c r="EUG36" s="14"/>
      <c r="EUH36" s="13"/>
      <c r="EUI36" s="15"/>
      <c r="EUJ36" s="9"/>
      <c r="EUK36" s="8"/>
      <c r="EUL36" s="9"/>
      <c r="EUM36" s="12"/>
      <c r="EUN36" s="16"/>
      <c r="EUO36" s="7"/>
      <c r="EUP36" s="7"/>
      <c r="EUQ36" s="13"/>
      <c r="EUR36" s="8"/>
      <c r="EUS36" s="9"/>
      <c r="EUT36" s="10"/>
      <c r="EUU36" s="9"/>
      <c r="EUV36" s="9"/>
      <c r="EUW36" s="11"/>
      <c r="EUX36" s="12"/>
      <c r="EUY36" s="13"/>
      <c r="EUZ36" s="13"/>
      <c r="EVA36" s="8"/>
      <c r="EVB36" s="14"/>
      <c r="EVC36" s="13"/>
      <c r="EVD36" s="15"/>
      <c r="EVE36" s="9"/>
      <c r="EVF36" s="8"/>
      <c r="EVG36" s="9"/>
      <c r="EVH36" s="12"/>
      <c r="EVI36" s="16"/>
      <c r="EVJ36" s="7"/>
      <c r="EVK36" s="7"/>
      <c r="EVL36" s="13"/>
      <c r="EVM36" s="8"/>
      <c r="EVN36" s="9"/>
      <c r="EVO36" s="10"/>
      <c r="EVP36" s="9"/>
      <c r="EVQ36" s="9"/>
      <c r="EVR36" s="11"/>
      <c r="EVS36" s="12"/>
      <c r="EVT36" s="13"/>
      <c r="EVU36" s="13"/>
      <c r="EVV36" s="8"/>
      <c r="EVW36" s="14"/>
      <c r="EVX36" s="13"/>
      <c r="EVY36" s="15"/>
      <c r="EVZ36" s="9"/>
      <c r="EWA36" s="8"/>
      <c r="EWB36" s="9"/>
      <c r="EWC36" s="12"/>
      <c r="EWD36" s="16"/>
      <c r="EWE36" s="7"/>
      <c r="EWF36" s="7"/>
      <c r="EWG36" s="13"/>
      <c r="EWH36" s="8"/>
      <c r="EWI36" s="9"/>
      <c r="EWJ36" s="10"/>
      <c r="EWK36" s="9"/>
      <c r="EWL36" s="9"/>
      <c r="EWM36" s="11"/>
      <c r="EWN36" s="12"/>
      <c r="EWO36" s="13"/>
      <c r="EWP36" s="13"/>
      <c r="EWQ36" s="8"/>
      <c r="EWR36" s="14"/>
      <c r="EWS36" s="13"/>
      <c r="EWT36" s="15"/>
      <c r="EWU36" s="9"/>
      <c r="EWV36" s="8"/>
      <c r="EWW36" s="9"/>
      <c r="EWX36" s="12"/>
      <c r="EWY36" s="16"/>
      <c r="EWZ36" s="7"/>
      <c r="EXA36" s="7"/>
      <c r="EXB36" s="13"/>
      <c r="EXC36" s="8"/>
      <c r="EXD36" s="9"/>
      <c r="EXE36" s="10"/>
      <c r="EXF36" s="9"/>
      <c r="EXG36" s="9"/>
      <c r="EXH36" s="11"/>
      <c r="EXI36" s="12"/>
      <c r="EXJ36" s="13"/>
      <c r="EXK36" s="13"/>
      <c r="EXL36" s="8"/>
      <c r="EXM36" s="14"/>
      <c r="EXN36" s="13"/>
      <c r="EXO36" s="15"/>
      <c r="EXP36" s="9"/>
      <c r="EXQ36" s="8"/>
      <c r="EXR36" s="9"/>
      <c r="EXS36" s="12"/>
      <c r="EXT36" s="16"/>
      <c r="EXU36" s="7"/>
      <c r="EXV36" s="7"/>
      <c r="EXW36" s="13"/>
      <c r="EXX36" s="8"/>
      <c r="EXY36" s="9"/>
      <c r="EXZ36" s="10"/>
      <c r="EYA36" s="9"/>
      <c r="EYB36" s="9"/>
      <c r="EYC36" s="11"/>
      <c r="EYD36" s="12"/>
      <c r="EYE36" s="13"/>
      <c r="EYF36" s="13"/>
      <c r="EYG36" s="8"/>
      <c r="EYH36" s="14"/>
      <c r="EYI36" s="13"/>
      <c r="EYJ36" s="15"/>
      <c r="EYK36" s="9"/>
      <c r="EYL36" s="8"/>
      <c r="EYM36" s="9"/>
      <c r="EYN36" s="12"/>
      <c r="EYO36" s="16"/>
      <c r="EYP36" s="7"/>
      <c r="EYQ36" s="7"/>
      <c r="EYR36" s="13"/>
      <c r="EYS36" s="8"/>
      <c r="EYT36" s="9"/>
      <c r="EYU36" s="10"/>
      <c r="EYV36" s="9"/>
      <c r="EYW36" s="9"/>
      <c r="EYX36" s="11"/>
      <c r="EYY36" s="12"/>
      <c r="EYZ36" s="13"/>
      <c r="EZA36" s="13"/>
      <c r="EZB36" s="8"/>
      <c r="EZC36" s="14"/>
      <c r="EZD36" s="13"/>
      <c r="EZE36" s="15"/>
      <c r="EZF36" s="9"/>
      <c r="EZG36" s="8"/>
      <c r="EZH36" s="9"/>
      <c r="EZI36" s="12"/>
      <c r="EZJ36" s="16"/>
      <c r="EZK36" s="7"/>
      <c r="EZL36" s="7"/>
      <c r="EZM36" s="13"/>
      <c r="EZN36" s="8"/>
      <c r="EZO36" s="9"/>
      <c r="EZP36" s="10"/>
      <c r="EZQ36" s="9"/>
      <c r="EZR36" s="9"/>
      <c r="EZS36" s="11"/>
      <c r="EZT36" s="12"/>
      <c r="EZU36" s="13"/>
      <c r="EZV36" s="13"/>
      <c r="EZW36" s="8"/>
      <c r="EZX36" s="14"/>
      <c r="EZY36" s="13"/>
      <c r="EZZ36" s="15"/>
      <c r="FAA36" s="9"/>
      <c r="FAB36" s="8"/>
      <c r="FAC36" s="9"/>
      <c r="FAD36" s="12"/>
      <c r="FAE36" s="16"/>
      <c r="FAF36" s="7"/>
      <c r="FAG36" s="7"/>
      <c r="FAH36" s="13"/>
      <c r="FAI36" s="8"/>
      <c r="FAJ36" s="9"/>
      <c r="FAK36" s="10"/>
      <c r="FAL36" s="9"/>
      <c r="FAM36" s="9"/>
      <c r="FAN36" s="11"/>
      <c r="FAO36" s="12"/>
      <c r="FAP36" s="13"/>
      <c r="FAQ36" s="13"/>
      <c r="FAR36" s="8"/>
      <c r="FAS36" s="14"/>
      <c r="FAT36" s="13"/>
      <c r="FAU36" s="15"/>
      <c r="FAV36" s="9"/>
      <c r="FAW36" s="8"/>
      <c r="FAX36" s="9"/>
      <c r="FAY36" s="12"/>
      <c r="FAZ36" s="16"/>
      <c r="FBA36" s="7"/>
      <c r="FBB36" s="7"/>
      <c r="FBC36" s="13"/>
      <c r="FBD36" s="8"/>
      <c r="FBE36" s="9"/>
      <c r="FBF36" s="10"/>
      <c r="FBG36" s="9"/>
      <c r="FBH36" s="9"/>
      <c r="FBI36" s="11"/>
      <c r="FBJ36" s="12"/>
      <c r="FBK36" s="13"/>
      <c r="FBL36" s="13"/>
      <c r="FBM36" s="8"/>
      <c r="FBN36" s="14"/>
      <c r="FBO36" s="13"/>
      <c r="FBP36" s="15"/>
      <c r="FBQ36" s="9"/>
      <c r="FBR36" s="8"/>
      <c r="FBS36" s="9"/>
      <c r="FBT36" s="12"/>
      <c r="FBU36" s="16"/>
      <c r="FBV36" s="7"/>
      <c r="FBW36" s="7"/>
      <c r="FBX36" s="13"/>
      <c r="FBY36" s="8"/>
      <c r="FBZ36" s="9"/>
      <c r="FCA36" s="10"/>
      <c r="FCB36" s="9"/>
      <c r="FCC36" s="9"/>
      <c r="FCD36" s="11"/>
      <c r="FCE36" s="12"/>
      <c r="FCF36" s="13"/>
      <c r="FCG36" s="13"/>
      <c r="FCH36" s="8"/>
      <c r="FCI36" s="14"/>
      <c r="FCJ36" s="13"/>
      <c r="FCK36" s="15"/>
      <c r="FCL36" s="9"/>
      <c r="FCM36" s="8"/>
      <c r="FCN36" s="9"/>
      <c r="FCO36" s="12"/>
      <c r="FCP36" s="16"/>
      <c r="FCQ36" s="7"/>
      <c r="FCR36" s="7"/>
      <c r="FCS36" s="13"/>
      <c r="FCT36" s="8"/>
      <c r="FCU36" s="9"/>
      <c r="FCV36" s="10"/>
      <c r="FCW36" s="9"/>
      <c r="FCX36" s="9"/>
      <c r="FCY36" s="11"/>
      <c r="FCZ36" s="12"/>
      <c r="FDA36" s="13"/>
      <c r="FDB36" s="13"/>
      <c r="FDC36" s="8"/>
      <c r="FDD36" s="14"/>
      <c r="FDE36" s="13"/>
      <c r="FDF36" s="15"/>
      <c r="FDG36" s="9"/>
      <c r="FDH36" s="8"/>
      <c r="FDI36" s="9"/>
      <c r="FDJ36" s="12"/>
      <c r="FDK36" s="16"/>
      <c r="FDL36" s="7"/>
      <c r="FDM36" s="7"/>
      <c r="FDN36" s="13"/>
      <c r="FDO36" s="8"/>
      <c r="FDP36" s="9"/>
      <c r="FDQ36" s="10"/>
      <c r="FDR36" s="9"/>
      <c r="FDS36" s="9"/>
      <c r="FDT36" s="11"/>
      <c r="FDU36" s="12"/>
      <c r="FDV36" s="13"/>
      <c r="FDW36" s="13"/>
      <c r="FDX36" s="8"/>
      <c r="FDY36" s="14"/>
      <c r="FDZ36" s="13"/>
      <c r="FEA36" s="15"/>
      <c r="FEB36" s="9"/>
      <c r="FEC36" s="8"/>
      <c r="FED36" s="9"/>
      <c r="FEE36" s="12"/>
      <c r="FEF36" s="16"/>
      <c r="FEG36" s="7"/>
      <c r="FEH36" s="7"/>
      <c r="FEI36" s="13"/>
      <c r="FEJ36" s="8"/>
      <c r="FEK36" s="9"/>
      <c r="FEL36" s="10"/>
      <c r="FEM36" s="9"/>
      <c r="FEN36" s="9"/>
      <c r="FEO36" s="11"/>
      <c r="FEP36" s="12"/>
      <c r="FEQ36" s="13"/>
      <c r="FER36" s="13"/>
      <c r="FES36" s="8"/>
      <c r="FET36" s="14"/>
      <c r="FEU36" s="13"/>
      <c r="FEV36" s="15"/>
      <c r="FEW36" s="9"/>
      <c r="FEX36" s="8"/>
      <c r="FEY36" s="9"/>
      <c r="FEZ36" s="12"/>
      <c r="FFA36" s="16"/>
      <c r="FFB36" s="7"/>
      <c r="FFC36" s="7"/>
      <c r="FFD36" s="13"/>
      <c r="FFE36" s="8"/>
      <c r="FFF36" s="9"/>
      <c r="FFG36" s="10"/>
      <c r="FFH36" s="9"/>
      <c r="FFI36" s="9"/>
      <c r="FFJ36" s="11"/>
      <c r="FFK36" s="12"/>
      <c r="FFL36" s="13"/>
      <c r="FFM36" s="13"/>
      <c r="FFN36" s="8"/>
      <c r="FFO36" s="14"/>
      <c r="FFP36" s="13"/>
      <c r="FFQ36" s="15"/>
      <c r="FFR36" s="9"/>
      <c r="FFS36" s="8"/>
      <c r="FFT36" s="9"/>
      <c r="FFU36" s="12"/>
      <c r="FFV36" s="16"/>
      <c r="FFW36" s="7"/>
      <c r="FFX36" s="7"/>
      <c r="FFY36" s="13"/>
      <c r="FFZ36" s="8"/>
      <c r="FGA36" s="9"/>
      <c r="FGB36" s="10"/>
      <c r="FGC36" s="9"/>
      <c r="FGD36" s="9"/>
      <c r="FGE36" s="11"/>
      <c r="FGF36" s="12"/>
      <c r="FGG36" s="13"/>
      <c r="FGH36" s="13"/>
      <c r="FGI36" s="8"/>
      <c r="FGJ36" s="14"/>
      <c r="FGK36" s="13"/>
      <c r="FGL36" s="15"/>
      <c r="FGM36" s="9"/>
      <c r="FGN36" s="8"/>
      <c r="FGO36" s="9"/>
      <c r="FGP36" s="12"/>
      <c r="FGQ36" s="16"/>
      <c r="FGR36" s="7"/>
      <c r="FGS36" s="7"/>
      <c r="FGT36" s="13"/>
      <c r="FGU36" s="8"/>
      <c r="FGV36" s="9"/>
      <c r="FGW36" s="10"/>
      <c r="FGX36" s="9"/>
      <c r="FGY36" s="9"/>
      <c r="FGZ36" s="11"/>
      <c r="FHA36" s="12"/>
      <c r="FHB36" s="13"/>
      <c r="FHC36" s="13"/>
      <c r="FHD36" s="8"/>
      <c r="FHE36" s="14"/>
      <c r="FHF36" s="13"/>
      <c r="FHG36" s="15"/>
      <c r="FHH36" s="9"/>
      <c r="FHI36" s="8"/>
      <c r="FHJ36" s="9"/>
      <c r="FHK36" s="12"/>
      <c r="FHL36" s="16"/>
      <c r="FHM36" s="7"/>
      <c r="FHN36" s="7"/>
      <c r="FHO36" s="13"/>
      <c r="FHP36" s="8"/>
      <c r="FHQ36" s="9"/>
      <c r="FHR36" s="10"/>
      <c r="FHS36" s="9"/>
      <c r="FHT36" s="9"/>
      <c r="FHU36" s="11"/>
      <c r="FHV36" s="12"/>
      <c r="FHW36" s="13"/>
      <c r="FHX36" s="13"/>
      <c r="FHY36" s="8"/>
      <c r="FHZ36" s="14"/>
      <c r="FIA36" s="13"/>
      <c r="FIB36" s="15"/>
      <c r="FIC36" s="9"/>
      <c r="FID36" s="8"/>
      <c r="FIE36" s="9"/>
      <c r="FIF36" s="12"/>
      <c r="FIG36" s="16"/>
      <c r="FIH36" s="7"/>
      <c r="FII36" s="7"/>
      <c r="FIJ36" s="13"/>
      <c r="FIK36" s="8"/>
      <c r="FIL36" s="9"/>
      <c r="FIM36" s="10"/>
      <c r="FIN36" s="9"/>
      <c r="FIO36" s="9"/>
      <c r="FIP36" s="11"/>
      <c r="FIQ36" s="12"/>
      <c r="FIR36" s="13"/>
      <c r="FIS36" s="13"/>
      <c r="FIT36" s="8"/>
      <c r="FIU36" s="14"/>
      <c r="FIV36" s="13"/>
      <c r="FIW36" s="15"/>
      <c r="FIX36" s="9"/>
      <c r="FIY36" s="8"/>
      <c r="FIZ36" s="9"/>
      <c r="FJA36" s="12"/>
      <c r="FJB36" s="16"/>
      <c r="FJC36" s="7"/>
      <c r="FJD36" s="7"/>
      <c r="FJE36" s="13"/>
      <c r="FJF36" s="8"/>
      <c r="FJG36" s="9"/>
      <c r="FJH36" s="10"/>
      <c r="FJI36" s="9"/>
      <c r="FJJ36" s="9"/>
      <c r="FJK36" s="11"/>
      <c r="FJL36" s="12"/>
      <c r="FJM36" s="13"/>
      <c r="FJN36" s="13"/>
      <c r="FJO36" s="8"/>
      <c r="FJP36" s="14"/>
      <c r="FJQ36" s="13"/>
      <c r="FJR36" s="15"/>
      <c r="FJS36" s="9"/>
      <c r="FJT36" s="8"/>
      <c r="FJU36" s="9"/>
      <c r="FJV36" s="12"/>
      <c r="FJW36" s="16"/>
      <c r="FJX36" s="7"/>
      <c r="FJY36" s="7"/>
      <c r="FJZ36" s="13"/>
      <c r="FKA36" s="8"/>
      <c r="FKB36" s="9"/>
      <c r="FKC36" s="10"/>
      <c r="FKD36" s="9"/>
      <c r="FKE36" s="9"/>
      <c r="FKF36" s="11"/>
      <c r="FKG36" s="12"/>
      <c r="FKH36" s="13"/>
      <c r="FKI36" s="13"/>
      <c r="FKJ36" s="8"/>
      <c r="FKK36" s="14"/>
      <c r="FKL36" s="13"/>
      <c r="FKM36" s="15"/>
      <c r="FKN36" s="9"/>
      <c r="FKO36" s="8"/>
      <c r="FKP36" s="9"/>
      <c r="FKQ36" s="12"/>
      <c r="FKR36" s="16"/>
      <c r="FKS36" s="7"/>
      <c r="FKT36" s="7"/>
      <c r="FKU36" s="13"/>
      <c r="FKV36" s="8"/>
      <c r="FKW36" s="9"/>
      <c r="FKX36" s="10"/>
      <c r="FKY36" s="9"/>
      <c r="FKZ36" s="9"/>
      <c r="FLA36" s="11"/>
      <c r="FLB36" s="12"/>
      <c r="FLC36" s="13"/>
      <c r="FLD36" s="13"/>
      <c r="FLE36" s="8"/>
      <c r="FLF36" s="14"/>
      <c r="FLG36" s="13"/>
      <c r="FLH36" s="15"/>
      <c r="FLI36" s="9"/>
      <c r="FLJ36" s="8"/>
      <c r="FLK36" s="9"/>
      <c r="FLL36" s="12"/>
      <c r="FLM36" s="16"/>
      <c r="FLN36" s="7"/>
      <c r="FLO36" s="7"/>
      <c r="FLP36" s="13"/>
      <c r="FLQ36" s="8"/>
      <c r="FLR36" s="9"/>
      <c r="FLS36" s="10"/>
      <c r="FLT36" s="9"/>
      <c r="FLU36" s="9"/>
      <c r="FLV36" s="11"/>
      <c r="FLW36" s="12"/>
      <c r="FLX36" s="13"/>
      <c r="FLY36" s="13"/>
      <c r="FLZ36" s="8"/>
      <c r="FMA36" s="14"/>
      <c r="FMB36" s="13"/>
      <c r="FMC36" s="15"/>
      <c r="FMD36" s="9"/>
      <c r="FME36" s="8"/>
      <c r="FMF36" s="9"/>
      <c r="FMG36" s="12"/>
      <c r="FMH36" s="16"/>
      <c r="FMI36" s="7"/>
      <c r="FMJ36" s="7"/>
      <c r="FMK36" s="13"/>
      <c r="FML36" s="8"/>
      <c r="FMM36" s="9"/>
      <c r="FMN36" s="10"/>
      <c r="FMO36" s="9"/>
      <c r="FMP36" s="9"/>
      <c r="FMQ36" s="11"/>
      <c r="FMR36" s="12"/>
      <c r="FMS36" s="13"/>
      <c r="FMT36" s="13"/>
      <c r="FMU36" s="8"/>
      <c r="FMV36" s="14"/>
      <c r="FMW36" s="13"/>
      <c r="FMX36" s="15"/>
      <c r="FMY36" s="9"/>
      <c r="FMZ36" s="8"/>
      <c r="FNA36" s="9"/>
      <c r="FNB36" s="12"/>
      <c r="FNC36" s="16"/>
      <c r="FND36" s="7"/>
      <c r="FNE36" s="7"/>
      <c r="FNF36" s="13"/>
      <c r="FNG36" s="8"/>
      <c r="FNH36" s="9"/>
      <c r="FNI36" s="10"/>
      <c r="FNJ36" s="9"/>
      <c r="FNK36" s="9"/>
      <c r="FNL36" s="11"/>
      <c r="FNM36" s="12"/>
      <c r="FNN36" s="13"/>
      <c r="FNO36" s="13"/>
      <c r="FNP36" s="8"/>
      <c r="FNQ36" s="14"/>
      <c r="FNR36" s="13"/>
      <c r="FNS36" s="15"/>
      <c r="FNT36" s="9"/>
      <c r="FNU36" s="8"/>
      <c r="FNV36" s="9"/>
      <c r="FNW36" s="12"/>
      <c r="FNX36" s="16"/>
      <c r="FNY36" s="7"/>
      <c r="FNZ36" s="7"/>
      <c r="FOA36" s="13"/>
      <c r="FOB36" s="8"/>
      <c r="FOC36" s="9"/>
      <c r="FOD36" s="10"/>
      <c r="FOE36" s="9"/>
      <c r="FOF36" s="9"/>
      <c r="FOG36" s="11"/>
      <c r="FOH36" s="12"/>
      <c r="FOI36" s="13"/>
      <c r="FOJ36" s="13"/>
      <c r="FOK36" s="8"/>
      <c r="FOL36" s="14"/>
      <c r="FOM36" s="13"/>
      <c r="FON36" s="15"/>
      <c r="FOO36" s="9"/>
      <c r="FOP36" s="8"/>
      <c r="FOQ36" s="9"/>
      <c r="FOR36" s="12"/>
      <c r="FOS36" s="16"/>
      <c r="FOT36" s="7"/>
      <c r="FOU36" s="7"/>
      <c r="FOV36" s="13"/>
      <c r="FOW36" s="8"/>
      <c r="FOX36" s="9"/>
      <c r="FOY36" s="10"/>
      <c r="FOZ36" s="9"/>
      <c r="FPA36" s="9"/>
      <c r="FPB36" s="11"/>
      <c r="FPC36" s="12"/>
      <c r="FPD36" s="13"/>
      <c r="FPE36" s="13"/>
      <c r="FPF36" s="8"/>
      <c r="FPG36" s="14"/>
      <c r="FPH36" s="13"/>
      <c r="FPI36" s="15"/>
      <c r="FPJ36" s="9"/>
      <c r="FPK36" s="8"/>
      <c r="FPL36" s="9"/>
      <c r="FPM36" s="12"/>
      <c r="FPN36" s="16"/>
      <c r="FPO36" s="7"/>
      <c r="FPP36" s="7"/>
      <c r="FPQ36" s="13"/>
      <c r="FPR36" s="8"/>
      <c r="FPS36" s="9"/>
      <c r="FPT36" s="10"/>
      <c r="FPU36" s="9"/>
      <c r="FPV36" s="9"/>
      <c r="FPW36" s="11"/>
      <c r="FPX36" s="12"/>
      <c r="FPY36" s="13"/>
      <c r="FPZ36" s="13"/>
      <c r="FQA36" s="8"/>
      <c r="FQB36" s="14"/>
      <c r="FQC36" s="13"/>
      <c r="FQD36" s="15"/>
      <c r="FQE36" s="9"/>
      <c r="FQF36" s="8"/>
      <c r="FQG36" s="9"/>
      <c r="FQH36" s="12"/>
      <c r="FQI36" s="16"/>
      <c r="FQJ36" s="7"/>
      <c r="FQK36" s="7"/>
      <c r="FQL36" s="13"/>
      <c r="FQM36" s="8"/>
      <c r="FQN36" s="9"/>
      <c r="FQO36" s="10"/>
      <c r="FQP36" s="9"/>
      <c r="FQQ36" s="9"/>
      <c r="FQR36" s="11"/>
      <c r="FQS36" s="12"/>
      <c r="FQT36" s="13"/>
      <c r="FQU36" s="13"/>
      <c r="FQV36" s="8"/>
      <c r="FQW36" s="14"/>
      <c r="FQX36" s="13"/>
      <c r="FQY36" s="15"/>
      <c r="FQZ36" s="9"/>
      <c r="FRA36" s="8"/>
      <c r="FRB36" s="9"/>
      <c r="FRC36" s="12"/>
      <c r="FRD36" s="16"/>
      <c r="FRE36" s="7"/>
      <c r="FRF36" s="7"/>
      <c r="FRG36" s="13"/>
      <c r="FRH36" s="8"/>
      <c r="FRI36" s="9"/>
      <c r="FRJ36" s="10"/>
      <c r="FRK36" s="9"/>
      <c r="FRL36" s="9"/>
      <c r="FRM36" s="11"/>
      <c r="FRN36" s="12"/>
      <c r="FRO36" s="13"/>
      <c r="FRP36" s="13"/>
      <c r="FRQ36" s="8"/>
      <c r="FRR36" s="14"/>
      <c r="FRS36" s="13"/>
      <c r="FRT36" s="15"/>
      <c r="FRU36" s="9"/>
      <c r="FRV36" s="8"/>
      <c r="FRW36" s="9"/>
      <c r="FRX36" s="12"/>
      <c r="FRY36" s="16"/>
      <c r="FRZ36" s="7"/>
      <c r="FSA36" s="7"/>
      <c r="FSB36" s="13"/>
      <c r="FSC36" s="8"/>
      <c r="FSD36" s="9"/>
      <c r="FSE36" s="10"/>
      <c r="FSF36" s="9"/>
      <c r="FSG36" s="9"/>
      <c r="FSH36" s="11"/>
      <c r="FSI36" s="12"/>
      <c r="FSJ36" s="13"/>
      <c r="FSK36" s="13"/>
      <c r="FSL36" s="8"/>
      <c r="FSM36" s="14"/>
      <c r="FSN36" s="13"/>
      <c r="FSO36" s="15"/>
      <c r="FSP36" s="9"/>
      <c r="FSQ36" s="8"/>
      <c r="FSR36" s="9"/>
      <c r="FSS36" s="12"/>
      <c r="FST36" s="16"/>
      <c r="FSU36" s="7"/>
      <c r="FSV36" s="7"/>
      <c r="FSW36" s="13"/>
      <c r="FSX36" s="8"/>
      <c r="FSY36" s="9"/>
      <c r="FSZ36" s="10"/>
      <c r="FTA36" s="9"/>
      <c r="FTB36" s="9"/>
      <c r="FTC36" s="11"/>
      <c r="FTD36" s="12"/>
      <c r="FTE36" s="13"/>
      <c r="FTF36" s="13"/>
      <c r="FTG36" s="8"/>
      <c r="FTH36" s="14"/>
      <c r="FTI36" s="13"/>
      <c r="FTJ36" s="15"/>
      <c r="FTK36" s="9"/>
      <c r="FTL36" s="8"/>
      <c r="FTM36" s="9"/>
      <c r="FTN36" s="12"/>
      <c r="FTO36" s="16"/>
      <c r="FTP36" s="7"/>
      <c r="FTQ36" s="7"/>
      <c r="FTR36" s="13"/>
      <c r="FTS36" s="8"/>
      <c r="FTT36" s="9"/>
      <c r="FTU36" s="10"/>
      <c r="FTV36" s="9"/>
      <c r="FTW36" s="9"/>
      <c r="FTX36" s="11"/>
      <c r="FTY36" s="12"/>
      <c r="FTZ36" s="13"/>
      <c r="FUA36" s="13"/>
      <c r="FUB36" s="8"/>
      <c r="FUC36" s="14"/>
      <c r="FUD36" s="13"/>
      <c r="FUE36" s="15"/>
      <c r="FUF36" s="9"/>
      <c r="FUG36" s="8"/>
      <c r="FUH36" s="9"/>
      <c r="FUI36" s="12"/>
      <c r="FUJ36" s="16"/>
      <c r="FUK36" s="7"/>
      <c r="FUL36" s="7"/>
      <c r="FUM36" s="13"/>
      <c r="FUN36" s="8"/>
      <c r="FUO36" s="9"/>
      <c r="FUP36" s="10"/>
      <c r="FUQ36" s="9"/>
      <c r="FUR36" s="9"/>
      <c r="FUS36" s="11"/>
      <c r="FUT36" s="12"/>
      <c r="FUU36" s="13"/>
      <c r="FUV36" s="13"/>
      <c r="FUW36" s="8"/>
      <c r="FUX36" s="14"/>
      <c r="FUY36" s="13"/>
      <c r="FUZ36" s="15"/>
      <c r="FVA36" s="9"/>
      <c r="FVB36" s="8"/>
      <c r="FVC36" s="9"/>
      <c r="FVD36" s="12"/>
      <c r="FVE36" s="16"/>
      <c r="FVF36" s="7"/>
      <c r="FVG36" s="7"/>
      <c r="FVH36" s="13"/>
      <c r="FVI36" s="8"/>
      <c r="FVJ36" s="9"/>
      <c r="FVK36" s="10"/>
      <c r="FVL36" s="9"/>
      <c r="FVM36" s="9"/>
      <c r="FVN36" s="11"/>
      <c r="FVO36" s="12"/>
      <c r="FVP36" s="13"/>
      <c r="FVQ36" s="13"/>
      <c r="FVR36" s="8"/>
      <c r="FVS36" s="14"/>
      <c r="FVT36" s="13"/>
      <c r="FVU36" s="15"/>
      <c r="FVV36" s="9"/>
      <c r="FVW36" s="8"/>
      <c r="FVX36" s="9"/>
      <c r="FVY36" s="12"/>
      <c r="FVZ36" s="16"/>
      <c r="FWA36" s="7"/>
      <c r="FWB36" s="7"/>
      <c r="FWC36" s="13"/>
      <c r="FWD36" s="8"/>
      <c r="FWE36" s="9"/>
      <c r="FWF36" s="10"/>
      <c r="FWG36" s="9"/>
      <c r="FWH36" s="9"/>
      <c r="FWI36" s="11"/>
      <c r="FWJ36" s="12"/>
      <c r="FWK36" s="13"/>
      <c r="FWL36" s="13"/>
      <c r="FWM36" s="8"/>
      <c r="FWN36" s="14"/>
      <c r="FWO36" s="13"/>
      <c r="FWP36" s="15"/>
      <c r="FWQ36" s="9"/>
      <c r="FWR36" s="8"/>
      <c r="FWS36" s="9"/>
      <c r="FWT36" s="12"/>
      <c r="FWU36" s="16"/>
      <c r="FWV36" s="7"/>
      <c r="FWW36" s="7"/>
      <c r="FWX36" s="13"/>
      <c r="FWY36" s="8"/>
      <c r="FWZ36" s="9"/>
      <c r="FXA36" s="10"/>
      <c r="FXB36" s="9"/>
      <c r="FXC36" s="9"/>
      <c r="FXD36" s="11"/>
      <c r="FXE36" s="12"/>
      <c r="FXF36" s="13"/>
      <c r="FXG36" s="13"/>
      <c r="FXH36" s="8"/>
      <c r="FXI36" s="14"/>
      <c r="FXJ36" s="13"/>
      <c r="FXK36" s="15"/>
      <c r="FXL36" s="9"/>
      <c r="FXM36" s="8"/>
      <c r="FXN36" s="9"/>
      <c r="FXO36" s="12"/>
      <c r="FXP36" s="16"/>
      <c r="FXQ36" s="7"/>
      <c r="FXR36" s="7"/>
      <c r="FXS36" s="13"/>
      <c r="FXT36" s="8"/>
      <c r="FXU36" s="9"/>
      <c r="FXV36" s="10"/>
      <c r="FXW36" s="9"/>
      <c r="FXX36" s="9"/>
      <c r="FXY36" s="11"/>
      <c r="FXZ36" s="12"/>
      <c r="FYA36" s="13"/>
      <c r="FYB36" s="13"/>
      <c r="FYC36" s="8"/>
      <c r="FYD36" s="14"/>
      <c r="FYE36" s="13"/>
      <c r="FYF36" s="15"/>
      <c r="FYG36" s="9"/>
      <c r="FYH36" s="8"/>
      <c r="FYI36" s="9"/>
      <c r="FYJ36" s="12"/>
      <c r="FYK36" s="16"/>
      <c r="FYL36" s="7"/>
      <c r="FYM36" s="7"/>
      <c r="FYN36" s="13"/>
      <c r="FYO36" s="8"/>
      <c r="FYP36" s="9"/>
      <c r="FYQ36" s="10"/>
      <c r="FYR36" s="9"/>
      <c r="FYS36" s="9"/>
      <c r="FYT36" s="11"/>
      <c r="FYU36" s="12"/>
      <c r="FYV36" s="13"/>
      <c r="FYW36" s="13"/>
      <c r="FYX36" s="8"/>
      <c r="FYY36" s="14"/>
      <c r="FYZ36" s="13"/>
      <c r="FZA36" s="15"/>
      <c r="FZB36" s="9"/>
      <c r="FZC36" s="8"/>
      <c r="FZD36" s="9"/>
      <c r="FZE36" s="12"/>
      <c r="FZF36" s="16"/>
      <c r="FZG36" s="7"/>
      <c r="FZH36" s="7"/>
      <c r="FZI36" s="13"/>
      <c r="FZJ36" s="8"/>
      <c r="FZK36" s="9"/>
      <c r="FZL36" s="10"/>
      <c r="FZM36" s="9"/>
      <c r="FZN36" s="9"/>
      <c r="FZO36" s="11"/>
      <c r="FZP36" s="12"/>
      <c r="FZQ36" s="13"/>
      <c r="FZR36" s="13"/>
      <c r="FZS36" s="8"/>
      <c r="FZT36" s="14"/>
      <c r="FZU36" s="13"/>
      <c r="FZV36" s="15"/>
      <c r="FZW36" s="9"/>
      <c r="FZX36" s="8"/>
      <c r="FZY36" s="9"/>
      <c r="FZZ36" s="12"/>
      <c r="GAA36" s="16"/>
      <c r="GAB36" s="7"/>
      <c r="GAC36" s="7"/>
      <c r="GAD36" s="13"/>
      <c r="GAE36" s="8"/>
      <c r="GAF36" s="9"/>
      <c r="GAG36" s="10"/>
      <c r="GAH36" s="9"/>
      <c r="GAI36" s="9"/>
      <c r="GAJ36" s="11"/>
      <c r="GAK36" s="12"/>
      <c r="GAL36" s="13"/>
      <c r="GAM36" s="13"/>
      <c r="GAN36" s="8"/>
      <c r="GAO36" s="14"/>
      <c r="GAP36" s="13"/>
      <c r="GAQ36" s="15"/>
      <c r="GAR36" s="9"/>
      <c r="GAS36" s="8"/>
      <c r="GAT36" s="9"/>
      <c r="GAU36" s="12"/>
      <c r="GAV36" s="16"/>
      <c r="GAW36" s="7"/>
      <c r="GAX36" s="7"/>
      <c r="GAY36" s="13"/>
      <c r="GAZ36" s="8"/>
      <c r="GBA36" s="9"/>
      <c r="GBB36" s="10"/>
      <c r="GBC36" s="9"/>
      <c r="GBD36" s="9"/>
      <c r="GBE36" s="11"/>
      <c r="GBF36" s="12"/>
      <c r="GBG36" s="13"/>
      <c r="GBH36" s="13"/>
      <c r="GBI36" s="8"/>
      <c r="GBJ36" s="14"/>
      <c r="GBK36" s="13"/>
      <c r="GBL36" s="15"/>
      <c r="GBM36" s="9"/>
      <c r="GBN36" s="8"/>
      <c r="GBO36" s="9"/>
      <c r="GBP36" s="12"/>
      <c r="GBQ36" s="16"/>
      <c r="GBR36" s="7"/>
      <c r="GBS36" s="7"/>
      <c r="GBT36" s="13"/>
      <c r="GBU36" s="8"/>
      <c r="GBV36" s="9"/>
      <c r="GBW36" s="10"/>
      <c r="GBX36" s="9"/>
      <c r="GBY36" s="9"/>
      <c r="GBZ36" s="11"/>
      <c r="GCA36" s="12"/>
      <c r="GCB36" s="13"/>
      <c r="GCC36" s="13"/>
      <c r="GCD36" s="8"/>
      <c r="GCE36" s="14"/>
      <c r="GCF36" s="13"/>
      <c r="GCG36" s="15"/>
      <c r="GCH36" s="9"/>
      <c r="GCI36" s="8"/>
      <c r="GCJ36" s="9"/>
      <c r="GCK36" s="12"/>
      <c r="GCL36" s="16"/>
      <c r="GCM36" s="7"/>
      <c r="GCN36" s="7"/>
      <c r="GCO36" s="13"/>
      <c r="GCP36" s="8"/>
      <c r="GCQ36" s="9"/>
      <c r="GCR36" s="10"/>
      <c r="GCS36" s="9"/>
      <c r="GCT36" s="9"/>
      <c r="GCU36" s="11"/>
      <c r="GCV36" s="12"/>
      <c r="GCW36" s="13"/>
      <c r="GCX36" s="13"/>
      <c r="GCY36" s="8"/>
      <c r="GCZ36" s="14"/>
      <c r="GDA36" s="13"/>
      <c r="GDB36" s="15"/>
      <c r="GDC36" s="9"/>
      <c r="GDD36" s="8"/>
      <c r="GDE36" s="9"/>
      <c r="GDF36" s="12"/>
      <c r="GDG36" s="16"/>
      <c r="GDH36" s="7"/>
      <c r="GDI36" s="7"/>
      <c r="GDJ36" s="13"/>
      <c r="GDK36" s="8"/>
      <c r="GDL36" s="9"/>
      <c r="GDM36" s="10"/>
      <c r="GDN36" s="9"/>
      <c r="GDO36" s="9"/>
      <c r="GDP36" s="11"/>
      <c r="GDQ36" s="12"/>
      <c r="GDR36" s="13"/>
      <c r="GDS36" s="13"/>
      <c r="GDT36" s="8"/>
      <c r="GDU36" s="14"/>
      <c r="GDV36" s="13"/>
      <c r="GDW36" s="15"/>
      <c r="GDX36" s="9"/>
      <c r="GDY36" s="8"/>
      <c r="GDZ36" s="9"/>
      <c r="GEA36" s="12"/>
      <c r="GEB36" s="16"/>
      <c r="GEC36" s="7"/>
      <c r="GED36" s="7"/>
      <c r="GEE36" s="13"/>
      <c r="GEF36" s="8"/>
      <c r="GEG36" s="9"/>
      <c r="GEH36" s="10"/>
      <c r="GEI36" s="9"/>
      <c r="GEJ36" s="9"/>
      <c r="GEK36" s="11"/>
      <c r="GEL36" s="12"/>
      <c r="GEM36" s="13"/>
      <c r="GEN36" s="13"/>
      <c r="GEO36" s="8"/>
      <c r="GEP36" s="14"/>
      <c r="GEQ36" s="13"/>
      <c r="GER36" s="15"/>
      <c r="GES36" s="9"/>
      <c r="GET36" s="8"/>
      <c r="GEU36" s="9"/>
      <c r="GEV36" s="12"/>
      <c r="GEW36" s="16"/>
      <c r="GEX36" s="7"/>
      <c r="GEY36" s="7"/>
      <c r="GEZ36" s="13"/>
      <c r="GFA36" s="8"/>
      <c r="GFB36" s="9"/>
      <c r="GFC36" s="10"/>
      <c r="GFD36" s="9"/>
      <c r="GFE36" s="9"/>
      <c r="GFF36" s="11"/>
      <c r="GFG36" s="12"/>
      <c r="GFH36" s="13"/>
      <c r="GFI36" s="13"/>
      <c r="GFJ36" s="8"/>
      <c r="GFK36" s="14"/>
      <c r="GFL36" s="13"/>
      <c r="GFM36" s="15"/>
      <c r="GFN36" s="9"/>
      <c r="GFO36" s="8"/>
      <c r="GFP36" s="9"/>
      <c r="GFQ36" s="12"/>
      <c r="GFR36" s="16"/>
      <c r="GFS36" s="7"/>
      <c r="GFT36" s="7"/>
      <c r="GFU36" s="13"/>
      <c r="GFV36" s="8"/>
      <c r="GFW36" s="9"/>
      <c r="GFX36" s="10"/>
      <c r="GFY36" s="9"/>
      <c r="GFZ36" s="9"/>
      <c r="GGA36" s="11"/>
      <c r="GGB36" s="12"/>
      <c r="GGC36" s="13"/>
      <c r="GGD36" s="13"/>
      <c r="GGE36" s="8"/>
      <c r="GGF36" s="14"/>
      <c r="GGG36" s="13"/>
      <c r="GGH36" s="15"/>
      <c r="GGI36" s="9"/>
      <c r="GGJ36" s="8"/>
      <c r="GGK36" s="9"/>
      <c r="GGL36" s="12"/>
      <c r="GGM36" s="16"/>
      <c r="GGN36" s="7"/>
      <c r="GGO36" s="7"/>
      <c r="GGP36" s="13"/>
      <c r="GGQ36" s="8"/>
      <c r="GGR36" s="9"/>
      <c r="GGS36" s="10"/>
      <c r="GGT36" s="9"/>
      <c r="GGU36" s="9"/>
      <c r="GGV36" s="11"/>
      <c r="GGW36" s="12"/>
      <c r="GGX36" s="13"/>
      <c r="GGY36" s="13"/>
      <c r="GGZ36" s="8"/>
      <c r="GHA36" s="14"/>
      <c r="GHB36" s="13"/>
      <c r="GHC36" s="15"/>
      <c r="GHD36" s="9"/>
      <c r="GHE36" s="8"/>
      <c r="GHF36" s="9"/>
      <c r="GHG36" s="12"/>
      <c r="GHH36" s="16"/>
      <c r="GHI36" s="7"/>
      <c r="GHJ36" s="7"/>
      <c r="GHK36" s="13"/>
      <c r="GHL36" s="8"/>
      <c r="GHM36" s="9"/>
      <c r="GHN36" s="10"/>
      <c r="GHO36" s="9"/>
      <c r="GHP36" s="9"/>
      <c r="GHQ36" s="11"/>
      <c r="GHR36" s="12"/>
      <c r="GHS36" s="13"/>
      <c r="GHT36" s="13"/>
      <c r="GHU36" s="8"/>
      <c r="GHV36" s="14"/>
      <c r="GHW36" s="13"/>
      <c r="GHX36" s="15"/>
      <c r="GHY36" s="9"/>
      <c r="GHZ36" s="8"/>
      <c r="GIA36" s="9"/>
      <c r="GIB36" s="12"/>
      <c r="GIC36" s="16"/>
      <c r="GID36" s="7"/>
      <c r="GIE36" s="7"/>
      <c r="GIF36" s="13"/>
      <c r="GIG36" s="8"/>
      <c r="GIH36" s="9"/>
      <c r="GII36" s="10"/>
      <c r="GIJ36" s="9"/>
      <c r="GIK36" s="9"/>
      <c r="GIL36" s="11"/>
      <c r="GIM36" s="12"/>
      <c r="GIN36" s="13"/>
      <c r="GIO36" s="13"/>
      <c r="GIP36" s="8"/>
      <c r="GIQ36" s="14"/>
      <c r="GIR36" s="13"/>
      <c r="GIS36" s="15"/>
      <c r="GIT36" s="9"/>
      <c r="GIU36" s="8"/>
      <c r="GIV36" s="9"/>
      <c r="GIW36" s="12"/>
      <c r="GIX36" s="16"/>
      <c r="GIY36" s="7"/>
      <c r="GIZ36" s="7"/>
      <c r="GJA36" s="13"/>
      <c r="GJB36" s="8"/>
      <c r="GJC36" s="9"/>
      <c r="GJD36" s="10"/>
      <c r="GJE36" s="9"/>
      <c r="GJF36" s="9"/>
      <c r="GJG36" s="11"/>
      <c r="GJH36" s="12"/>
      <c r="GJI36" s="13"/>
      <c r="GJJ36" s="13"/>
      <c r="GJK36" s="8"/>
      <c r="GJL36" s="14"/>
      <c r="GJM36" s="13"/>
      <c r="GJN36" s="15"/>
      <c r="GJO36" s="9"/>
      <c r="GJP36" s="8"/>
      <c r="GJQ36" s="9"/>
      <c r="GJR36" s="12"/>
      <c r="GJS36" s="16"/>
      <c r="GJT36" s="7"/>
      <c r="GJU36" s="7"/>
      <c r="GJV36" s="13"/>
      <c r="GJW36" s="8"/>
      <c r="GJX36" s="9"/>
      <c r="GJY36" s="10"/>
      <c r="GJZ36" s="9"/>
      <c r="GKA36" s="9"/>
      <c r="GKB36" s="11"/>
      <c r="GKC36" s="12"/>
      <c r="GKD36" s="13"/>
      <c r="GKE36" s="13"/>
      <c r="GKF36" s="8"/>
      <c r="GKG36" s="14"/>
      <c r="GKH36" s="13"/>
      <c r="GKI36" s="15"/>
      <c r="GKJ36" s="9"/>
      <c r="GKK36" s="8"/>
      <c r="GKL36" s="9"/>
      <c r="GKM36" s="12"/>
      <c r="GKN36" s="16"/>
      <c r="GKO36" s="7"/>
      <c r="GKP36" s="7"/>
      <c r="GKQ36" s="13"/>
      <c r="GKR36" s="8"/>
      <c r="GKS36" s="9"/>
      <c r="GKT36" s="10"/>
      <c r="GKU36" s="9"/>
      <c r="GKV36" s="9"/>
      <c r="GKW36" s="11"/>
      <c r="GKX36" s="12"/>
      <c r="GKY36" s="13"/>
      <c r="GKZ36" s="13"/>
      <c r="GLA36" s="8"/>
      <c r="GLB36" s="14"/>
      <c r="GLC36" s="13"/>
      <c r="GLD36" s="15"/>
      <c r="GLE36" s="9"/>
      <c r="GLF36" s="8"/>
      <c r="GLG36" s="9"/>
      <c r="GLH36" s="12"/>
      <c r="GLI36" s="16"/>
      <c r="GLJ36" s="7"/>
      <c r="GLK36" s="7"/>
      <c r="GLL36" s="13"/>
      <c r="GLM36" s="8"/>
      <c r="GLN36" s="9"/>
      <c r="GLO36" s="10"/>
      <c r="GLP36" s="9"/>
      <c r="GLQ36" s="9"/>
      <c r="GLR36" s="11"/>
      <c r="GLS36" s="12"/>
      <c r="GLT36" s="13"/>
      <c r="GLU36" s="13"/>
      <c r="GLV36" s="8"/>
      <c r="GLW36" s="14"/>
      <c r="GLX36" s="13"/>
      <c r="GLY36" s="15"/>
      <c r="GLZ36" s="9"/>
      <c r="GMA36" s="8"/>
      <c r="GMB36" s="9"/>
      <c r="GMC36" s="12"/>
      <c r="GMD36" s="16"/>
      <c r="GME36" s="7"/>
      <c r="GMF36" s="7"/>
      <c r="GMG36" s="13"/>
      <c r="GMH36" s="8"/>
      <c r="GMI36" s="9"/>
      <c r="GMJ36" s="10"/>
      <c r="GMK36" s="9"/>
      <c r="GML36" s="9"/>
      <c r="GMM36" s="11"/>
      <c r="GMN36" s="12"/>
      <c r="GMO36" s="13"/>
      <c r="GMP36" s="13"/>
      <c r="GMQ36" s="8"/>
      <c r="GMR36" s="14"/>
      <c r="GMS36" s="13"/>
      <c r="GMT36" s="15"/>
      <c r="GMU36" s="9"/>
      <c r="GMV36" s="8"/>
      <c r="GMW36" s="9"/>
      <c r="GMX36" s="12"/>
      <c r="GMY36" s="16"/>
      <c r="GMZ36" s="7"/>
      <c r="GNA36" s="7"/>
      <c r="GNB36" s="13"/>
      <c r="GNC36" s="8"/>
      <c r="GND36" s="9"/>
      <c r="GNE36" s="10"/>
      <c r="GNF36" s="9"/>
      <c r="GNG36" s="9"/>
      <c r="GNH36" s="11"/>
      <c r="GNI36" s="12"/>
      <c r="GNJ36" s="13"/>
      <c r="GNK36" s="13"/>
      <c r="GNL36" s="8"/>
      <c r="GNM36" s="14"/>
      <c r="GNN36" s="13"/>
      <c r="GNO36" s="15"/>
      <c r="GNP36" s="9"/>
      <c r="GNQ36" s="8"/>
      <c r="GNR36" s="9"/>
      <c r="GNS36" s="12"/>
      <c r="GNT36" s="16"/>
      <c r="GNU36" s="7"/>
      <c r="GNV36" s="7"/>
      <c r="GNW36" s="13"/>
      <c r="GNX36" s="8"/>
      <c r="GNY36" s="9"/>
      <c r="GNZ36" s="10"/>
      <c r="GOA36" s="9"/>
      <c r="GOB36" s="9"/>
      <c r="GOC36" s="11"/>
      <c r="GOD36" s="12"/>
      <c r="GOE36" s="13"/>
      <c r="GOF36" s="13"/>
      <c r="GOG36" s="8"/>
      <c r="GOH36" s="14"/>
      <c r="GOI36" s="13"/>
      <c r="GOJ36" s="15"/>
      <c r="GOK36" s="9"/>
      <c r="GOL36" s="8"/>
      <c r="GOM36" s="9"/>
      <c r="GON36" s="12"/>
      <c r="GOO36" s="16"/>
      <c r="GOP36" s="7"/>
      <c r="GOQ36" s="7"/>
      <c r="GOR36" s="13"/>
      <c r="GOS36" s="8"/>
      <c r="GOT36" s="9"/>
      <c r="GOU36" s="10"/>
      <c r="GOV36" s="9"/>
      <c r="GOW36" s="9"/>
      <c r="GOX36" s="11"/>
      <c r="GOY36" s="12"/>
      <c r="GOZ36" s="13"/>
      <c r="GPA36" s="13"/>
      <c r="GPB36" s="8"/>
      <c r="GPC36" s="14"/>
      <c r="GPD36" s="13"/>
      <c r="GPE36" s="15"/>
      <c r="GPF36" s="9"/>
      <c r="GPG36" s="8"/>
      <c r="GPH36" s="9"/>
      <c r="GPI36" s="12"/>
      <c r="GPJ36" s="16"/>
      <c r="GPK36" s="7"/>
      <c r="GPL36" s="7"/>
      <c r="GPM36" s="13"/>
      <c r="GPN36" s="8"/>
      <c r="GPO36" s="9"/>
      <c r="GPP36" s="10"/>
      <c r="GPQ36" s="9"/>
      <c r="GPR36" s="9"/>
      <c r="GPS36" s="11"/>
      <c r="GPT36" s="12"/>
      <c r="GPU36" s="13"/>
      <c r="GPV36" s="13"/>
      <c r="GPW36" s="8"/>
      <c r="GPX36" s="14"/>
      <c r="GPY36" s="13"/>
      <c r="GPZ36" s="15"/>
      <c r="GQA36" s="9"/>
      <c r="GQB36" s="8"/>
      <c r="GQC36" s="9"/>
      <c r="GQD36" s="12"/>
      <c r="GQE36" s="16"/>
      <c r="GQF36" s="7"/>
      <c r="GQG36" s="7"/>
      <c r="GQH36" s="13"/>
      <c r="GQI36" s="8"/>
      <c r="GQJ36" s="9"/>
      <c r="GQK36" s="10"/>
      <c r="GQL36" s="9"/>
      <c r="GQM36" s="9"/>
      <c r="GQN36" s="11"/>
      <c r="GQO36" s="12"/>
      <c r="GQP36" s="13"/>
      <c r="GQQ36" s="13"/>
      <c r="GQR36" s="8"/>
      <c r="GQS36" s="14"/>
      <c r="GQT36" s="13"/>
      <c r="GQU36" s="15"/>
      <c r="GQV36" s="9"/>
      <c r="GQW36" s="8"/>
      <c r="GQX36" s="9"/>
      <c r="GQY36" s="12"/>
      <c r="GQZ36" s="16"/>
      <c r="GRA36" s="7"/>
      <c r="GRB36" s="7"/>
      <c r="GRC36" s="13"/>
      <c r="GRD36" s="8"/>
      <c r="GRE36" s="9"/>
      <c r="GRF36" s="10"/>
      <c r="GRG36" s="9"/>
      <c r="GRH36" s="9"/>
      <c r="GRI36" s="11"/>
      <c r="GRJ36" s="12"/>
      <c r="GRK36" s="13"/>
      <c r="GRL36" s="13"/>
      <c r="GRM36" s="8"/>
      <c r="GRN36" s="14"/>
      <c r="GRO36" s="13"/>
      <c r="GRP36" s="15"/>
      <c r="GRQ36" s="9"/>
      <c r="GRR36" s="8"/>
      <c r="GRS36" s="9"/>
      <c r="GRT36" s="12"/>
      <c r="GRU36" s="16"/>
      <c r="GRV36" s="7"/>
      <c r="GRW36" s="7"/>
      <c r="GRX36" s="13"/>
      <c r="GRY36" s="8"/>
      <c r="GRZ36" s="9"/>
      <c r="GSA36" s="10"/>
      <c r="GSB36" s="9"/>
      <c r="GSC36" s="9"/>
      <c r="GSD36" s="11"/>
      <c r="GSE36" s="12"/>
      <c r="GSF36" s="13"/>
      <c r="GSG36" s="13"/>
      <c r="GSH36" s="8"/>
      <c r="GSI36" s="14"/>
      <c r="GSJ36" s="13"/>
      <c r="GSK36" s="15"/>
      <c r="GSL36" s="9"/>
      <c r="GSM36" s="8"/>
      <c r="GSN36" s="9"/>
      <c r="GSO36" s="12"/>
      <c r="GSP36" s="16"/>
      <c r="GSQ36" s="7"/>
      <c r="GSR36" s="7"/>
      <c r="GSS36" s="13"/>
      <c r="GST36" s="8"/>
      <c r="GSU36" s="9"/>
      <c r="GSV36" s="10"/>
      <c r="GSW36" s="9"/>
      <c r="GSX36" s="9"/>
      <c r="GSY36" s="11"/>
      <c r="GSZ36" s="12"/>
      <c r="GTA36" s="13"/>
      <c r="GTB36" s="13"/>
      <c r="GTC36" s="8"/>
      <c r="GTD36" s="14"/>
      <c r="GTE36" s="13"/>
      <c r="GTF36" s="15"/>
      <c r="GTG36" s="9"/>
      <c r="GTH36" s="8"/>
      <c r="GTI36" s="9"/>
      <c r="GTJ36" s="12"/>
      <c r="GTK36" s="16"/>
      <c r="GTL36" s="7"/>
      <c r="GTM36" s="7"/>
      <c r="GTN36" s="13"/>
      <c r="GTO36" s="8"/>
      <c r="GTP36" s="9"/>
      <c r="GTQ36" s="10"/>
      <c r="GTR36" s="9"/>
      <c r="GTS36" s="9"/>
      <c r="GTT36" s="11"/>
      <c r="GTU36" s="12"/>
      <c r="GTV36" s="13"/>
      <c r="GTW36" s="13"/>
      <c r="GTX36" s="8"/>
      <c r="GTY36" s="14"/>
      <c r="GTZ36" s="13"/>
      <c r="GUA36" s="15"/>
      <c r="GUB36" s="9"/>
      <c r="GUC36" s="8"/>
      <c r="GUD36" s="9"/>
      <c r="GUE36" s="12"/>
      <c r="GUF36" s="16"/>
      <c r="GUG36" s="7"/>
      <c r="GUH36" s="7"/>
      <c r="GUI36" s="13"/>
      <c r="GUJ36" s="8"/>
      <c r="GUK36" s="9"/>
      <c r="GUL36" s="10"/>
      <c r="GUM36" s="9"/>
      <c r="GUN36" s="9"/>
      <c r="GUO36" s="11"/>
      <c r="GUP36" s="12"/>
      <c r="GUQ36" s="13"/>
      <c r="GUR36" s="13"/>
      <c r="GUS36" s="8"/>
      <c r="GUT36" s="14"/>
      <c r="GUU36" s="13"/>
      <c r="GUV36" s="15"/>
      <c r="GUW36" s="9"/>
      <c r="GUX36" s="8"/>
      <c r="GUY36" s="9"/>
      <c r="GUZ36" s="12"/>
      <c r="GVA36" s="16"/>
      <c r="GVB36" s="7"/>
      <c r="GVC36" s="7"/>
      <c r="GVD36" s="13"/>
      <c r="GVE36" s="8"/>
      <c r="GVF36" s="9"/>
      <c r="GVG36" s="10"/>
      <c r="GVH36" s="9"/>
      <c r="GVI36" s="9"/>
      <c r="GVJ36" s="11"/>
      <c r="GVK36" s="12"/>
      <c r="GVL36" s="13"/>
      <c r="GVM36" s="13"/>
      <c r="GVN36" s="8"/>
      <c r="GVO36" s="14"/>
      <c r="GVP36" s="13"/>
      <c r="GVQ36" s="15"/>
      <c r="GVR36" s="9"/>
      <c r="GVS36" s="8"/>
      <c r="GVT36" s="9"/>
      <c r="GVU36" s="12"/>
      <c r="GVV36" s="16"/>
      <c r="GVW36" s="7"/>
      <c r="GVX36" s="7"/>
      <c r="GVY36" s="13"/>
      <c r="GVZ36" s="8"/>
      <c r="GWA36" s="9"/>
      <c r="GWB36" s="10"/>
      <c r="GWC36" s="9"/>
      <c r="GWD36" s="9"/>
      <c r="GWE36" s="11"/>
      <c r="GWF36" s="12"/>
      <c r="GWG36" s="13"/>
      <c r="GWH36" s="13"/>
      <c r="GWI36" s="8"/>
      <c r="GWJ36" s="14"/>
      <c r="GWK36" s="13"/>
      <c r="GWL36" s="15"/>
      <c r="GWM36" s="9"/>
      <c r="GWN36" s="8"/>
      <c r="GWO36" s="9"/>
      <c r="GWP36" s="12"/>
      <c r="GWQ36" s="16"/>
      <c r="GWR36" s="7"/>
      <c r="GWS36" s="7"/>
      <c r="GWT36" s="13"/>
      <c r="GWU36" s="8"/>
      <c r="GWV36" s="9"/>
      <c r="GWW36" s="10"/>
      <c r="GWX36" s="9"/>
      <c r="GWY36" s="9"/>
      <c r="GWZ36" s="11"/>
      <c r="GXA36" s="12"/>
      <c r="GXB36" s="13"/>
      <c r="GXC36" s="13"/>
      <c r="GXD36" s="8"/>
      <c r="GXE36" s="14"/>
      <c r="GXF36" s="13"/>
      <c r="GXG36" s="15"/>
      <c r="GXH36" s="9"/>
      <c r="GXI36" s="8"/>
      <c r="GXJ36" s="9"/>
      <c r="GXK36" s="12"/>
      <c r="GXL36" s="16"/>
      <c r="GXM36" s="7"/>
      <c r="GXN36" s="7"/>
      <c r="GXO36" s="13"/>
      <c r="GXP36" s="8"/>
      <c r="GXQ36" s="9"/>
      <c r="GXR36" s="10"/>
      <c r="GXS36" s="9"/>
      <c r="GXT36" s="9"/>
      <c r="GXU36" s="11"/>
      <c r="GXV36" s="12"/>
      <c r="GXW36" s="13"/>
      <c r="GXX36" s="13"/>
      <c r="GXY36" s="8"/>
      <c r="GXZ36" s="14"/>
      <c r="GYA36" s="13"/>
      <c r="GYB36" s="15"/>
      <c r="GYC36" s="9"/>
      <c r="GYD36" s="8"/>
      <c r="GYE36" s="9"/>
      <c r="GYF36" s="12"/>
      <c r="GYG36" s="16"/>
      <c r="GYH36" s="7"/>
      <c r="GYI36" s="7"/>
      <c r="GYJ36" s="13"/>
      <c r="GYK36" s="8"/>
      <c r="GYL36" s="9"/>
      <c r="GYM36" s="10"/>
      <c r="GYN36" s="9"/>
      <c r="GYO36" s="9"/>
      <c r="GYP36" s="11"/>
      <c r="GYQ36" s="12"/>
      <c r="GYR36" s="13"/>
      <c r="GYS36" s="13"/>
      <c r="GYT36" s="8"/>
      <c r="GYU36" s="14"/>
      <c r="GYV36" s="13"/>
      <c r="GYW36" s="15"/>
      <c r="GYX36" s="9"/>
      <c r="GYY36" s="8"/>
      <c r="GYZ36" s="9"/>
      <c r="GZA36" s="12"/>
      <c r="GZB36" s="16"/>
      <c r="GZC36" s="7"/>
      <c r="GZD36" s="7"/>
      <c r="GZE36" s="13"/>
      <c r="GZF36" s="8"/>
      <c r="GZG36" s="9"/>
      <c r="GZH36" s="10"/>
      <c r="GZI36" s="9"/>
      <c r="GZJ36" s="9"/>
      <c r="GZK36" s="11"/>
      <c r="GZL36" s="12"/>
      <c r="GZM36" s="13"/>
      <c r="GZN36" s="13"/>
      <c r="GZO36" s="8"/>
      <c r="GZP36" s="14"/>
      <c r="GZQ36" s="13"/>
      <c r="GZR36" s="15"/>
      <c r="GZS36" s="9"/>
      <c r="GZT36" s="8"/>
      <c r="GZU36" s="9"/>
      <c r="GZV36" s="12"/>
      <c r="GZW36" s="16"/>
      <c r="GZX36" s="7"/>
      <c r="GZY36" s="7"/>
      <c r="GZZ36" s="13"/>
      <c r="HAA36" s="8"/>
      <c r="HAB36" s="9"/>
      <c r="HAC36" s="10"/>
      <c r="HAD36" s="9"/>
      <c r="HAE36" s="9"/>
      <c r="HAF36" s="11"/>
      <c r="HAG36" s="12"/>
      <c r="HAH36" s="13"/>
      <c r="HAI36" s="13"/>
      <c r="HAJ36" s="8"/>
      <c r="HAK36" s="14"/>
      <c r="HAL36" s="13"/>
      <c r="HAM36" s="15"/>
      <c r="HAN36" s="9"/>
      <c r="HAO36" s="8"/>
      <c r="HAP36" s="9"/>
      <c r="HAQ36" s="12"/>
      <c r="HAR36" s="16"/>
      <c r="HAS36" s="7"/>
      <c r="HAT36" s="7"/>
      <c r="HAU36" s="13"/>
      <c r="HAV36" s="8"/>
      <c r="HAW36" s="9"/>
      <c r="HAX36" s="10"/>
      <c r="HAY36" s="9"/>
      <c r="HAZ36" s="9"/>
      <c r="HBA36" s="11"/>
      <c r="HBB36" s="12"/>
      <c r="HBC36" s="13"/>
      <c r="HBD36" s="13"/>
      <c r="HBE36" s="8"/>
      <c r="HBF36" s="14"/>
      <c r="HBG36" s="13"/>
      <c r="HBH36" s="15"/>
      <c r="HBI36" s="9"/>
      <c r="HBJ36" s="8"/>
      <c r="HBK36" s="9"/>
      <c r="HBL36" s="12"/>
      <c r="HBM36" s="16"/>
      <c r="HBN36" s="7"/>
      <c r="HBO36" s="7"/>
      <c r="HBP36" s="13"/>
      <c r="HBQ36" s="8"/>
      <c r="HBR36" s="9"/>
      <c r="HBS36" s="10"/>
      <c r="HBT36" s="9"/>
      <c r="HBU36" s="9"/>
      <c r="HBV36" s="11"/>
      <c r="HBW36" s="12"/>
      <c r="HBX36" s="13"/>
      <c r="HBY36" s="13"/>
      <c r="HBZ36" s="8"/>
      <c r="HCA36" s="14"/>
      <c r="HCB36" s="13"/>
      <c r="HCC36" s="15"/>
      <c r="HCD36" s="9"/>
      <c r="HCE36" s="8"/>
      <c r="HCF36" s="9"/>
      <c r="HCG36" s="12"/>
      <c r="HCH36" s="16"/>
      <c r="HCI36" s="7"/>
      <c r="HCJ36" s="7"/>
      <c r="HCK36" s="13"/>
      <c r="HCL36" s="8"/>
      <c r="HCM36" s="9"/>
      <c r="HCN36" s="10"/>
      <c r="HCO36" s="9"/>
      <c r="HCP36" s="9"/>
      <c r="HCQ36" s="11"/>
      <c r="HCR36" s="12"/>
      <c r="HCS36" s="13"/>
      <c r="HCT36" s="13"/>
      <c r="HCU36" s="8"/>
      <c r="HCV36" s="14"/>
      <c r="HCW36" s="13"/>
      <c r="HCX36" s="15"/>
      <c r="HCY36" s="9"/>
      <c r="HCZ36" s="8"/>
      <c r="HDA36" s="9"/>
      <c r="HDB36" s="12"/>
      <c r="HDC36" s="16"/>
      <c r="HDD36" s="7"/>
      <c r="HDE36" s="7"/>
      <c r="HDF36" s="13"/>
      <c r="HDG36" s="8"/>
      <c r="HDH36" s="9"/>
      <c r="HDI36" s="10"/>
      <c r="HDJ36" s="9"/>
      <c r="HDK36" s="9"/>
      <c r="HDL36" s="11"/>
      <c r="HDM36" s="12"/>
      <c r="HDN36" s="13"/>
      <c r="HDO36" s="13"/>
      <c r="HDP36" s="8"/>
      <c r="HDQ36" s="14"/>
      <c r="HDR36" s="13"/>
      <c r="HDS36" s="15"/>
      <c r="HDT36" s="9"/>
      <c r="HDU36" s="8"/>
      <c r="HDV36" s="9"/>
      <c r="HDW36" s="12"/>
      <c r="HDX36" s="16"/>
      <c r="HDY36" s="7"/>
      <c r="HDZ36" s="7"/>
      <c r="HEA36" s="13"/>
      <c r="HEB36" s="8"/>
      <c r="HEC36" s="9"/>
      <c r="HED36" s="10"/>
      <c r="HEE36" s="9"/>
      <c r="HEF36" s="9"/>
      <c r="HEG36" s="11"/>
      <c r="HEH36" s="12"/>
      <c r="HEI36" s="13"/>
      <c r="HEJ36" s="13"/>
      <c r="HEK36" s="8"/>
      <c r="HEL36" s="14"/>
      <c r="HEM36" s="13"/>
      <c r="HEN36" s="15"/>
      <c r="HEO36" s="9"/>
      <c r="HEP36" s="8"/>
      <c r="HEQ36" s="9"/>
      <c r="HER36" s="12"/>
      <c r="HES36" s="16"/>
      <c r="HET36" s="7"/>
      <c r="HEU36" s="7"/>
      <c r="HEV36" s="13"/>
      <c r="HEW36" s="8"/>
      <c r="HEX36" s="9"/>
      <c r="HEY36" s="10"/>
      <c r="HEZ36" s="9"/>
      <c r="HFA36" s="9"/>
      <c r="HFB36" s="11"/>
      <c r="HFC36" s="12"/>
      <c r="HFD36" s="13"/>
      <c r="HFE36" s="13"/>
      <c r="HFF36" s="8"/>
      <c r="HFG36" s="14"/>
      <c r="HFH36" s="13"/>
      <c r="HFI36" s="15"/>
      <c r="HFJ36" s="9"/>
      <c r="HFK36" s="8"/>
      <c r="HFL36" s="9"/>
      <c r="HFM36" s="12"/>
      <c r="HFN36" s="16"/>
      <c r="HFO36" s="7"/>
      <c r="HFP36" s="7"/>
      <c r="HFQ36" s="13"/>
      <c r="HFR36" s="8"/>
      <c r="HFS36" s="9"/>
      <c r="HFT36" s="10"/>
      <c r="HFU36" s="9"/>
      <c r="HFV36" s="9"/>
      <c r="HFW36" s="11"/>
      <c r="HFX36" s="12"/>
      <c r="HFY36" s="13"/>
      <c r="HFZ36" s="13"/>
      <c r="HGA36" s="8"/>
      <c r="HGB36" s="14"/>
      <c r="HGC36" s="13"/>
      <c r="HGD36" s="15"/>
      <c r="HGE36" s="9"/>
      <c r="HGF36" s="8"/>
      <c r="HGG36" s="9"/>
      <c r="HGH36" s="12"/>
      <c r="HGI36" s="16"/>
      <c r="HGJ36" s="7"/>
      <c r="HGK36" s="7"/>
      <c r="HGL36" s="13"/>
      <c r="HGM36" s="8"/>
      <c r="HGN36" s="9"/>
      <c r="HGO36" s="10"/>
      <c r="HGP36" s="9"/>
      <c r="HGQ36" s="9"/>
      <c r="HGR36" s="11"/>
      <c r="HGS36" s="12"/>
      <c r="HGT36" s="13"/>
      <c r="HGU36" s="13"/>
      <c r="HGV36" s="8"/>
      <c r="HGW36" s="14"/>
      <c r="HGX36" s="13"/>
      <c r="HGY36" s="15"/>
      <c r="HGZ36" s="9"/>
      <c r="HHA36" s="8"/>
      <c r="HHB36" s="9"/>
      <c r="HHC36" s="12"/>
      <c r="HHD36" s="16"/>
      <c r="HHE36" s="7"/>
      <c r="HHF36" s="7"/>
      <c r="HHG36" s="13"/>
      <c r="HHH36" s="8"/>
      <c r="HHI36" s="9"/>
      <c r="HHJ36" s="10"/>
      <c r="HHK36" s="9"/>
      <c r="HHL36" s="9"/>
      <c r="HHM36" s="11"/>
      <c r="HHN36" s="12"/>
      <c r="HHO36" s="13"/>
      <c r="HHP36" s="13"/>
      <c r="HHQ36" s="8"/>
      <c r="HHR36" s="14"/>
      <c r="HHS36" s="13"/>
      <c r="HHT36" s="15"/>
      <c r="HHU36" s="9"/>
      <c r="HHV36" s="8"/>
      <c r="HHW36" s="9"/>
      <c r="HHX36" s="12"/>
      <c r="HHY36" s="16"/>
      <c r="HHZ36" s="7"/>
      <c r="HIA36" s="7"/>
      <c r="HIB36" s="13"/>
      <c r="HIC36" s="8"/>
      <c r="HID36" s="9"/>
      <c r="HIE36" s="10"/>
      <c r="HIF36" s="9"/>
      <c r="HIG36" s="9"/>
      <c r="HIH36" s="11"/>
      <c r="HII36" s="12"/>
      <c r="HIJ36" s="13"/>
      <c r="HIK36" s="13"/>
      <c r="HIL36" s="8"/>
      <c r="HIM36" s="14"/>
      <c r="HIN36" s="13"/>
      <c r="HIO36" s="15"/>
      <c r="HIP36" s="9"/>
      <c r="HIQ36" s="8"/>
      <c r="HIR36" s="9"/>
      <c r="HIS36" s="12"/>
      <c r="HIT36" s="16"/>
      <c r="HIU36" s="7"/>
      <c r="HIV36" s="7"/>
      <c r="HIW36" s="13"/>
      <c r="HIX36" s="8"/>
      <c r="HIY36" s="9"/>
      <c r="HIZ36" s="10"/>
      <c r="HJA36" s="9"/>
      <c r="HJB36" s="9"/>
      <c r="HJC36" s="11"/>
      <c r="HJD36" s="12"/>
      <c r="HJE36" s="13"/>
      <c r="HJF36" s="13"/>
      <c r="HJG36" s="8"/>
      <c r="HJH36" s="14"/>
      <c r="HJI36" s="13"/>
      <c r="HJJ36" s="15"/>
      <c r="HJK36" s="9"/>
      <c r="HJL36" s="8"/>
      <c r="HJM36" s="9"/>
      <c r="HJN36" s="12"/>
      <c r="HJO36" s="16"/>
      <c r="HJP36" s="7"/>
      <c r="HJQ36" s="7"/>
      <c r="HJR36" s="13"/>
      <c r="HJS36" s="8"/>
      <c r="HJT36" s="9"/>
      <c r="HJU36" s="10"/>
      <c r="HJV36" s="9"/>
      <c r="HJW36" s="9"/>
      <c r="HJX36" s="11"/>
      <c r="HJY36" s="12"/>
      <c r="HJZ36" s="13"/>
      <c r="HKA36" s="13"/>
      <c r="HKB36" s="8"/>
      <c r="HKC36" s="14"/>
      <c r="HKD36" s="13"/>
      <c r="HKE36" s="15"/>
      <c r="HKF36" s="9"/>
      <c r="HKG36" s="8"/>
      <c r="HKH36" s="9"/>
      <c r="HKI36" s="12"/>
      <c r="HKJ36" s="16"/>
      <c r="HKK36" s="7"/>
      <c r="HKL36" s="7"/>
      <c r="HKM36" s="13"/>
      <c r="HKN36" s="8"/>
      <c r="HKO36" s="9"/>
      <c r="HKP36" s="10"/>
      <c r="HKQ36" s="9"/>
      <c r="HKR36" s="9"/>
      <c r="HKS36" s="11"/>
      <c r="HKT36" s="12"/>
      <c r="HKU36" s="13"/>
      <c r="HKV36" s="13"/>
      <c r="HKW36" s="8"/>
      <c r="HKX36" s="14"/>
      <c r="HKY36" s="13"/>
      <c r="HKZ36" s="15"/>
      <c r="HLA36" s="9"/>
      <c r="HLB36" s="8"/>
      <c r="HLC36" s="9"/>
      <c r="HLD36" s="12"/>
      <c r="HLE36" s="16"/>
      <c r="HLF36" s="7"/>
      <c r="HLG36" s="7"/>
      <c r="HLH36" s="13"/>
      <c r="HLI36" s="8"/>
      <c r="HLJ36" s="9"/>
      <c r="HLK36" s="10"/>
      <c r="HLL36" s="9"/>
      <c r="HLM36" s="9"/>
      <c r="HLN36" s="11"/>
      <c r="HLO36" s="12"/>
      <c r="HLP36" s="13"/>
      <c r="HLQ36" s="13"/>
      <c r="HLR36" s="8"/>
      <c r="HLS36" s="14"/>
      <c r="HLT36" s="13"/>
      <c r="HLU36" s="15"/>
      <c r="HLV36" s="9"/>
      <c r="HLW36" s="8"/>
      <c r="HLX36" s="9"/>
      <c r="HLY36" s="12"/>
      <c r="HLZ36" s="16"/>
      <c r="HMA36" s="7"/>
      <c r="HMB36" s="7"/>
      <c r="HMC36" s="13"/>
      <c r="HMD36" s="8"/>
      <c r="HME36" s="9"/>
      <c r="HMF36" s="10"/>
      <c r="HMG36" s="9"/>
      <c r="HMH36" s="9"/>
      <c r="HMI36" s="11"/>
      <c r="HMJ36" s="12"/>
      <c r="HMK36" s="13"/>
      <c r="HML36" s="13"/>
      <c r="HMM36" s="8"/>
      <c r="HMN36" s="14"/>
      <c r="HMO36" s="13"/>
      <c r="HMP36" s="15"/>
      <c r="HMQ36" s="9"/>
      <c r="HMR36" s="8"/>
      <c r="HMS36" s="9"/>
      <c r="HMT36" s="12"/>
      <c r="HMU36" s="16"/>
      <c r="HMV36" s="7"/>
      <c r="HMW36" s="7"/>
      <c r="HMX36" s="13"/>
      <c r="HMY36" s="8"/>
      <c r="HMZ36" s="9"/>
      <c r="HNA36" s="10"/>
      <c r="HNB36" s="9"/>
      <c r="HNC36" s="9"/>
      <c r="HND36" s="11"/>
      <c r="HNE36" s="12"/>
      <c r="HNF36" s="13"/>
      <c r="HNG36" s="13"/>
      <c r="HNH36" s="8"/>
      <c r="HNI36" s="14"/>
      <c r="HNJ36" s="13"/>
      <c r="HNK36" s="15"/>
      <c r="HNL36" s="9"/>
      <c r="HNM36" s="8"/>
      <c r="HNN36" s="9"/>
      <c r="HNO36" s="12"/>
      <c r="HNP36" s="16"/>
      <c r="HNQ36" s="7"/>
      <c r="HNR36" s="7"/>
      <c r="HNS36" s="13"/>
      <c r="HNT36" s="8"/>
      <c r="HNU36" s="9"/>
      <c r="HNV36" s="10"/>
      <c r="HNW36" s="9"/>
      <c r="HNX36" s="9"/>
      <c r="HNY36" s="11"/>
      <c r="HNZ36" s="12"/>
      <c r="HOA36" s="13"/>
      <c r="HOB36" s="13"/>
      <c r="HOC36" s="8"/>
      <c r="HOD36" s="14"/>
      <c r="HOE36" s="13"/>
      <c r="HOF36" s="15"/>
      <c r="HOG36" s="9"/>
      <c r="HOH36" s="8"/>
      <c r="HOI36" s="9"/>
      <c r="HOJ36" s="12"/>
      <c r="HOK36" s="16"/>
      <c r="HOL36" s="7"/>
      <c r="HOM36" s="7"/>
      <c r="HON36" s="13"/>
      <c r="HOO36" s="8"/>
      <c r="HOP36" s="9"/>
      <c r="HOQ36" s="10"/>
      <c r="HOR36" s="9"/>
      <c r="HOS36" s="9"/>
      <c r="HOT36" s="11"/>
      <c r="HOU36" s="12"/>
      <c r="HOV36" s="13"/>
      <c r="HOW36" s="13"/>
      <c r="HOX36" s="8"/>
      <c r="HOY36" s="14"/>
      <c r="HOZ36" s="13"/>
      <c r="HPA36" s="15"/>
      <c r="HPB36" s="9"/>
      <c r="HPC36" s="8"/>
      <c r="HPD36" s="9"/>
      <c r="HPE36" s="12"/>
      <c r="HPF36" s="16"/>
      <c r="HPG36" s="7"/>
      <c r="HPH36" s="7"/>
      <c r="HPI36" s="13"/>
      <c r="HPJ36" s="8"/>
      <c r="HPK36" s="9"/>
      <c r="HPL36" s="10"/>
      <c r="HPM36" s="9"/>
      <c r="HPN36" s="9"/>
      <c r="HPO36" s="11"/>
      <c r="HPP36" s="12"/>
      <c r="HPQ36" s="13"/>
      <c r="HPR36" s="13"/>
      <c r="HPS36" s="8"/>
      <c r="HPT36" s="14"/>
      <c r="HPU36" s="13"/>
      <c r="HPV36" s="15"/>
      <c r="HPW36" s="9"/>
      <c r="HPX36" s="8"/>
      <c r="HPY36" s="9"/>
      <c r="HPZ36" s="12"/>
      <c r="HQA36" s="16"/>
      <c r="HQB36" s="7"/>
      <c r="HQC36" s="7"/>
      <c r="HQD36" s="13"/>
      <c r="HQE36" s="8"/>
      <c r="HQF36" s="9"/>
      <c r="HQG36" s="10"/>
      <c r="HQH36" s="9"/>
      <c r="HQI36" s="9"/>
      <c r="HQJ36" s="11"/>
      <c r="HQK36" s="12"/>
      <c r="HQL36" s="13"/>
      <c r="HQM36" s="13"/>
      <c r="HQN36" s="8"/>
      <c r="HQO36" s="14"/>
      <c r="HQP36" s="13"/>
      <c r="HQQ36" s="15"/>
      <c r="HQR36" s="9"/>
      <c r="HQS36" s="8"/>
      <c r="HQT36" s="9"/>
      <c r="HQU36" s="12"/>
      <c r="HQV36" s="16"/>
      <c r="HQW36" s="7"/>
      <c r="HQX36" s="7"/>
      <c r="HQY36" s="13"/>
      <c r="HQZ36" s="8"/>
      <c r="HRA36" s="9"/>
      <c r="HRB36" s="10"/>
      <c r="HRC36" s="9"/>
      <c r="HRD36" s="9"/>
      <c r="HRE36" s="11"/>
      <c r="HRF36" s="12"/>
      <c r="HRG36" s="13"/>
      <c r="HRH36" s="13"/>
      <c r="HRI36" s="8"/>
      <c r="HRJ36" s="14"/>
      <c r="HRK36" s="13"/>
      <c r="HRL36" s="15"/>
      <c r="HRM36" s="9"/>
      <c r="HRN36" s="8"/>
      <c r="HRO36" s="9"/>
      <c r="HRP36" s="12"/>
      <c r="HRQ36" s="16"/>
      <c r="HRR36" s="7"/>
      <c r="HRS36" s="7"/>
      <c r="HRT36" s="13"/>
      <c r="HRU36" s="8"/>
      <c r="HRV36" s="9"/>
      <c r="HRW36" s="10"/>
      <c r="HRX36" s="9"/>
      <c r="HRY36" s="9"/>
      <c r="HRZ36" s="11"/>
      <c r="HSA36" s="12"/>
      <c r="HSB36" s="13"/>
      <c r="HSC36" s="13"/>
      <c r="HSD36" s="8"/>
      <c r="HSE36" s="14"/>
      <c r="HSF36" s="13"/>
      <c r="HSG36" s="15"/>
      <c r="HSH36" s="9"/>
      <c r="HSI36" s="8"/>
      <c r="HSJ36" s="9"/>
      <c r="HSK36" s="12"/>
      <c r="HSL36" s="16"/>
      <c r="HSM36" s="7"/>
      <c r="HSN36" s="7"/>
      <c r="HSO36" s="13"/>
      <c r="HSP36" s="8"/>
      <c r="HSQ36" s="9"/>
      <c r="HSR36" s="10"/>
      <c r="HSS36" s="9"/>
      <c r="HST36" s="9"/>
      <c r="HSU36" s="11"/>
      <c r="HSV36" s="12"/>
      <c r="HSW36" s="13"/>
      <c r="HSX36" s="13"/>
      <c r="HSY36" s="8"/>
      <c r="HSZ36" s="14"/>
      <c r="HTA36" s="13"/>
      <c r="HTB36" s="15"/>
      <c r="HTC36" s="9"/>
      <c r="HTD36" s="8"/>
      <c r="HTE36" s="9"/>
      <c r="HTF36" s="12"/>
      <c r="HTG36" s="16"/>
      <c r="HTH36" s="7"/>
      <c r="HTI36" s="7"/>
      <c r="HTJ36" s="13"/>
      <c r="HTK36" s="8"/>
      <c r="HTL36" s="9"/>
      <c r="HTM36" s="10"/>
      <c r="HTN36" s="9"/>
      <c r="HTO36" s="9"/>
      <c r="HTP36" s="11"/>
      <c r="HTQ36" s="12"/>
      <c r="HTR36" s="13"/>
      <c r="HTS36" s="13"/>
      <c r="HTT36" s="8"/>
      <c r="HTU36" s="14"/>
      <c r="HTV36" s="13"/>
      <c r="HTW36" s="15"/>
      <c r="HTX36" s="9"/>
      <c r="HTY36" s="8"/>
      <c r="HTZ36" s="9"/>
      <c r="HUA36" s="12"/>
      <c r="HUB36" s="16"/>
      <c r="HUC36" s="7"/>
      <c r="HUD36" s="7"/>
      <c r="HUE36" s="13"/>
      <c r="HUF36" s="8"/>
      <c r="HUG36" s="9"/>
      <c r="HUH36" s="10"/>
      <c r="HUI36" s="9"/>
      <c r="HUJ36" s="9"/>
      <c r="HUK36" s="11"/>
      <c r="HUL36" s="12"/>
      <c r="HUM36" s="13"/>
      <c r="HUN36" s="13"/>
      <c r="HUO36" s="8"/>
      <c r="HUP36" s="14"/>
      <c r="HUQ36" s="13"/>
      <c r="HUR36" s="15"/>
      <c r="HUS36" s="9"/>
      <c r="HUT36" s="8"/>
      <c r="HUU36" s="9"/>
      <c r="HUV36" s="12"/>
      <c r="HUW36" s="16"/>
      <c r="HUX36" s="7"/>
      <c r="HUY36" s="7"/>
      <c r="HUZ36" s="13"/>
      <c r="HVA36" s="8"/>
      <c r="HVB36" s="9"/>
      <c r="HVC36" s="10"/>
      <c r="HVD36" s="9"/>
      <c r="HVE36" s="9"/>
      <c r="HVF36" s="11"/>
      <c r="HVG36" s="12"/>
      <c r="HVH36" s="13"/>
      <c r="HVI36" s="13"/>
      <c r="HVJ36" s="8"/>
      <c r="HVK36" s="14"/>
      <c r="HVL36" s="13"/>
      <c r="HVM36" s="15"/>
      <c r="HVN36" s="9"/>
      <c r="HVO36" s="8"/>
      <c r="HVP36" s="9"/>
      <c r="HVQ36" s="12"/>
      <c r="HVR36" s="16"/>
      <c r="HVS36" s="7"/>
      <c r="HVT36" s="7"/>
      <c r="HVU36" s="13"/>
      <c r="HVV36" s="8"/>
      <c r="HVW36" s="9"/>
      <c r="HVX36" s="10"/>
      <c r="HVY36" s="9"/>
      <c r="HVZ36" s="9"/>
      <c r="HWA36" s="11"/>
      <c r="HWB36" s="12"/>
      <c r="HWC36" s="13"/>
      <c r="HWD36" s="13"/>
      <c r="HWE36" s="8"/>
      <c r="HWF36" s="14"/>
      <c r="HWG36" s="13"/>
      <c r="HWH36" s="15"/>
      <c r="HWI36" s="9"/>
      <c r="HWJ36" s="8"/>
      <c r="HWK36" s="9"/>
      <c r="HWL36" s="12"/>
      <c r="HWM36" s="16"/>
      <c r="HWN36" s="7"/>
      <c r="HWO36" s="7"/>
      <c r="HWP36" s="13"/>
      <c r="HWQ36" s="8"/>
      <c r="HWR36" s="9"/>
      <c r="HWS36" s="10"/>
      <c r="HWT36" s="9"/>
      <c r="HWU36" s="9"/>
      <c r="HWV36" s="11"/>
      <c r="HWW36" s="12"/>
      <c r="HWX36" s="13"/>
      <c r="HWY36" s="13"/>
      <c r="HWZ36" s="8"/>
      <c r="HXA36" s="14"/>
      <c r="HXB36" s="13"/>
      <c r="HXC36" s="15"/>
      <c r="HXD36" s="9"/>
      <c r="HXE36" s="8"/>
      <c r="HXF36" s="9"/>
      <c r="HXG36" s="12"/>
      <c r="HXH36" s="16"/>
      <c r="HXI36" s="7"/>
      <c r="HXJ36" s="7"/>
      <c r="HXK36" s="13"/>
      <c r="HXL36" s="8"/>
      <c r="HXM36" s="9"/>
      <c r="HXN36" s="10"/>
      <c r="HXO36" s="9"/>
      <c r="HXP36" s="9"/>
      <c r="HXQ36" s="11"/>
      <c r="HXR36" s="12"/>
      <c r="HXS36" s="13"/>
      <c r="HXT36" s="13"/>
      <c r="HXU36" s="8"/>
      <c r="HXV36" s="14"/>
      <c r="HXW36" s="13"/>
      <c r="HXX36" s="15"/>
      <c r="HXY36" s="9"/>
      <c r="HXZ36" s="8"/>
      <c r="HYA36" s="9"/>
      <c r="HYB36" s="12"/>
      <c r="HYC36" s="16"/>
      <c r="HYD36" s="7"/>
      <c r="HYE36" s="7"/>
      <c r="HYF36" s="13"/>
      <c r="HYG36" s="8"/>
      <c r="HYH36" s="9"/>
      <c r="HYI36" s="10"/>
      <c r="HYJ36" s="9"/>
      <c r="HYK36" s="9"/>
      <c r="HYL36" s="11"/>
      <c r="HYM36" s="12"/>
      <c r="HYN36" s="13"/>
      <c r="HYO36" s="13"/>
      <c r="HYP36" s="8"/>
      <c r="HYQ36" s="14"/>
      <c r="HYR36" s="13"/>
      <c r="HYS36" s="15"/>
      <c r="HYT36" s="9"/>
      <c r="HYU36" s="8"/>
      <c r="HYV36" s="9"/>
      <c r="HYW36" s="12"/>
      <c r="HYX36" s="16"/>
      <c r="HYY36" s="7"/>
      <c r="HYZ36" s="7"/>
      <c r="HZA36" s="13"/>
      <c r="HZB36" s="8"/>
      <c r="HZC36" s="9"/>
      <c r="HZD36" s="10"/>
      <c r="HZE36" s="9"/>
      <c r="HZF36" s="9"/>
      <c r="HZG36" s="11"/>
      <c r="HZH36" s="12"/>
      <c r="HZI36" s="13"/>
      <c r="HZJ36" s="13"/>
      <c r="HZK36" s="8"/>
      <c r="HZL36" s="14"/>
      <c r="HZM36" s="13"/>
      <c r="HZN36" s="15"/>
      <c r="HZO36" s="9"/>
      <c r="HZP36" s="8"/>
      <c r="HZQ36" s="9"/>
      <c r="HZR36" s="12"/>
      <c r="HZS36" s="16"/>
      <c r="HZT36" s="7"/>
      <c r="HZU36" s="7"/>
      <c r="HZV36" s="13"/>
      <c r="HZW36" s="8"/>
      <c r="HZX36" s="9"/>
      <c r="HZY36" s="10"/>
      <c r="HZZ36" s="9"/>
      <c r="IAA36" s="9"/>
      <c r="IAB36" s="11"/>
      <c r="IAC36" s="12"/>
      <c r="IAD36" s="13"/>
      <c r="IAE36" s="13"/>
      <c r="IAF36" s="8"/>
      <c r="IAG36" s="14"/>
      <c r="IAH36" s="13"/>
      <c r="IAI36" s="15"/>
      <c r="IAJ36" s="9"/>
      <c r="IAK36" s="8"/>
      <c r="IAL36" s="9"/>
      <c r="IAM36" s="12"/>
      <c r="IAN36" s="16"/>
      <c r="IAO36" s="7"/>
      <c r="IAP36" s="7"/>
      <c r="IAQ36" s="13"/>
      <c r="IAR36" s="8"/>
      <c r="IAS36" s="9"/>
      <c r="IAT36" s="10"/>
      <c r="IAU36" s="9"/>
      <c r="IAV36" s="9"/>
      <c r="IAW36" s="11"/>
      <c r="IAX36" s="12"/>
      <c r="IAY36" s="13"/>
      <c r="IAZ36" s="13"/>
      <c r="IBA36" s="8"/>
      <c r="IBB36" s="14"/>
      <c r="IBC36" s="13"/>
      <c r="IBD36" s="15"/>
      <c r="IBE36" s="9"/>
      <c r="IBF36" s="8"/>
      <c r="IBG36" s="9"/>
      <c r="IBH36" s="12"/>
      <c r="IBI36" s="16"/>
      <c r="IBJ36" s="7"/>
      <c r="IBK36" s="7"/>
      <c r="IBL36" s="13"/>
      <c r="IBM36" s="8"/>
      <c r="IBN36" s="9"/>
      <c r="IBO36" s="10"/>
      <c r="IBP36" s="9"/>
      <c r="IBQ36" s="9"/>
      <c r="IBR36" s="11"/>
      <c r="IBS36" s="12"/>
      <c r="IBT36" s="13"/>
      <c r="IBU36" s="13"/>
      <c r="IBV36" s="8"/>
      <c r="IBW36" s="14"/>
      <c r="IBX36" s="13"/>
      <c r="IBY36" s="15"/>
      <c r="IBZ36" s="9"/>
      <c r="ICA36" s="8"/>
      <c r="ICB36" s="9"/>
      <c r="ICC36" s="12"/>
      <c r="ICD36" s="16"/>
      <c r="ICE36" s="7"/>
      <c r="ICF36" s="7"/>
      <c r="ICG36" s="13"/>
      <c r="ICH36" s="8"/>
      <c r="ICI36" s="9"/>
      <c r="ICJ36" s="10"/>
      <c r="ICK36" s="9"/>
      <c r="ICL36" s="9"/>
      <c r="ICM36" s="11"/>
      <c r="ICN36" s="12"/>
      <c r="ICO36" s="13"/>
      <c r="ICP36" s="13"/>
      <c r="ICQ36" s="8"/>
      <c r="ICR36" s="14"/>
      <c r="ICS36" s="13"/>
      <c r="ICT36" s="15"/>
      <c r="ICU36" s="9"/>
      <c r="ICV36" s="8"/>
      <c r="ICW36" s="9"/>
      <c r="ICX36" s="12"/>
      <c r="ICY36" s="16"/>
      <c r="ICZ36" s="7"/>
      <c r="IDA36" s="7"/>
      <c r="IDB36" s="13"/>
      <c r="IDC36" s="8"/>
      <c r="IDD36" s="9"/>
      <c r="IDE36" s="10"/>
      <c r="IDF36" s="9"/>
      <c r="IDG36" s="9"/>
      <c r="IDH36" s="11"/>
      <c r="IDI36" s="12"/>
      <c r="IDJ36" s="13"/>
      <c r="IDK36" s="13"/>
      <c r="IDL36" s="8"/>
      <c r="IDM36" s="14"/>
      <c r="IDN36" s="13"/>
      <c r="IDO36" s="15"/>
      <c r="IDP36" s="9"/>
      <c r="IDQ36" s="8"/>
      <c r="IDR36" s="9"/>
      <c r="IDS36" s="12"/>
      <c r="IDT36" s="16"/>
      <c r="IDU36" s="7"/>
      <c r="IDV36" s="7"/>
      <c r="IDW36" s="13"/>
      <c r="IDX36" s="8"/>
      <c r="IDY36" s="9"/>
      <c r="IDZ36" s="10"/>
      <c r="IEA36" s="9"/>
      <c r="IEB36" s="9"/>
      <c r="IEC36" s="11"/>
      <c r="IED36" s="12"/>
      <c r="IEE36" s="13"/>
      <c r="IEF36" s="13"/>
      <c r="IEG36" s="8"/>
      <c r="IEH36" s="14"/>
      <c r="IEI36" s="13"/>
      <c r="IEJ36" s="15"/>
      <c r="IEK36" s="9"/>
      <c r="IEL36" s="8"/>
      <c r="IEM36" s="9"/>
      <c r="IEN36" s="12"/>
      <c r="IEO36" s="16"/>
      <c r="IEP36" s="7"/>
      <c r="IEQ36" s="7"/>
      <c r="IER36" s="13"/>
      <c r="IES36" s="8"/>
      <c r="IET36" s="9"/>
      <c r="IEU36" s="10"/>
      <c r="IEV36" s="9"/>
      <c r="IEW36" s="9"/>
      <c r="IEX36" s="11"/>
      <c r="IEY36" s="12"/>
      <c r="IEZ36" s="13"/>
      <c r="IFA36" s="13"/>
      <c r="IFB36" s="8"/>
      <c r="IFC36" s="14"/>
      <c r="IFD36" s="13"/>
      <c r="IFE36" s="15"/>
      <c r="IFF36" s="9"/>
      <c r="IFG36" s="8"/>
      <c r="IFH36" s="9"/>
      <c r="IFI36" s="12"/>
      <c r="IFJ36" s="16"/>
      <c r="IFK36" s="7"/>
      <c r="IFL36" s="7"/>
      <c r="IFM36" s="13"/>
      <c r="IFN36" s="8"/>
      <c r="IFO36" s="9"/>
      <c r="IFP36" s="10"/>
      <c r="IFQ36" s="9"/>
      <c r="IFR36" s="9"/>
      <c r="IFS36" s="11"/>
      <c r="IFT36" s="12"/>
      <c r="IFU36" s="13"/>
      <c r="IFV36" s="13"/>
      <c r="IFW36" s="8"/>
      <c r="IFX36" s="14"/>
      <c r="IFY36" s="13"/>
      <c r="IFZ36" s="15"/>
      <c r="IGA36" s="9"/>
      <c r="IGB36" s="8"/>
      <c r="IGC36" s="9"/>
      <c r="IGD36" s="12"/>
      <c r="IGE36" s="16"/>
      <c r="IGF36" s="7"/>
      <c r="IGG36" s="7"/>
      <c r="IGH36" s="13"/>
      <c r="IGI36" s="8"/>
      <c r="IGJ36" s="9"/>
      <c r="IGK36" s="10"/>
      <c r="IGL36" s="9"/>
      <c r="IGM36" s="9"/>
      <c r="IGN36" s="11"/>
      <c r="IGO36" s="12"/>
      <c r="IGP36" s="13"/>
      <c r="IGQ36" s="13"/>
      <c r="IGR36" s="8"/>
      <c r="IGS36" s="14"/>
      <c r="IGT36" s="13"/>
      <c r="IGU36" s="15"/>
      <c r="IGV36" s="9"/>
      <c r="IGW36" s="8"/>
      <c r="IGX36" s="9"/>
      <c r="IGY36" s="12"/>
      <c r="IGZ36" s="16"/>
      <c r="IHA36" s="7"/>
      <c r="IHB36" s="7"/>
      <c r="IHC36" s="13"/>
      <c r="IHD36" s="8"/>
      <c r="IHE36" s="9"/>
      <c r="IHF36" s="10"/>
      <c r="IHG36" s="9"/>
      <c r="IHH36" s="9"/>
      <c r="IHI36" s="11"/>
      <c r="IHJ36" s="12"/>
      <c r="IHK36" s="13"/>
      <c r="IHL36" s="13"/>
      <c r="IHM36" s="8"/>
      <c r="IHN36" s="14"/>
      <c r="IHO36" s="13"/>
      <c r="IHP36" s="15"/>
      <c r="IHQ36" s="9"/>
      <c r="IHR36" s="8"/>
      <c r="IHS36" s="9"/>
      <c r="IHT36" s="12"/>
      <c r="IHU36" s="16"/>
      <c r="IHV36" s="7"/>
      <c r="IHW36" s="7"/>
      <c r="IHX36" s="13"/>
      <c r="IHY36" s="8"/>
      <c r="IHZ36" s="9"/>
      <c r="IIA36" s="10"/>
      <c r="IIB36" s="9"/>
      <c r="IIC36" s="9"/>
      <c r="IID36" s="11"/>
      <c r="IIE36" s="12"/>
      <c r="IIF36" s="13"/>
      <c r="IIG36" s="13"/>
      <c r="IIH36" s="8"/>
      <c r="III36" s="14"/>
      <c r="IIJ36" s="13"/>
      <c r="IIK36" s="15"/>
      <c r="IIL36" s="9"/>
      <c r="IIM36" s="8"/>
      <c r="IIN36" s="9"/>
      <c r="IIO36" s="12"/>
      <c r="IIP36" s="16"/>
      <c r="IIQ36" s="7"/>
      <c r="IIR36" s="7"/>
      <c r="IIS36" s="13"/>
      <c r="IIT36" s="8"/>
      <c r="IIU36" s="9"/>
      <c r="IIV36" s="10"/>
      <c r="IIW36" s="9"/>
      <c r="IIX36" s="9"/>
      <c r="IIY36" s="11"/>
      <c r="IIZ36" s="12"/>
      <c r="IJA36" s="13"/>
      <c r="IJB36" s="13"/>
      <c r="IJC36" s="8"/>
      <c r="IJD36" s="14"/>
      <c r="IJE36" s="13"/>
      <c r="IJF36" s="15"/>
      <c r="IJG36" s="9"/>
      <c r="IJH36" s="8"/>
      <c r="IJI36" s="9"/>
      <c r="IJJ36" s="12"/>
      <c r="IJK36" s="16"/>
      <c r="IJL36" s="7"/>
      <c r="IJM36" s="7"/>
      <c r="IJN36" s="13"/>
      <c r="IJO36" s="8"/>
      <c r="IJP36" s="9"/>
      <c r="IJQ36" s="10"/>
      <c r="IJR36" s="9"/>
      <c r="IJS36" s="9"/>
      <c r="IJT36" s="11"/>
      <c r="IJU36" s="12"/>
      <c r="IJV36" s="13"/>
      <c r="IJW36" s="13"/>
      <c r="IJX36" s="8"/>
      <c r="IJY36" s="14"/>
      <c r="IJZ36" s="13"/>
      <c r="IKA36" s="15"/>
      <c r="IKB36" s="9"/>
      <c r="IKC36" s="8"/>
      <c r="IKD36" s="9"/>
      <c r="IKE36" s="12"/>
      <c r="IKF36" s="16"/>
      <c r="IKG36" s="7"/>
      <c r="IKH36" s="7"/>
      <c r="IKI36" s="13"/>
      <c r="IKJ36" s="8"/>
      <c r="IKK36" s="9"/>
      <c r="IKL36" s="10"/>
      <c r="IKM36" s="9"/>
      <c r="IKN36" s="9"/>
      <c r="IKO36" s="11"/>
      <c r="IKP36" s="12"/>
      <c r="IKQ36" s="13"/>
      <c r="IKR36" s="13"/>
      <c r="IKS36" s="8"/>
      <c r="IKT36" s="14"/>
      <c r="IKU36" s="13"/>
      <c r="IKV36" s="15"/>
      <c r="IKW36" s="9"/>
      <c r="IKX36" s="8"/>
      <c r="IKY36" s="9"/>
      <c r="IKZ36" s="12"/>
      <c r="ILA36" s="16"/>
      <c r="ILB36" s="7"/>
      <c r="ILC36" s="7"/>
      <c r="ILD36" s="13"/>
      <c r="ILE36" s="8"/>
      <c r="ILF36" s="9"/>
      <c r="ILG36" s="10"/>
      <c r="ILH36" s="9"/>
      <c r="ILI36" s="9"/>
      <c r="ILJ36" s="11"/>
      <c r="ILK36" s="12"/>
      <c r="ILL36" s="13"/>
      <c r="ILM36" s="13"/>
      <c r="ILN36" s="8"/>
      <c r="ILO36" s="14"/>
      <c r="ILP36" s="13"/>
      <c r="ILQ36" s="15"/>
      <c r="ILR36" s="9"/>
      <c r="ILS36" s="8"/>
      <c r="ILT36" s="9"/>
      <c r="ILU36" s="12"/>
      <c r="ILV36" s="16"/>
      <c r="ILW36" s="7"/>
      <c r="ILX36" s="7"/>
      <c r="ILY36" s="13"/>
      <c r="ILZ36" s="8"/>
      <c r="IMA36" s="9"/>
      <c r="IMB36" s="10"/>
      <c r="IMC36" s="9"/>
      <c r="IMD36" s="9"/>
      <c r="IME36" s="11"/>
      <c r="IMF36" s="12"/>
      <c r="IMG36" s="13"/>
      <c r="IMH36" s="13"/>
      <c r="IMI36" s="8"/>
      <c r="IMJ36" s="14"/>
      <c r="IMK36" s="13"/>
      <c r="IML36" s="15"/>
      <c r="IMM36" s="9"/>
      <c r="IMN36" s="8"/>
      <c r="IMO36" s="9"/>
      <c r="IMP36" s="12"/>
      <c r="IMQ36" s="16"/>
      <c r="IMR36" s="7"/>
      <c r="IMS36" s="7"/>
      <c r="IMT36" s="13"/>
      <c r="IMU36" s="8"/>
      <c r="IMV36" s="9"/>
      <c r="IMW36" s="10"/>
      <c r="IMX36" s="9"/>
      <c r="IMY36" s="9"/>
      <c r="IMZ36" s="11"/>
      <c r="INA36" s="12"/>
      <c r="INB36" s="13"/>
      <c r="INC36" s="13"/>
      <c r="IND36" s="8"/>
      <c r="INE36" s="14"/>
      <c r="INF36" s="13"/>
      <c r="ING36" s="15"/>
      <c r="INH36" s="9"/>
      <c r="INI36" s="8"/>
      <c r="INJ36" s="9"/>
      <c r="INK36" s="12"/>
      <c r="INL36" s="16"/>
      <c r="INM36" s="7"/>
      <c r="INN36" s="7"/>
      <c r="INO36" s="13"/>
      <c r="INP36" s="8"/>
      <c r="INQ36" s="9"/>
      <c r="INR36" s="10"/>
      <c r="INS36" s="9"/>
      <c r="INT36" s="9"/>
      <c r="INU36" s="11"/>
      <c r="INV36" s="12"/>
      <c r="INW36" s="13"/>
      <c r="INX36" s="13"/>
      <c r="INY36" s="8"/>
      <c r="INZ36" s="14"/>
      <c r="IOA36" s="13"/>
      <c r="IOB36" s="15"/>
      <c r="IOC36" s="9"/>
      <c r="IOD36" s="8"/>
      <c r="IOE36" s="9"/>
      <c r="IOF36" s="12"/>
      <c r="IOG36" s="16"/>
      <c r="IOH36" s="7"/>
      <c r="IOI36" s="7"/>
      <c r="IOJ36" s="13"/>
      <c r="IOK36" s="8"/>
      <c r="IOL36" s="9"/>
      <c r="IOM36" s="10"/>
      <c r="ION36" s="9"/>
      <c r="IOO36" s="9"/>
      <c r="IOP36" s="11"/>
      <c r="IOQ36" s="12"/>
      <c r="IOR36" s="13"/>
      <c r="IOS36" s="13"/>
      <c r="IOT36" s="8"/>
      <c r="IOU36" s="14"/>
      <c r="IOV36" s="13"/>
      <c r="IOW36" s="15"/>
      <c r="IOX36" s="9"/>
      <c r="IOY36" s="8"/>
      <c r="IOZ36" s="9"/>
      <c r="IPA36" s="12"/>
      <c r="IPB36" s="16"/>
      <c r="IPC36" s="7"/>
      <c r="IPD36" s="7"/>
      <c r="IPE36" s="13"/>
      <c r="IPF36" s="8"/>
      <c r="IPG36" s="9"/>
      <c r="IPH36" s="10"/>
      <c r="IPI36" s="9"/>
      <c r="IPJ36" s="9"/>
      <c r="IPK36" s="11"/>
      <c r="IPL36" s="12"/>
      <c r="IPM36" s="13"/>
      <c r="IPN36" s="13"/>
      <c r="IPO36" s="8"/>
      <c r="IPP36" s="14"/>
      <c r="IPQ36" s="13"/>
      <c r="IPR36" s="15"/>
      <c r="IPS36" s="9"/>
      <c r="IPT36" s="8"/>
      <c r="IPU36" s="9"/>
      <c r="IPV36" s="12"/>
      <c r="IPW36" s="16"/>
      <c r="IPX36" s="7"/>
      <c r="IPY36" s="7"/>
      <c r="IPZ36" s="13"/>
      <c r="IQA36" s="8"/>
      <c r="IQB36" s="9"/>
      <c r="IQC36" s="10"/>
      <c r="IQD36" s="9"/>
      <c r="IQE36" s="9"/>
      <c r="IQF36" s="11"/>
      <c r="IQG36" s="12"/>
      <c r="IQH36" s="13"/>
      <c r="IQI36" s="13"/>
      <c r="IQJ36" s="8"/>
      <c r="IQK36" s="14"/>
      <c r="IQL36" s="13"/>
      <c r="IQM36" s="15"/>
      <c r="IQN36" s="9"/>
      <c r="IQO36" s="8"/>
      <c r="IQP36" s="9"/>
      <c r="IQQ36" s="12"/>
      <c r="IQR36" s="16"/>
      <c r="IQS36" s="7"/>
      <c r="IQT36" s="7"/>
      <c r="IQU36" s="13"/>
      <c r="IQV36" s="8"/>
      <c r="IQW36" s="9"/>
      <c r="IQX36" s="10"/>
      <c r="IQY36" s="9"/>
      <c r="IQZ36" s="9"/>
      <c r="IRA36" s="11"/>
      <c r="IRB36" s="12"/>
      <c r="IRC36" s="13"/>
      <c r="IRD36" s="13"/>
      <c r="IRE36" s="8"/>
      <c r="IRF36" s="14"/>
      <c r="IRG36" s="13"/>
      <c r="IRH36" s="15"/>
      <c r="IRI36" s="9"/>
      <c r="IRJ36" s="8"/>
      <c r="IRK36" s="9"/>
      <c r="IRL36" s="12"/>
      <c r="IRM36" s="16"/>
      <c r="IRN36" s="7"/>
      <c r="IRO36" s="7"/>
      <c r="IRP36" s="13"/>
      <c r="IRQ36" s="8"/>
      <c r="IRR36" s="9"/>
      <c r="IRS36" s="10"/>
      <c r="IRT36" s="9"/>
      <c r="IRU36" s="9"/>
      <c r="IRV36" s="11"/>
      <c r="IRW36" s="12"/>
      <c r="IRX36" s="13"/>
      <c r="IRY36" s="13"/>
      <c r="IRZ36" s="8"/>
      <c r="ISA36" s="14"/>
      <c r="ISB36" s="13"/>
      <c r="ISC36" s="15"/>
      <c r="ISD36" s="9"/>
      <c r="ISE36" s="8"/>
      <c r="ISF36" s="9"/>
      <c r="ISG36" s="12"/>
      <c r="ISH36" s="16"/>
      <c r="ISI36" s="7"/>
      <c r="ISJ36" s="7"/>
      <c r="ISK36" s="13"/>
      <c r="ISL36" s="8"/>
      <c r="ISM36" s="9"/>
      <c r="ISN36" s="10"/>
      <c r="ISO36" s="9"/>
      <c r="ISP36" s="9"/>
      <c r="ISQ36" s="11"/>
      <c r="ISR36" s="12"/>
      <c r="ISS36" s="13"/>
      <c r="IST36" s="13"/>
      <c r="ISU36" s="8"/>
      <c r="ISV36" s="14"/>
      <c r="ISW36" s="13"/>
      <c r="ISX36" s="15"/>
      <c r="ISY36" s="9"/>
      <c r="ISZ36" s="8"/>
      <c r="ITA36" s="9"/>
      <c r="ITB36" s="12"/>
      <c r="ITC36" s="16"/>
      <c r="ITD36" s="7"/>
      <c r="ITE36" s="7"/>
      <c r="ITF36" s="13"/>
      <c r="ITG36" s="8"/>
      <c r="ITH36" s="9"/>
      <c r="ITI36" s="10"/>
      <c r="ITJ36" s="9"/>
      <c r="ITK36" s="9"/>
      <c r="ITL36" s="11"/>
      <c r="ITM36" s="12"/>
      <c r="ITN36" s="13"/>
      <c r="ITO36" s="13"/>
      <c r="ITP36" s="8"/>
      <c r="ITQ36" s="14"/>
      <c r="ITR36" s="13"/>
      <c r="ITS36" s="15"/>
      <c r="ITT36" s="9"/>
      <c r="ITU36" s="8"/>
      <c r="ITV36" s="9"/>
      <c r="ITW36" s="12"/>
      <c r="ITX36" s="16"/>
      <c r="ITY36" s="7"/>
      <c r="ITZ36" s="7"/>
      <c r="IUA36" s="13"/>
      <c r="IUB36" s="8"/>
      <c r="IUC36" s="9"/>
      <c r="IUD36" s="10"/>
      <c r="IUE36" s="9"/>
      <c r="IUF36" s="9"/>
      <c r="IUG36" s="11"/>
      <c r="IUH36" s="12"/>
      <c r="IUI36" s="13"/>
      <c r="IUJ36" s="13"/>
      <c r="IUK36" s="8"/>
      <c r="IUL36" s="14"/>
      <c r="IUM36" s="13"/>
      <c r="IUN36" s="15"/>
      <c r="IUO36" s="9"/>
      <c r="IUP36" s="8"/>
      <c r="IUQ36" s="9"/>
      <c r="IUR36" s="12"/>
      <c r="IUS36" s="16"/>
      <c r="IUT36" s="7"/>
      <c r="IUU36" s="7"/>
      <c r="IUV36" s="13"/>
      <c r="IUW36" s="8"/>
      <c r="IUX36" s="9"/>
      <c r="IUY36" s="10"/>
      <c r="IUZ36" s="9"/>
      <c r="IVA36" s="9"/>
      <c r="IVB36" s="11"/>
      <c r="IVC36" s="12"/>
      <c r="IVD36" s="13"/>
      <c r="IVE36" s="13"/>
      <c r="IVF36" s="8"/>
      <c r="IVG36" s="14"/>
      <c r="IVH36" s="13"/>
      <c r="IVI36" s="15"/>
      <c r="IVJ36" s="9"/>
      <c r="IVK36" s="8"/>
      <c r="IVL36" s="9"/>
      <c r="IVM36" s="12"/>
      <c r="IVN36" s="16"/>
      <c r="IVO36" s="7"/>
      <c r="IVP36" s="7"/>
      <c r="IVQ36" s="13"/>
      <c r="IVR36" s="8"/>
      <c r="IVS36" s="9"/>
      <c r="IVT36" s="10"/>
      <c r="IVU36" s="9"/>
      <c r="IVV36" s="9"/>
      <c r="IVW36" s="11"/>
      <c r="IVX36" s="12"/>
      <c r="IVY36" s="13"/>
      <c r="IVZ36" s="13"/>
      <c r="IWA36" s="8"/>
      <c r="IWB36" s="14"/>
      <c r="IWC36" s="13"/>
      <c r="IWD36" s="15"/>
      <c r="IWE36" s="9"/>
      <c r="IWF36" s="8"/>
      <c r="IWG36" s="9"/>
      <c r="IWH36" s="12"/>
      <c r="IWI36" s="16"/>
      <c r="IWJ36" s="7"/>
      <c r="IWK36" s="7"/>
      <c r="IWL36" s="13"/>
      <c r="IWM36" s="8"/>
      <c r="IWN36" s="9"/>
      <c r="IWO36" s="10"/>
      <c r="IWP36" s="9"/>
      <c r="IWQ36" s="9"/>
      <c r="IWR36" s="11"/>
      <c r="IWS36" s="12"/>
      <c r="IWT36" s="13"/>
      <c r="IWU36" s="13"/>
      <c r="IWV36" s="8"/>
      <c r="IWW36" s="14"/>
      <c r="IWX36" s="13"/>
      <c r="IWY36" s="15"/>
      <c r="IWZ36" s="9"/>
      <c r="IXA36" s="8"/>
      <c r="IXB36" s="9"/>
      <c r="IXC36" s="12"/>
      <c r="IXD36" s="16"/>
      <c r="IXE36" s="7"/>
      <c r="IXF36" s="7"/>
      <c r="IXG36" s="13"/>
      <c r="IXH36" s="8"/>
      <c r="IXI36" s="9"/>
      <c r="IXJ36" s="10"/>
      <c r="IXK36" s="9"/>
      <c r="IXL36" s="9"/>
      <c r="IXM36" s="11"/>
      <c r="IXN36" s="12"/>
      <c r="IXO36" s="13"/>
      <c r="IXP36" s="13"/>
      <c r="IXQ36" s="8"/>
      <c r="IXR36" s="14"/>
      <c r="IXS36" s="13"/>
      <c r="IXT36" s="15"/>
      <c r="IXU36" s="9"/>
      <c r="IXV36" s="8"/>
      <c r="IXW36" s="9"/>
      <c r="IXX36" s="12"/>
      <c r="IXY36" s="16"/>
      <c r="IXZ36" s="7"/>
      <c r="IYA36" s="7"/>
      <c r="IYB36" s="13"/>
      <c r="IYC36" s="8"/>
      <c r="IYD36" s="9"/>
      <c r="IYE36" s="10"/>
      <c r="IYF36" s="9"/>
      <c r="IYG36" s="9"/>
      <c r="IYH36" s="11"/>
      <c r="IYI36" s="12"/>
      <c r="IYJ36" s="13"/>
      <c r="IYK36" s="13"/>
      <c r="IYL36" s="8"/>
      <c r="IYM36" s="14"/>
      <c r="IYN36" s="13"/>
      <c r="IYO36" s="15"/>
      <c r="IYP36" s="9"/>
      <c r="IYQ36" s="8"/>
      <c r="IYR36" s="9"/>
      <c r="IYS36" s="12"/>
      <c r="IYT36" s="16"/>
      <c r="IYU36" s="7"/>
      <c r="IYV36" s="7"/>
      <c r="IYW36" s="13"/>
      <c r="IYX36" s="8"/>
      <c r="IYY36" s="9"/>
      <c r="IYZ36" s="10"/>
      <c r="IZA36" s="9"/>
      <c r="IZB36" s="9"/>
      <c r="IZC36" s="11"/>
      <c r="IZD36" s="12"/>
      <c r="IZE36" s="13"/>
      <c r="IZF36" s="13"/>
      <c r="IZG36" s="8"/>
      <c r="IZH36" s="14"/>
      <c r="IZI36" s="13"/>
      <c r="IZJ36" s="15"/>
      <c r="IZK36" s="9"/>
      <c r="IZL36" s="8"/>
      <c r="IZM36" s="9"/>
      <c r="IZN36" s="12"/>
      <c r="IZO36" s="16"/>
      <c r="IZP36" s="7"/>
      <c r="IZQ36" s="7"/>
      <c r="IZR36" s="13"/>
      <c r="IZS36" s="8"/>
      <c r="IZT36" s="9"/>
      <c r="IZU36" s="10"/>
      <c r="IZV36" s="9"/>
      <c r="IZW36" s="9"/>
      <c r="IZX36" s="11"/>
      <c r="IZY36" s="12"/>
      <c r="IZZ36" s="13"/>
      <c r="JAA36" s="13"/>
      <c r="JAB36" s="8"/>
      <c r="JAC36" s="14"/>
      <c r="JAD36" s="13"/>
      <c r="JAE36" s="15"/>
      <c r="JAF36" s="9"/>
      <c r="JAG36" s="8"/>
      <c r="JAH36" s="9"/>
      <c r="JAI36" s="12"/>
      <c r="JAJ36" s="16"/>
      <c r="JAK36" s="7"/>
      <c r="JAL36" s="7"/>
      <c r="JAM36" s="13"/>
      <c r="JAN36" s="8"/>
      <c r="JAO36" s="9"/>
      <c r="JAP36" s="10"/>
      <c r="JAQ36" s="9"/>
      <c r="JAR36" s="9"/>
      <c r="JAS36" s="11"/>
      <c r="JAT36" s="12"/>
      <c r="JAU36" s="13"/>
      <c r="JAV36" s="13"/>
      <c r="JAW36" s="8"/>
      <c r="JAX36" s="14"/>
      <c r="JAY36" s="13"/>
      <c r="JAZ36" s="15"/>
      <c r="JBA36" s="9"/>
      <c r="JBB36" s="8"/>
      <c r="JBC36" s="9"/>
      <c r="JBD36" s="12"/>
      <c r="JBE36" s="16"/>
      <c r="JBF36" s="7"/>
      <c r="JBG36" s="7"/>
      <c r="JBH36" s="13"/>
      <c r="JBI36" s="8"/>
      <c r="JBJ36" s="9"/>
      <c r="JBK36" s="10"/>
      <c r="JBL36" s="9"/>
      <c r="JBM36" s="9"/>
      <c r="JBN36" s="11"/>
      <c r="JBO36" s="12"/>
      <c r="JBP36" s="13"/>
      <c r="JBQ36" s="13"/>
      <c r="JBR36" s="8"/>
      <c r="JBS36" s="14"/>
      <c r="JBT36" s="13"/>
      <c r="JBU36" s="15"/>
      <c r="JBV36" s="9"/>
      <c r="JBW36" s="8"/>
      <c r="JBX36" s="9"/>
      <c r="JBY36" s="12"/>
      <c r="JBZ36" s="16"/>
      <c r="JCA36" s="7"/>
      <c r="JCB36" s="7"/>
      <c r="JCC36" s="13"/>
      <c r="JCD36" s="8"/>
      <c r="JCE36" s="9"/>
      <c r="JCF36" s="10"/>
      <c r="JCG36" s="9"/>
      <c r="JCH36" s="9"/>
      <c r="JCI36" s="11"/>
      <c r="JCJ36" s="12"/>
      <c r="JCK36" s="13"/>
      <c r="JCL36" s="13"/>
      <c r="JCM36" s="8"/>
      <c r="JCN36" s="14"/>
      <c r="JCO36" s="13"/>
      <c r="JCP36" s="15"/>
      <c r="JCQ36" s="9"/>
      <c r="JCR36" s="8"/>
      <c r="JCS36" s="9"/>
      <c r="JCT36" s="12"/>
      <c r="JCU36" s="16"/>
      <c r="JCV36" s="7"/>
      <c r="JCW36" s="7"/>
      <c r="JCX36" s="13"/>
      <c r="JCY36" s="8"/>
      <c r="JCZ36" s="9"/>
      <c r="JDA36" s="10"/>
      <c r="JDB36" s="9"/>
      <c r="JDC36" s="9"/>
      <c r="JDD36" s="11"/>
      <c r="JDE36" s="12"/>
      <c r="JDF36" s="13"/>
      <c r="JDG36" s="13"/>
      <c r="JDH36" s="8"/>
      <c r="JDI36" s="14"/>
      <c r="JDJ36" s="13"/>
      <c r="JDK36" s="15"/>
      <c r="JDL36" s="9"/>
      <c r="JDM36" s="8"/>
      <c r="JDN36" s="9"/>
      <c r="JDO36" s="12"/>
      <c r="JDP36" s="16"/>
      <c r="JDQ36" s="7"/>
      <c r="JDR36" s="7"/>
      <c r="JDS36" s="13"/>
      <c r="JDT36" s="8"/>
      <c r="JDU36" s="9"/>
      <c r="JDV36" s="10"/>
      <c r="JDW36" s="9"/>
      <c r="JDX36" s="9"/>
      <c r="JDY36" s="11"/>
      <c r="JDZ36" s="12"/>
      <c r="JEA36" s="13"/>
      <c r="JEB36" s="13"/>
      <c r="JEC36" s="8"/>
      <c r="JED36" s="14"/>
      <c r="JEE36" s="13"/>
      <c r="JEF36" s="15"/>
      <c r="JEG36" s="9"/>
      <c r="JEH36" s="8"/>
      <c r="JEI36" s="9"/>
      <c r="JEJ36" s="12"/>
      <c r="JEK36" s="16"/>
      <c r="JEL36" s="7"/>
      <c r="JEM36" s="7"/>
      <c r="JEN36" s="13"/>
      <c r="JEO36" s="8"/>
      <c r="JEP36" s="9"/>
      <c r="JEQ36" s="10"/>
      <c r="JER36" s="9"/>
      <c r="JES36" s="9"/>
      <c r="JET36" s="11"/>
      <c r="JEU36" s="12"/>
      <c r="JEV36" s="13"/>
      <c r="JEW36" s="13"/>
      <c r="JEX36" s="8"/>
      <c r="JEY36" s="14"/>
      <c r="JEZ36" s="13"/>
      <c r="JFA36" s="15"/>
      <c r="JFB36" s="9"/>
      <c r="JFC36" s="8"/>
      <c r="JFD36" s="9"/>
      <c r="JFE36" s="12"/>
      <c r="JFF36" s="16"/>
      <c r="JFG36" s="7"/>
      <c r="JFH36" s="7"/>
      <c r="JFI36" s="13"/>
      <c r="JFJ36" s="8"/>
      <c r="JFK36" s="9"/>
      <c r="JFL36" s="10"/>
      <c r="JFM36" s="9"/>
      <c r="JFN36" s="9"/>
      <c r="JFO36" s="11"/>
      <c r="JFP36" s="12"/>
      <c r="JFQ36" s="13"/>
      <c r="JFR36" s="13"/>
      <c r="JFS36" s="8"/>
      <c r="JFT36" s="14"/>
      <c r="JFU36" s="13"/>
      <c r="JFV36" s="15"/>
      <c r="JFW36" s="9"/>
      <c r="JFX36" s="8"/>
      <c r="JFY36" s="9"/>
      <c r="JFZ36" s="12"/>
      <c r="JGA36" s="16"/>
      <c r="JGB36" s="7"/>
      <c r="JGC36" s="7"/>
      <c r="JGD36" s="13"/>
      <c r="JGE36" s="8"/>
      <c r="JGF36" s="9"/>
      <c r="JGG36" s="10"/>
      <c r="JGH36" s="9"/>
      <c r="JGI36" s="9"/>
      <c r="JGJ36" s="11"/>
      <c r="JGK36" s="12"/>
      <c r="JGL36" s="13"/>
      <c r="JGM36" s="13"/>
      <c r="JGN36" s="8"/>
      <c r="JGO36" s="14"/>
      <c r="JGP36" s="13"/>
      <c r="JGQ36" s="15"/>
      <c r="JGR36" s="9"/>
      <c r="JGS36" s="8"/>
      <c r="JGT36" s="9"/>
      <c r="JGU36" s="12"/>
      <c r="JGV36" s="16"/>
      <c r="JGW36" s="7"/>
      <c r="JGX36" s="7"/>
      <c r="JGY36" s="13"/>
      <c r="JGZ36" s="8"/>
      <c r="JHA36" s="9"/>
      <c r="JHB36" s="10"/>
      <c r="JHC36" s="9"/>
      <c r="JHD36" s="9"/>
      <c r="JHE36" s="11"/>
      <c r="JHF36" s="12"/>
      <c r="JHG36" s="13"/>
      <c r="JHH36" s="13"/>
      <c r="JHI36" s="8"/>
      <c r="JHJ36" s="14"/>
      <c r="JHK36" s="13"/>
      <c r="JHL36" s="15"/>
      <c r="JHM36" s="9"/>
      <c r="JHN36" s="8"/>
      <c r="JHO36" s="9"/>
      <c r="JHP36" s="12"/>
      <c r="JHQ36" s="16"/>
      <c r="JHR36" s="7"/>
      <c r="JHS36" s="7"/>
      <c r="JHT36" s="13"/>
      <c r="JHU36" s="8"/>
      <c r="JHV36" s="9"/>
      <c r="JHW36" s="10"/>
      <c r="JHX36" s="9"/>
      <c r="JHY36" s="9"/>
      <c r="JHZ36" s="11"/>
      <c r="JIA36" s="12"/>
      <c r="JIB36" s="13"/>
      <c r="JIC36" s="13"/>
      <c r="JID36" s="8"/>
      <c r="JIE36" s="14"/>
      <c r="JIF36" s="13"/>
      <c r="JIG36" s="15"/>
      <c r="JIH36" s="9"/>
      <c r="JII36" s="8"/>
      <c r="JIJ36" s="9"/>
      <c r="JIK36" s="12"/>
      <c r="JIL36" s="16"/>
      <c r="JIM36" s="7"/>
      <c r="JIN36" s="7"/>
      <c r="JIO36" s="13"/>
      <c r="JIP36" s="8"/>
      <c r="JIQ36" s="9"/>
      <c r="JIR36" s="10"/>
      <c r="JIS36" s="9"/>
      <c r="JIT36" s="9"/>
      <c r="JIU36" s="11"/>
      <c r="JIV36" s="12"/>
      <c r="JIW36" s="13"/>
      <c r="JIX36" s="13"/>
      <c r="JIY36" s="8"/>
      <c r="JIZ36" s="14"/>
      <c r="JJA36" s="13"/>
      <c r="JJB36" s="15"/>
      <c r="JJC36" s="9"/>
      <c r="JJD36" s="8"/>
      <c r="JJE36" s="9"/>
      <c r="JJF36" s="12"/>
      <c r="JJG36" s="16"/>
      <c r="JJH36" s="7"/>
      <c r="JJI36" s="7"/>
      <c r="JJJ36" s="13"/>
      <c r="JJK36" s="8"/>
      <c r="JJL36" s="9"/>
      <c r="JJM36" s="10"/>
      <c r="JJN36" s="9"/>
      <c r="JJO36" s="9"/>
      <c r="JJP36" s="11"/>
      <c r="JJQ36" s="12"/>
      <c r="JJR36" s="13"/>
      <c r="JJS36" s="13"/>
      <c r="JJT36" s="8"/>
      <c r="JJU36" s="14"/>
      <c r="JJV36" s="13"/>
      <c r="JJW36" s="15"/>
      <c r="JJX36" s="9"/>
      <c r="JJY36" s="8"/>
      <c r="JJZ36" s="9"/>
      <c r="JKA36" s="12"/>
      <c r="JKB36" s="16"/>
      <c r="JKC36" s="7"/>
      <c r="JKD36" s="7"/>
      <c r="JKE36" s="13"/>
      <c r="JKF36" s="8"/>
      <c r="JKG36" s="9"/>
      <c r="JKH36" s="10"/>
      <c r="JKI36" s="9"/>
      <c r="JKJ36" s="9"/>
      <c r="JKK36" s="11"/>
      <c r="JKL36" s="12"/>
      <c r="JKM36" s="13"/>
      <c r="JKN36" s="13"/>
      <c r="JKO36" s="8"/>
      <c r="JKP36" s="14"/>
      <c r="JKQ36" s="13"/>
      <c r="JKR36" s="15"/>
      <c r="JKS36" s="9"/>
      <c r="JKT36" s="8"/>
      <c r="JKU36" s="9"/>
      <c r="JKV36" s="12"/>
      <c r="JKW36" s="16"/>
      <c r="JKX36" s="7"/>
      <c r="JKY36" s="7"/>
      <c r="JKZ36" s="13"/>
      <c r="JLA36" s="8"/>
      <c r="JLB36" s="9"/>
      <c r="JLC36" s="10"/>
      <c r="JLD36" s="9"/>
      <c r="JLE36" s="9"/>
      <c r="JLF36" s="11"/>
      <c r="JLG36" s="12"/>
      <c r="JLH36" s="13"/>
      <c r="JLI36" s="13"/>
      <c r="JLJ36" s="8"/>
      <c r="JLK36" s="14"/>
      <c r="JLL36" s="13"/>
      <c r="JLM36" s="15"/>
      <c r="JLN36" s="9"/>
      <c r="JLO36" s="8"/>
      <c r="JLP36" s="9"/>
      <c r="JLQ36" s="12"/>
      <c r="JLR36" s="16"/>
      <c r="JLS36" s="7"/>
      <c r="JLT36" s="7"/>
      <c r="JLU36" s="13"/>
      <c r="JLV36" s="8"/>
      <c r="JLW36" s="9"/>
      <c r="JLX36" s="10"/>
      <c r="JLY36" s="9"/>
      <c r="JLZ36" s="9"/>
      <c r="JMA36" s="11"/>
      <c r="JMB36" s="12"/>
      <c r="JMC36" s="13"/>
      <c r="JMD36" s="13"/>
      <c r="JME36" s="8"/>
      <c r="JMF36" s="14"/>
      <c r="JMG36" s="13"/>
      <c r="JMH36" s="15"/>
      <c r="JMI36" s="9"/>
      <c r="JMJ36" s="8"/>
      <c r="JMK36" s="9"/>
      <c r="JML36" s="12"/>
      <c r="JMM36" s="16"/>
      <c r="JMN36" s="7"/>
      <c r="JMO36" s="7"/>
      <c r="JMP36" s="13"/>
      <c r="JMQ36" s="8"/>
      <c r="JMR36" s="9"/>
      <c r="JMS36" s="10"/>
      <c r="JMT36" s="9"/>
      <c r="JMU36" s="9"/>
      <c r="JMV36" s="11"/>
      <c r="JMW36" s="12"/>
      <c r="JMX36" s="13"/>
      <c r="JMY36" s="13"/>
      <c r="JMZ36" s="8"/>
      <c r="JNA36" s="14"/>
      <c r="JNB36" s="13"/>
      <c r="JNC36" s="15"/>
      <c r="JND36" s="9"/>
      <c r="JNE36" s="8"/>
      <c r="JNF36" s="9"/>
      <c r="JNG36" s="12"/>
      <c r="JNH36" s="16"/>
      <c r="JNI36" s="7"/>
      <c r="JNJ36" s="7"/>
      <c r="JNK36" s="13"/>
      <c r="JNL36" s="8"/>
      <c r="JNM36" s="9"/>
      <c r="JNN36" s="10"/>
      <c r="JNO36" s="9"/>
      <c r="JNP36" s="9"/>
      <c r="JNQ36" s="11"/>
      <c r="JNR36" s="12"/>
      <c r="JNS36" s="13"/>
      <c r="JNT36" s="13"/>
      <c r="JNU36" s="8"/>
      <c r="JNV36" s="14"/>
      <c r="JNW36" s="13"/>
      <c r="JNX36" s="15"/>
      <c r="JNY36" s="9"/>
      <c r="JNZ36" s="8"/>
      <c r="JOA36" s="9"/>
      <c r="JOB36" s="12"/>
      <c r="JOC36" s="16"/>
      <c r="JOD36" s="7"/>
      <c r="JOE36" s="7"/>
      <c r="JOF36" s="13"/>
      <c r="JOG36" s="8"/>
      <c r="JOH36" s="9"/>
      <c r="JOI36" s="10"/>
      <c r="JOJ36" s="9"/>
      <c r="JOK36" s="9"/>
      <c r="JOL36" s="11"/>
      <c r="JOM36" s="12"/>
      <c r="JON36" s="13"/>
      <c r="JOO36" s="13"/>
      <c r="JOP36" s="8"/>
      <c r="JOQ36" s="14"/>
      <c r="JOR36" s="13"/>
      <c r="JOS36" s="15"/>
      <c r="JOT36" s="9"/>
      <c r="JOU36" s="8"/>
      <c r="JOV36" s="9"/>
      <c r="JOW36" s="12"/>
      <c r="JOX36" s="16"/>
      <c r="JOY36" s="7"/>
      <c r="JOZ36" s="7"/>
      <c r="JPA36" s="13"/>
      <c r="JPB36" s="8"/>
      <c r="JPC36" s="9"/>
      <c r="JPD36" s="10"/>
      <c r="JPE36" s="9"/>
      <c r="JPF36" s="9"/>
      <c r="JPG36" s="11"/>
      <c r="JPH36" s="12"/>
      <c r="JPI36" s="13"/>
      <c r="JPJ36" s="13"/>
      <c r="JPK36" s="8"/>
      <c r="JPL36" s="14"/>
      <c r="JPM36" s="13"/>
      <c r="JPN36" s="15"/>
      <c r="JPO36" s="9"/>
      <c r="JPP36" s="8"/>
      <c r="JPQ36" s="9"/>
      <c r="JPR36" s="12"/>
      <c r="JPS36" s="16"/>
      <c r="JPT36" s="7"/>
      <c r="JPU36" s="7"/>
      <c r="JPV36" s="13"/>
      <c r="JPW36" s="8"/>
      <c r="JPX36" s="9"/>
      <c r="JPY36" s="10"/>
      <c r="JPZ36" s="9"/>
      <c r="JQA36" s="9"/>
      <c r="JQB36" s="11"/>
      <c r="JQC36" s="12"/>
      <c r="JQD36" s="13"/>
      <c r="JQE36" s="13"/>
      <c r="JQF36" s="8"/>
      <c r="JQG36" s="14"/>
      <c r="JQH36" s="13"/>
      <c r="JQI36" s="15"/>
      <c r="JQJ36" s="9"/>
      <c r="JQK36" s="8"/>
      <c r="JQL36" s="9"/>
      <c r="JQM36" s="12"/>
      <c r="JQN36" s="16"/>
      <c r="JQO36" s="7"/>
      <c r="JQP36" s="7"/>
      <c r="JQQ36" s="13"/>
      <c r="JQR36" s="8"/>
      <c r="JQS36" s="9"/>
      <c r="JQT36" s="10"/>
      <c r="JQU36" s="9"/>
      <c r="JQV36" s="9"/>
      <c r="JQW36" s="11"/>
      <c r="JQX36" s="12"/>
      <c r="JQY36" s="13"/>
      <c r="JQZ36" s="13"/>
      <c r="JRA36" s="8"/>
      <c r="JRB36" s="14"/>
      <c r="JRC36" s="13"/>
      <c r="JRD36" s="15"/>
      <c r="JRE36" s="9"/>
      <c r="JRF36" s="8"/>
      <c r="JRG36" s="9"/>
      <c r="JRH36" s="12"/>
      <c r="JRI36" s="16"/>
      <c r="JRJ36" s="7"/>
      <c r="JRK36" s="7"/>
      <c r="JRL36" s="13"/>
      <c r="JRM36" s="8"/>
      <c r="JRN36" s="9"/>
      <c r="JRO36" s="10"/>
      <c r="JRP36" s="9"/>
      <c r="JRQ36" s="9"/>
      <c r="JRR36" s="11"/>
      <c r="JRS36" s="12"/>
      <c r="JRT36" s="13"/>
      <c r="JRU36" s="13"/>
      <c r="JRV36" s="8"/>
      <c r="JRW36" s="14"/>
      <c r="JRX36" s="13"/>
      <c r="JRY36" s="15"/>
      <c r="JRZ36" s="9"/>
      <c r="JSA36" s="8"/>
      <c r="JSB36" s="9"/>
      <c r="JSC36" s="12"/>
      <c r="JSD36" s="16"/>
      <c r="JSE36" s="7"/>
      <c r="JSF36" s="7"/>
      <c r="JSG36" s="13"/>
      <c r="JSH36" s="8"/>
      <c r="JSI36" s="9"/>
      <c r="JSJ36" s="10"/>
      <c r="JSK36" s="9"/>
      <c r="JSL36" s="9"/>
      <c r="JSM36" s="11"/>
      <c r="JSN36" s="12"/>
      <c r="JSO36" s="13"/>
      <c r="JSP36" s="13"/>
      <c r="JSQ36" s="8"/>
      <c r="JSR36" s="14"/>
      <c r="JSS36" s="13"/>
      <c r="JST36" s="15"/>
      <c r="JSU36" s="9"/>
      <c r="JSV36" s="8"/>
      <c r="JSW36" s="9"/>
      <c r="JSX36" s="12"/>
      <c r="JSY36" s="16"/>
      <c r="JSZ36" s="7"/>
      <c r="JTA36" s="7"/>
      <c r="JTB36" s="13"/>
      <c r="JTC36" s="8"/>
      <c r="JTD36" s="9"/>
      <c r="JTE36" s="10"/>
      <c r="JTF36" s="9"/>
      <c r="JTG36" s="9"/>
      <c r="JTH36" s="11"/>
      <c r="JTI36" s="12"/>
      <c r="JTJ36" s="13"/>
      <c r="JTK36" s="13"/>
      <c r="JTL36" s="8"/>
      <c r="JTM36" s="14"/>
      <c r="JTN36" s="13"/>
      <c r="JTO36" s="15"/>
      <c r="JTP36" s="9"/>
      <c r="JTQ36" s="8"/>
      <c r="JTR36" s="9"/>
      <c r="JTS36" s="12"/>
      <c r="JTT36" s="16"/>
      <c r="JTU36" s="7"/>
      <c r="JTV36" s="7"/>
      <c r="JTW36" s="13"/>
      <c r="JTX36" s="8"/>
      <c r="JTY36" s="9"/>
      <c r="JTZ36" s="10"/>
      <c r="JUA36" s="9"/>
      <c r="JUB36" s="9"/>
      <c r="JUC36" s="11"/>
      <c r="JUD36" s="12"/>
      <c r="JUE36" s="13"/>
      <c r="JUF36" s="13"/>
      <c r="JUG36" s="8"/>
      <c r="JUH36" s="14"/>
      <c r="JUI36" s="13"/>
      <c r="JUJ36" s="15"/>
      <c r="JUK36" s="9"/>
      <c r="JUL36" s="8"/>
      <c r="JUM36" s="9"/>
      <c r="JUN36" s="12"/>
      <c r="JUO36" s="16"/>
      <c r="JUP36" s="7"/>
      <c r="JUQ36" s="7"/>
      <c r="JUR36" s="13"/>
      <c r="JUS36" s="8"/>
      <c r="JUT36" s="9"/>
      <c r="JUU36" s="10"/>
      <c r="JUV36" s="9"/>
      <c r="JUW36" s="9"/>
      <c r="JUX36" s="11"/>
      <c r="JUY36" s="12"/>
      <c r="JUZ36" s="13"/>
      <c r="JVA36" s="13"/>
      <c r="JVB36" s="8"/>
      <c r="JVC36" s="14"/>
      <c r="JVD36" s="13"/>
      <c r="JVE36" s="15"/>
      <c r="JVF36" s="9"/>
      <c r="JVG36" s="8"/>
      <c r="JVH36" s="9"/>
      <c r="JVI36" s="12"/>
      <c r="JVJ36" s="16"/>
      <c r="JVK36" s="7"/>
      <c r="JVL36" s="7"/>
      <c r="JVM36" s="13"/>
      <c r="JVN36" s="8"/>
      <c r="JVO36" s="9"/>
      <c r="JVP36" s="10"/>
      <c r="JVQ36" s="9"/>
      <c r="JVR36" s="9"/>
      <c r="JVS36" s="11"/>
      <c r="JVT36" s="12"/>
      <c r="JVU36" s="13"/>
      <c r="JVV36" s="13"/>
      <c r="JVW36" s="8"/>
      <c r="JVX36" s="14"/>
      <c r="JVY36" s="13"/>
      <c r="JVZ36" s="15"/>
      <c r="JWA36" s="9"/>
      <c r="JWB36" s="8"/>
      <c r="JWC36" s="9"/>
      <c r="JWD36" s="12"/>
      <c r="JWE36" s="16"/>
      <c r="JWF36" s="7"/>
      <c r="JWG36" s="7"/>
      <c r="JWH36" s="13"/>
      <c r="JWI36" s="8"/>
      <c r="JWJ36" s="9"/>
      <c r="JWK36" s="10"/>
      <c r="JWL36" s="9"/>
      <c r="JWM36" s="9"/>
      <c r="JWN36" s="11"/>
      <c r="JWO36" s="12"/>
      <c r="JWP36" s="13"/>
      <c r="JWQ36" s="13"/>
      <c r="JWR36" s="8"/>
      <c r="JWS36" s="14"/>
      <c r="JWT36" s="13"/>
      <c r="JWU36" s="15"/>
      <c r="JWV36" s="9"/>
      <c r="JWW36" s="8"/>
      <c r="JWX36" s="9"/>
      <c r="JWY36" s="12"/>
      <c r="JWZ36" s="16"/>
      <c r="JXA36" s="7"/>
      <c r="JXB36" s="7"/>
      <c r="JXC36" s="13"/>
      <c r="JXD36" s="8"/>
      <c r="JXE36" s="9"/>
      <c r="JXF36" s="10"/>
      <c r="JXG36" s="9"/>
      <c r="JXH36" s="9"/>
      <c r="JXI36" s="11"/>
      <c r="JXJ36" s="12"/>
      <c r="JXK36" s="13"/>
      <c r="JXL36" s="13"/>
      <c r="JXM36" s="8"/>
      <c r="JXN36" s="14"/>
      <c r="JXO36" s="13"/>
      <c r="JXP36" s="15"/>
      <c r="JXQ36" s="9"/>
      <c r="JXR36" s="8"/>
      <c r="JXS36" s="9"/>
      <c r="JXT36" s="12"/>
      <c r="JXU36" s="16"/>
      <c r="JXV36" s="7"/>
      <c r="JXW36" s="7"/>
      <c r="JXX36" s="13"/>
      <c r="JXY36" s="8"/>
      <c r="JXZ36" s="9"/>
      <c r="JYA36" s="10"/>
      <c r="JYB36" s="9"/>
      <c r="JYC36" s="9"/>
      <c r="JYD36" s="11"/>
      <c r="JYE36" s="12"/>
      <c r="JYF36" s="13"/>
      <c r="JYG36" s="13"/>
      <c r="JYH36" s="8"/>
      <c r="JYI36" s="14"/>
      <c r="JYJ36" s="13"/>
      <c r="JYK36" s="15"/>
      <c r="JYL36" s="9"/>
      <c r="JYM36" s="8"/>
      <c r="JYN36" s="9"/>
      <c r="JYO36" s="12"/>
      <c r="JYP36" s="16"/>
      <c r="JYQ36" s="7"/>
      <c r="JYR36" s="7"/>
      <c r="JYS36" s="13"/>
      <c r="JYT36" s="8"/>
      <c r="JYU36" s="9"/>
      <c r="JYV36" s="10"/>
      <c r="JYW36" s="9"/>
      <c r="JYX36" s="9"/>
      <c r="JYY36" s="11"/>
      <c r="JYZ36" s="12"/>
      <c r="JZA36" s="13"/>
      <c r="JZB36" s="13"/>
      <c r="JZC36" s="8"/>
      <c r="JZD36" s="14"/>
      <c r="JZE36" s="13"/>
      <c r="JZF36" s="15"/>
      <c r="JZG36" s="9"/>
      <c r="JZH36" s="8"/>
      <c r="JZI36" s="9"/>
      <c r="JZJ36" s="12"/>
      <c r="JZK36" s="16"/>
      <c r="JZL36" s="7"/>
      <c r="JZM36" s="7"/>
      <c r="JZN36" s="13"/>
      <c r="JZO36" s="8"/>
      <c r="JZP36" s="9"/>
      <c r="JZQ36" s="10"/>
      <c r="JZR36" s="9"/>
      <c r="JZS36" s="9"/>
      <c r="JZT36" s="11"/>
      <c r="JZU36" s="12"/>
      <c r="JZV36" s="13"/>
      <c r="JZW36" s="13"/>
      <c r="JZX36" s="8"/>
      <c r="JZY36" s="14"/>
      <c r="JZZ36" s="13"/>
      <c r="KAA36" s="15"/>
      <c r="KAB36" s="9"/>
      <c r="KAC36" s="8"/>
      <c r="KAD36" s="9"/>
      <c r="KAE36" s="12"/>
      <c r="KAF36" s="16"/>
      <c r="KAG36" s="7"/>
      <c r="KAH36" s="7"/>
      <c r="KAI36" s="13"/>
      <c r="KAJ36" s="8"/>
      <c r="KAK36" s="9"/>
      <c r="KAL36" s="10"/>
      <c r="KAM36" s="9"/>
      <c r="KAN36" s="9"/>
      <c r="KAO36" s="11"/>
      <c r="KAP36" s="12"/>
      <c r="KAQ36" s="13"/>
      <c r="KAR36" s="13"/>
      <c r="KAS36" s="8"/>
      <c r="KAT36" s="14"/>
      <c r="KAU36" s="13"/>
      <c r="KAV36" s="15"/>
      <c r="KAW36" s="9"/>
      <c r="KAX36" s="8"/>
      <c r="KAY36" s="9"/>
      <c r="KAZ36" s="12"/>
      <c r="KBA36" s="16"/>
      <c r="KBB36" s="7"/>
      <c r="KBC36" s="7"/>
      <c r="KBD36" s="13"/>
      <c r="KBE36" s="8"/>
      <c r="KBF36" s="9"/>
      <c r="KBG36" s="10"/>
      <c r="KBH36" s="9"/>
      <c r="KBI36" s="9"/>
      <c r="KBJ36" s="11"/>
      <c r="KBK36" s="12"/>
      <c r="KBL36" s="13"/>
      <c r="KBM36" s="13"/>
      <c r="KBN36" s="8"/>
      <c r="KBO36" s="14"/>
      <c r="KBP36" s="13"/>
      <c r="KBQ36" s="15"/>
      <c r="KBR36" s="9"/>
      <c r="KBS36" s="8"/>
      <c r="KBT36" s="9"/>
      <c r="KBU36" s="12"/>
      <c r="KBV36" s="16"/>
      <c r="KBW36" s="7"/>
      <c r="KBX36" s="7"/>
      <c r="KBY36" s="13"/>
      <c r="KBZ36" s="8"/>
      <c r="KCA36" s="9"/>
      <c r="KCB36" s="10"/>
      <c r="KCC36" s="9"/>
      <c r="KCD36" s="9"/>
      <c r="KCE36" s="11"/>
      <c r="KCF36" s="12"/>
      <c r="KCG36" s="13"/>
      <c r="KCH36" s="13"/>
      <c r="KCI36" s="8"/>
      <c r="KCJ36" s="14"/>
      <c r="KCK36" s="13"/>
      <c r="KCL36" s="15"/>
      <c r="KCM36" s="9"/>
      <c r="KCN36" s="8"/>
      <c r="KCO36" s="9"/>
      <c r="KCP36" s="12"/>
      <c r="KCQ36" s="16"/>
      <c r="KCR36" s="7"/>
      <c r="KCS36" s="7"/>
      <c r="KCT36" s="13"/>
      <c r="KCU36" s="8"/>
      <c r="KCV36" s="9"/>
      <c r="KCW36" s="10"/>
      <c r="KCX36" s="9"/>
      <c r="KCY36" s="9"/>
      <c r="KCZ36" s="11"/>
      <c r="KDA36" s="12"/>
      <c r="KDB36" s="13"/>
      <c r="KDC36" s="13"/>
      <c r="KDD36" s="8"/>
      <c r="KDE36" s="14"/>
      <c r="KDF36" s="13"/>
      <c r="KDG36" s="15"/>
      <c r="KDH36" s="9"/>
      <c r="KDI36" s="8"/>
      <c r="KDJ36" s="9"/>
      <c r="KDK36" s="12"/>
      <c r="KDL36" s="16"/>
      <c r="KDM36" s="7"/>
      <c r="KDN36" s="7"/>
      <c r="KDO36" s="13"/>
      <c r="KDP36" s="8"/>
      <c r="KDQ36" s="9"/>
      <c r="KDR36" s="10"/>
      <c r="KDS36" s="9"/>
      <c r="KDT36" s="9"/>
      <c r="KDU36" s="11"/>
      <c r="KDV36" s="12"/>
      <c r="KDW36" s="13"/>
      <c r="KDX36" s="13"/>
      <c r="KDY36" s="8"/>
      <c r="KDZ36" s="14"/>
      <c r="KEA36" s="13"/>
      <c r="KEB36" s="15"/>
      <c r="KEC36" s="9"/>
      <c r="KED36" s="8"/>
      <c r="KEE36" s="9"/>
      <c r="KEF36" s="12"/>
      <c r="KEG36" s="16"/>
      <c r="KEH36" s="7"/>
      <c r="KEI36" s="7"/>
      <c r="KEJ36" s="13"/>
      <c r="KEK36" s="8"/>
      <c r="KEL36" s="9"/>
      <c r="KEM36" s="10"/>
      <c r="KEN36" s="9"/>
      <c r="KEO36" s="9"/>
      <c r="KEP36" s="11"/>
      <c r="KEQ36" s="12"/>
      <c r="KER36" s="13"/>
      <c r="KES36" s="13"/>
      <c r="KET36" s="8"/>
      <c r="KEU36" s="14"/>
      <c r="KEV36" s="13"/>
      <c r="KEW36" s="15"/>
      <c r="KEX36" s="9"/>
      <c r="KEY36" s="8"/>
      <c r="KEZ36" s="9"/>
      <c r="KFA36" s="12"/>
      <c r="KFB36" s="16"/>
      <c r="KFC36" s="7"/>
      <c r="KFD36" s="7"/>
      <c r="KFE36" s="13"/>
      <c r="KFF36" s="8"/>
      <c r="KFG36" s="9"/>
      <c r="KFH36" s="10"/>
      <c r="KFI36" s="9"/>
      <c r="KFJ36" s="9"/>
      <c r="KFK36" s="11"/>
      <c r="KFL36" s="12"/>
      <c r="KFM36" s="13"/>
      <c r="KFN36" s="13"/>
      <c r="KFO36" s="8"/>
      <c r="KFP36" s="14"/>
      <c r="KFQ36" s="13"/>
      <c r="KFR36" s="15"/>
      <c r="KFS36" s="9"/>
      <c r="KFT36" s="8"/>
      <c r="KFU36" s="9"/>
      <c r="KFV36" s="12"/>
      <c r="KFW36" s="16"/>
      <c r="KFX36" s="7"/>
      <c r="KFY36" s="7"/>
      <c r="KFZ36" s="13"/>
      <c r="KGA36" s="8"/>
      <c r="KGB36" s="9"/>
      <c r="KGC36" s="10"/>
      <c r="KGD36" s="9"/>
      <c r="KGE36" s="9"/>
      <c r="KGF36" s="11"/>
      <c r="KGG36" s="12"/>
      <c r="KGH36" s="13"/>
      <c r="KGI36" s="13"/>
      <c r="KGJ36" s="8"/>
      <c r="KGK36" s="14"/>
      <c r="KGL36" s="13"/>
      <c r="KGM36" s="15"/>
      <c r="KGN36" s="9"/>
      <c r="KGO36" s="8"/>
      <c r="KGP36" s="9"/>
      <c r="KGQ36" s="12"/>
      <c r="KGR36" s="16"/>
      <c r="KGS36" s="7"/>
      <c r="KGT36" s="7"/>
      <c r="KGU36" s="13"/>
      <c r="KGV36" s="8"/>
      <c r="KGW36" s="9"/>
      <c r="KGX36" s="10"/>
      <c r="KGY36" s="9"/>
      <c r="KGZ36" s="9"/>
      <c r="KHA36" s="11"/>
      <c r="KHB36" s="12"/>
      <c r="KHC36" s="13"/>
      <c r="KHD36" s="13"/>
      <c r="KHE36" s="8"/>
      <c r="KHF36" s="14"/>
      <c r="KHG36" s="13"/>
      <c r="KHH36" s="15"/>
      <c r="KHI36" s="9"/>
      <c r="KHJ36" s="8"/>
      <c r="KHK36" s="9"/>
      <c r="KHL36" s="12"/>
      <c r="KHM36" s="16"/>
      <c r="KHN36" s="7"/>
      <c r="KHO36" s="7"/>
      <c r="KHP36" s="13"/>
      <c r="KHQ36" s="8"/>
      <c r="KHR36" s="9"/>
      <c r="KHS36" s="10"/>
      <c r="KHT36" s="9"/>
      <c r="KHU36" s="9"/>
      <c r="KHV36" s="11"/>
      <c r="KHW36" s="12"/>
      <c r="KHX36" s="13"/>
      <c r="KHY36" s="13"/>
      <c r="KHZ36" s="8"/>
      <c r="KIA36" s="14"/>
      <c r="KIB36" s="13"/>
      <c r="KIC36" s="15"/>
      <c r="KID36" s="9"/>
      <c r="KIE36" s="8"/>
      <c r="KIF36" s="9"/>
      <c r="KIG36" s="12"/>
      <c r="KIH36" s="16"/>
      <c r="KII36" s="7"/>
      <c r="KIJ36" s="7"/>
      <c r="KIK36" s="13"/>
      <c r="KIL36" s="8"/>
      <c r="KIM36" s="9"/>
      <c r="KIN36" s="10"/>
      <c r="KIO36" s="9"/>
      <c r="KIP36" s="9"/>
      <c r="KIQ36" s="11"/>
      <c r="KIR36" s="12"/>
      <c r="KIS36" s="13"/>
      <c r="KIT36" s="13"/>
      <c r="KIU36" s="8"/>
      <c r="KIV36" s="14"/>
      <c r="KIW36" s="13"/>
      <c r="KIX36" s="15"/>
      <c r="KIY36" s="9"/>
      <c r="KIZ36" s="8"/>
      <c r="KJA36" s="9"/>
      <c r="KJB36" s="12"/>
      <c r="KJC36" s="16"/>
      <c r="KJD36" s="7"/>
      <c r="KJE36" s="7"/>
      <c r="KJF36" s="13"/>
      <c r="KJG36" s="8"/>
      <c r="KJH36" s="9"/>
      <c r="KJI36" s="10"/>
      <c r="KJJ36" s="9"/>
      <c r="KJK36" s="9"/>
      <c r="KJL36" s="11"/>
      <c r="KJM36" s="12"/>
      <c r="KJN36" s="13"/>
      <c r="KJO36" s="13"/>
      <c r="KJP36" s="8"/>
      <c r="KJQ36" s="14"/>
      <c r="KJR36" s="13"/>
      <c r="KJS36" s="15"/>
      <c r="KJT36" s="9"/>
      <c r="KJU36" s="8"/>
      <c r="KJV36" s="9"/>
      <c r="KJW36" s="12"/>
      <c r="KJX36" s="16"/>
      <c r="KJY36" s="7"/>
      <c r="KJZ36" s="7"/>
      <c r="KKA36" s="13"/>
      <c r="KKB36" s="8"/>
      <c r="KKC36" s="9"/>
      <c r="KKD36" s="10"/>
      <c r="KKE36" s="9"/>
      <c r="KKF36" s="9"/>
      <c r="KKG36" s="11"/>
      <c r="KKH36" s="12"/>
      <c r="KKI36" s="13"/>
      <c r="KKJ36" s="13"/>
      <c r="KKK36" s="8"/>
      <c r="KKL36" s="14"/>
      <c r="KKM36" s="13"/>
      <c r="KKN36" s="15"/>
      <c r="KKO36" s="9"/>
      <c r="KKP36" s="8"/>
      <c r="KKQ36" s="9"/>
      <c r="KKR36" s="12"/>
      <c r="KKS36" s="16"/>
      <c r="KKT36" s="7"/>
      <c r="KKU36" s="7"/>
      <c r="KKV36" s="13"/>
      <c r="KKW36" s="8"/>
      <c r="KKX36" s="9"/>
      <c r="KKY36" s="10"/>
      <c r="KKZ36" s="9"/>
      <c r="KLA36" s="9"/>
      <c r="KLB36" s="11"/>
      <c r="KLC36" s="12"/>
      <c r="KLD36" s="13"/>
      <c r="KLE36" s="13"/>
      <c r="KLF36" s="8"/>
      <c r="KLG36" s="14"/>
      <c r="KLH36" s="13"/>
      <c r="KLI36" s="15"/>
      <c r="KLJ36" s="9"/>
      <c r="KLK36" s="8"/>
      <c r="KLL36" s="9"/>
      <c r="KLM36" s="12"/>
      <c r="KLN36" s="16"/>
      <c r="KLO36" s="7"/>
      <c r="KLP36" s="7"/>
      <c r="KLQ36" s="13"/>
      <c r="KLR36" s="8"/>
      <c r="KLS36" s="9"/>
      <c r="KLT36" s="10"/>
      <c r="KLU36" s="9"/>
      <c r="KLV36" s="9"/>
      <c r="KLW36" s="11"/>
      <c r="KLX36" s="12"/>
      <c r="KLY36" s="13"/>
      <c r="KLZ36" s="13"/>
      <c r="KMA36" s="8"/>
      <c r="KMB36" s="14"/>
      <c r="KMC36" s="13"/>
      <c r="KMD36" s="15"/>
      <c r="KME36" s="9"/>
      <c r="KMF36" s="8"/>
      <c r="KMG36" s="9"/>
      <c r="KMH36" s="12"/>
      <c r="KMI36" s="16"/>
      <c r="KMJ36" s="7"/>
      <c r="KMK36" s="7"/>
      <c r="KML36" s="13"/>
      <c r="KMM36" s="8"/>
      <c r="KMN36" s="9"/>
      <c r="KMO36" s="10"/>
      <c r="KMP36" s="9"/>
      <c r="KMQ36" s="9"/>
      <c r="KMR36" s="11"/>
      <c r="KMS36" s="12"/>
      <c r="KMT36" s="13"/>
      <c r="KMU36" s="13"/>
      <c r="KMV36" s="8"/>
      <c r="KMW36" s="14"/>
      <c r="KMX36" s="13"/>
      <c r="KMY36" s="15"/>
      <c r="KMZ36" s="9"/>
      <c r="KNA36" s="8"/>
      <c r="KNB36" s="9"/>
      <c r="KNC36" s="12"/>
      <c r="KND36" s="16"/>
      <c r="KNE36" s="7"/>
      <c r="KNF36" s="7"/>
      <c r="KNG36" s="13"/>
      <c r="KNH36" s="8"/>
      <c r="KNI36" s="9"/>
      <c r="KNJ36" s="10"/>
      <c r="KNK36" s="9"/>
      <c r="KNL36" s="9"/>
      <c r="KNM36" s="11"/>
      <c r="KNN36" s="12"/>
      <c r="KNO36" s="13"/>
      <c r="KNP36" s="13"/>
      <c r="KNQ36" s="8"/>
      <c r="KNR36" s="14"/>
      <c r="KNS36" s="13"/>
      <c r="KNT36" s="15"/>
      <c r="KNU36" s="9"/>
      <c r="KNV36" s="8"/>
      <c r="KNW36" s="9"/>
      <c r="KNX36" s="12"/>
      <c r="KNY36" s="16"/>
      <c r="KNZ36" s="7"/>
      <c r="KOA36" s="7"/>
      <c r="KOB36" s="13"/>
      <c r="KOC36" s="8"/>
      <c r="KOD36" s="9"/>
      <c r="KOE36" s="10"/>
      <c r="KOF36" s="9"/>
      <c r="KOG36" s="9"/>
      <c r="KOH36" s="11"/>
      <c r="KOI36" s="12"/>
      <c r="KOJ36" s="13"/>
      <c r="KOK36" s="13"/>
      <c r="KOL36" s="8"/>
      <c r="KOM36" s="14"/>
      <c r="KON36" s="13"/>
      <c r="KOO36" s="15"/>
      <c r="KOP36" s="9"/>
      <c r="KOQ36" s="8"/>
      <c r="KOR36" s="9"/>
      <c r="KOS36" s="12"/>
      <c r="KOT36" s="16"/>
      <c r="KOU36" s="7"/>
      <c r="KOV36" s="7"/>
      <c r="KOW36" s="13"/>
      <c r="KOX36" s="8"/>
      <c r="KOY36" s="9"/>
      <c r="KOZ36" s="10"/>
      <c r="KPA36" s="9"/>
      <c r="KPB36" s="9"/>
      <c r="KPC36" s="11"/>
      <c r="KPD36" s="12"/>
      <c r="KPE36" s="13"/>
      <c r="KPF36" s="13"/>
      <c r="KPG36" s="8"/>
      <c r="KPH36" s="14"/>
      <c r="KPI36" s="13"/>
      <c r="KPJ36" s="15"/>
      <c r="KPK36" s="9"/>
      <c r="KPL36" s="8"/>
      <c r="KPM36" s="9"/>
      <c r="KPN36" s="12"/>
      <c r="KPO36" s="16"/>
      <c r="KPP36" s="7"/>
      <c r="KPQ36" s="7"/>
      <c r="KPR36" s="13"/>
      <c r="KPS36" s="8"/>
      <c r="KPT36" s="9"/>
      <c r="KPU36" s="10"/>
      <c r="KPV36" s="9"/>
      <c r="KPW36" s="9"/>
      <c r="KPX36" s="11"/>
      <c r="KPY36" s="12"/>
      <c r="KPZ36" s="13"/>
      <c r="KQA36" s="13"/>
      <c r="KQB36" s="8"/>
      <c r="KQC36" s="14"/>
      <c r="KQD36" s="13"/>
      <c r="KQE36" s="15"/>
      <c r="KQF36" s="9"/>
      <c r="KQG36" s="8"/>
      <c r="KQH36" s="9"/>
      <c r="KQI36" s="12"/>
      <c r="KQJ36" s="16"/>
      <c r="KQK36" s="7"/>
      <c r="KQL36" s="7"/>
      <c r="KQM36" s="13"/>
      <c r="KQN36" s="8"/>
      <c r="KQO36" s="9"/>
      <c r="KQP36" s="10"/>
      <c r="KQQ36" s="9"/>
      <c r="KQR36" s="9"/>
      <c r="KQS36" s="11"/>
      <c r="KQT36" s="12"/>
      <c r="KQU36" s="13"/>
      <c r="KQV36" s="13"/>
      <c r="KQW36" s="8"/>
      <c r="KQX36" s="14"/>
      <c r="KQY36" s="13"/>
      <c r="KQZ36" s="15"/>
      <c r="KRA36" s="9"/>
      <c r="KRB36" s="8"/>
      <c r="KRC36" s="9"/>
      <c r="KRD36" s="12"/>
      <c r="KRE36" s="16"/>
      <c r="KRF36" s="7"/>
      <c r="KRG36" s="7"/>
      <c r="KRH36" s="13"/>
      <c r="KRI36" s="8"/>
      <c r="KRJ36" s="9"/>
      <c r="KRK36" s="10"/>
      <c r="KRL36" s="9"/>
      <c r="KRM36" s="9"/>
      <c r="KRN36" s="11"/>
      <c r="KRO36" s="12"/>
      <c r="KRP36" s="13"/>
      <c r="KRQ36" s="13"/>
      <c r="KRR36" s="8"/>
      <c r="KRS36" s="14"/>
      <c r="KRT36" s="13"/>
      <c r="KRU36" s="15"/>
      <c r="KRV36" s="9"/>
      <c r="KRW36" s="8"/>
      <c r="KRX36" s="9"/>
      <c r="KRY36" s="12"/>
      <c r="KRZ36" s="16"/>
      <c r="KSA36" s="7"/>
      <c r="KSB36" s="7"/>
      <c r="KSC36" s="13"/>
      <c r="KSD36" s="8"/>
      <c r="KSE36" s="9"/>
      <c r="KSF36" s="10"/>
      <c r="KSG36" s="9"/>
      <c r="KSH36" s="9"/>
      <c r="KSI36" s="11"/>
      <c r="KSJ36" s="12"/>
      <c r="KSK36" s="13"/>
      <c r="KSL36" s="13"/>
      <c r="KSM36" s="8"/>
      <c r="KSN36" s="14"/>
      <c r="KSO36" s="13"/>
      <c r="KSP36" s="15"/>
      <c r="KSQ36" s="9"/>
      <c r="KSR36" s="8"/>
      <c r="KSS36" s="9"/>
      <c r="KST36" s="12"/>
      <c r="KSU36" s="16"/>
      <c r="KSV36" s="7"/>
      <c r="KSW36" s="7"/>
      <c r="KSX36" s="13"/>
      <c r="KSY36" s="8"/>
      <c r="KSZ36" s="9"/>
      <c r="KTA36" s="10"/>
      <c r="KTB36" s="9"/>
      <c r="KTC36" s="9"/>
      <c r="KTD36" s="11"/>
      <c r="KTE36" s="12"/>
      <c r="KTF36" s="13"/>
      <c r="KTG36" s="13"/>
      <c r="KTH36" s="8"/>
      <c r="KTI36" s="14"/>
      <c r="KTJ36" s="13"/>
      <c r="KTK36" s="15"/>
      <c r="KTL36" s="9"/>
      <c r="KTM36" s="8"/>
      <c r="KTN36" s="9"/>
      <c r="KTO36" s="12"/>
      <c r="KTP36" s="16"/>
      <c r="KTQ36" s="7"/>
      <c r="KTR36" s="7"/>
      <c r="KTS36" s="13"/>
      <c r="KTT36" s="8"/>
      <c r="KTU36" s="9"/>
      <c r="KTV36" s="10"/>
      <c r="KTW36" s="9"/>
      <c r="KTX36" s="9"/>
      <c r="KTY36" s="11"/>
      <c r="KTZ36" s="12"/>
      <c r="KUA36" s="13"/>
      <c r="KUB36" s="13"/>
      <c r="KUC36" s="8"/>
      <c r="KUD36" s="14"/>
      <c r="KUE36" s="13"/>
      <c r="KUF36" s="15"/>
      <c r="KUG36" s="9"/>
      <c r="KUH36" s="8"/>
      <c r="KUI36" s="9"/>
      <c r="KUJ36" s="12"/>
      <c r="KUK36" s="16"/>
      <c r="KUL36" s="7"/>
      <c r="KUM36" s="7"/>
      <c r="KUN36" s="13"/>
      <c r="KUO36" s="8"/>
      <c r="KUP36" s="9"/>
      <c r="KUQ36" s="10"/>
      <c r="KUR36" s="9"/>
      <c r="KUS36" s="9"/>
      <c r="KUT36" s="11"/>
      <c r="KUU36" s="12"/>
      <c r="KUV36" s="13"/>
      <c r="KUW36" s="13"/>
      <c r="KUX36" s="8"/>
      <c r="KUY36" s="14"/>
      <c r="KUZ36" s="13"/>
      <c r="KVA36" s="15"/>
      <c r="KVB36" s="9"/>
      <c r="KVC36" s="8"/>
      <c r="KVD36" s="9"/>
      <c r="KVE36" s="12"/>
      <c r="KVF36" s="16"/>
      <c r="KVG36" s="7"/>
      <c r="KVH36" s="7"/>
      <c r="KVI36" s="13"/>
      <c r="KVJ36" s="8"/>
      <c r="KVK36" s="9"/>
      <c r="KVL36" s="10"/>
      <c r="KVM36" s="9"/>
      <c r="KVN36" s="9"/>
      <c r="KVO36" s="11"/>
      <c r="KVP36" s="12"/>
      <c r="KVQ36" s="13"/>
      <c r="KVR36" s="13"/>
      <c r="KVS36" s="8"/>
      <c r="KVT36" s="14"/>
      <c r="KVU36" s="13"/>
      <c r="KVV36" s="15"/>
      <c r="KVW36" s="9"/>
      <c r="KVX36" s="8"/>
      <c r="KVY36" s="9"/>
      <c r="KVZ36" s="12"/>
      <c r="KWA36" s="16"/>
      <c r="KWB36" s="7"/>
      <c r="KWC36" s="7"/>
      <c r="KWD36" s="13"/>
      <c r="KWE36" s="8"/>
      <c r="KWF36" s="9"/>
      <c r="KWG36" s="10"/>
      <c r="KWH36" s="9"/>
      <c r="KWI36" s="9"/>
      <c r="KWJ36" s="11"/>
      <c r="KWK36" s="12"/>
      <c r="KWL36" s="13"/>
      <c r="KWM36" s="13"/>
      <c r="KWN36" s="8"/>
      <c r="KWO36" s="14"/>
      <c r="KWP36" s="13"/>
      <c r="KWQ36" s="15"/>
      <c r="KWR36" s="9"/>
      <c r="KWS36" s="8"/>
      <c r="KWT36" s="9"/>
      <c r="KWU36" s="12"/>
      <c r="KWV36" s="16"/>
      <c r="KWW36" s="7"/>
      <c r="KWX36" s="7"/>
      <c r="KWY36" s="13"/>
      <c r="KWZ36" s="8"/>
      <c r="KXA36" s="9"/>
      <c r="KXB36" s="10"/>
      <c r="KXC36" s="9"/>
      <c r="KXD36" s="9"/>
      <c r="KXE36" s="11"/>
      <c r="KXF36" s="12"/>
      <c r="KXG36" s="13"/>
      <c r="KXH36" s="13"/>
      <c r="KXI36" s="8"/>
      <c r="KXJ36" s="14"/>
      <c r="KXK36" s="13"/>
      <c r="KXL36" s="15"/>
      <c r="KXM36" s="9"/>
      <c r="KXN36" s="8"/>
      <c r="KXO36" s="9"/>
      <c r="KXP36" s="12"/>
      <c r="KXQ36" s="16"/>
      <c r="KXR36" s="7"/>
      <c r="KXS36" s="7"/>
      <c r="KXT36" s="13"/>
      <c r="KXU36" s="8"/>
      <c r="KXV36" s="9"/>
      <c r="KXW36" s="10"/>
      <c r="KXX36" s="9"/>
      <c r="KXY36" s="9"/>
      <c r="KXZ36" s="11"/>
      <c r="KYA36" s="12"/>
      <c r="KYB36" s="13"/>
      <c r="KYC36" s="13"/>
      <c r="KYD36" s="8"/>
      <c r="KYE36" s="14"/>
      <c r="KYF36" s="13"/>
      <c r="KYG36" s="15"/>
      <c r="KYH36" s="9"/>
      <c r="KYI36" s="8"/>
      <c r="KYJ36" s="9"/>
      <c r="KYK36" s="12"/>
      <c r="KYL36" s="16"/>
      <c r="KYM36" s="7"/>
      <c r="KYN36" s="7"/>
      <c r="KYO36" s="13"/>
      <c r="KYP36" s="8"/>
      <c r="KYQ36" s="9"/>
      <c r="KYR36" s="10"/>
      <c r="KYS36" s="9"/>
      <c r="KYT36" s="9"/>
      <c r="KYU36" s="11"/>
      <c r="KYV36" s="12"/>
      <c r="KYW36" s="13"/>
      <c r="KYX36" s="13"/>
      <c r="KYY36" s="8"/>
      <c r="KYZ36" s="14"/>
      <c r="KZA36" s="13"/>
      <c r="KZB36" s="15"/>
      <c r="KZC36" s="9"/>
      <c r="KZD36" s="8"/>
      <c r="KZE36" s="9"/>
      <c r="KZF36" s="12"/>
      <c r="KZG36" s="16"/>
      <c r="KZH36" s="7"/>
      <c r="KZI36" s="7"/>
      <c r="KZJ36" s="13"/>
      <c r="KZK36" s="8"/>
      <c r="KZL36" s="9"/>
      <c r="KZM36" s="10"/>
      <c r="KZN36" s="9"/>
      <c r="KZO36" s="9"/>
      <c r="KZP36" s="11"/>
      <c r="KZQ36" s="12"/>
      <c r="KZR36" s="13"/>
      <c r="KZS36" s="13"/>
      <c r="KZT36" s="8"/>
      <c r="KZU36" s="14"/>
      <c r="KZV36" s="13"/>
      <c r="KZW36" s="15"/>
      <c r="KZX36" s="9"/>
      <c r="KZY36" s="8"/>
      <c r="KZZ36" s="9"/>
      <c r="LAA36" s="12"/>
      <c r="LAB36" s="16"/>
      <c r="LAC36" s="7"/>
      <c r="LAD36" s="7"/>
      <c r="LAE36" s="13"/>
      <c r="LAF36" s="8"/>
      <c r="LAG36" s="9"/>
      <c r="LAH36" s="10"/>
      <c r="LAI36" s="9"/>
      <c r="LAJ36" s="9"/>
      <c r="LAK36" s="11"/>
      <c r="LAL36" s="12"/>
      <c r="LAM36" s="13"/>
      <c r="LAN36" s="13"/>
      <c r="LAO36" s="8"/>
      <c r="LAP36" s="14"/>
      <c r="LAQ36" s="13"/>
      <c r="LAR36" s="15"/>
      <c r="LAS36" s="9"/>
      <c r="LAT36" s="8"/>
      <c r="LAU36" s="9"/>
      <c r="LAV36" s="12"/>
      <c r="LAW36" s="16"/>
      <c r="LAX36" s="7"/>
      <c r="LAY36" s="7"/>
      <c r="LAZ36" s="13"/>
      <c r="LBA36" s="8"/>
      <c r="LBB36" s="9"/>
      <c r="LBC36" s="10"/>
      <c r="LBD36" s="9"/>
      <c r="LBE36" s="9"/>
      <c r="LBF36" s="11"/>
      <c r="LBG36" s="12"/>
      <c r="LBH36" s="13"/>
      <c r="LBI36" s="13"/>
      <c r="LBJ36" s="8"/>
      <c r="LBK36" s="14"/>
      <c r="LBL36" s="13"/>
      <c r="LBM36" s="15"/>
      <c r="LBN36" s="9"/>
      <c r="LBO36" s="8"/>
      <c r="LBP36" s="9"/>
      <c r="LBQ36" s="12"/>
      <c r="LBR36" s="16"/>
      <c r="LBS36" s="7"/>
      <c r="LBT36" s="7"/>
      <c r="LBU36" s="13"/>
      <c r="LBV36" s="8"/>
      <c r="LBW36" s="9"/>
      <c r="LBX36" s="10"/>
      <c r="LBY36" s="9"/>
      <c r="LBZ36" s="9"/>
      <c r="LCA36" s="11"/>
      <c r="LCB36" s="12"/>
      <c r="LCC36" s="13"/>
      <c r="LCD36" s="13"/>
      <c r="LCE36" s="8"/>
      <c r="LCF36" s="14"/>
      <c r="LCG36" s="13"/>
      <c r="LCH36" s="15"/>
      <c r="LCI36" s="9"/>
      <c r="LCJ36" s="8"/>
      <c r="LCK36" s="9"/>
      <c r="LCL36" s="12"/>
      <c r="LCM36" s="16"/>
      <c r="LCN36" s="7"/>
      <c r="LCO36" s="7"/>
      <c r="LCP36" s="13"/>
      <c r="LCQ36" s="8"/>
      <c r="LCR36" s="9"/>
      <c r="LCS36" s="10"/>
      <c r="LCT36" s="9"/>
      <c r="LCU36" s="9"/>
      <c r="LCV36" s="11"/>
      <c r="LCW36" s="12"/>
      <c r="LCX36" s="13"/>
      <c r="LCY36" s="13"/>
      <c r="LCZ36" s="8"/>
      <c r="LDA36" s="14"/>
      <c r="LDB36" s="13"/>
      <c r="LDC36" s="15"/>
      <c r="LDD36" s="9"/>
      <c r="LDE36" s="8"/>
      <c r="LDF36" s="9"/>
      <c r="LDG36" s="12"/>
      <c r="LDH36" s="16"/>
      <c r="LDI36" s="7"/>
      <c r="LDJ36" s="7"/>
      <c r="LDK36" s="13"/>
      <c r="LDL36" s="8"/>
      <c r="LDM36" s="9"/>
      <c r="LDN36" s="10"/>
      <c r="LDO36" s="9"/>
      <c r="LDP36" s="9"/>
      <c r="LDQ36" s="11"/>
      <c r="LDR36" s="12"/>
      <c r="LDS36" s="13"/>
      <c r="LDT36" s="13"/>
      <c r="LDU36" s="8"/>
      <c r="LDV36" s="14"/>
      <c r="LDW36" s="13"/>
      <c r="LDX36" s="15"/>
      <c r="LDY36" s="9"/>
      <c r="LDZ36" s="8"/>
      <c r="LEA36" s="9"/>
      <c r="LEB36" s="12"/>
      <c r="LEC36" s="16"/>
      <c r="LED36" s="7"/>
      <c r="LEE36" s="7"/>
      <c r="LEF36" s="13"/>
      <c r="LEG36" s="8"/>
      <c r="LEH36" s="9"/>
      <c r="LEI36" s="10"/>
      <c r="LEJ36" s="9"/>
      <c r="LEK36" s="9"/>
      <c r="LEL36" s="11"/>
      <c r="LEM36" s="12"/>
      <c r="LEN36" s="13"/>
      <c r="LEO36" s="13"/>
      <c r="LEP36" s="8"/>
      <c r="LEQ36" s="14"/>
      <c r="LER36" s="13"/>
      <c r="LES36" s="15"/>
      <c r="LET36" s="9"/>
      <c r="LEU36" s="8"/>
      <c r="LEV36" s="9"/>
      <c r="LEW36" s="12"/>
      <c r="LEX36" s="16"/>
      <c r="LEY36" s="7"/>
      <c r="LEZ36" s="7"/>
      <c r="LFA36" s="13"/>
      <c r="LFB36" s="8"/>
      <c r="LFC36" s="9"/>
      <c r="LFD36" s="10"/>
      <c r="LFE36" s="9"/>
      <c r="LFF36" s="9"/>
      <c r="LFG36" s="11"/>
      <c r="LFH36" s="12"/>
      <c r="LFI36" s="13"/>
      <c r="LFJ36" s="13"/>
      <c r="LFK36" s="8"/>
      <c r="LFL36" s="14"/>
      <c r="LFM36" s="13"/>
      <c r="LFN36" s="15"/>
      <c r="LFO36" s="9"/>
      <c r="LFP36" s="8"/>
      <c r="LFQ36" s="9"/>
      <c r="LFR36" s="12"/>
      <c r="LFS36" s="16"/>
      <c r="LFT36" s="7"/>
      <c r="LFU36" s="7"/>
      <c r="LFV36" s="13"/>
      <c r="LFW36" s="8"/>
      <c r="LFX36" s="9"/>
      <c r="LFY36" s="10"/>
      <c r="LFZ36" s="9"/>
      <c r="LGA36" s="9"/>
      <c r="LGB36" s="11"/>
      <c r="LGC36" s="12"/>
      <c r="LGD36" s="13"/>
      <c r="LGE36" s="13"/>
      <c r="LGF36" s="8"/>
      <c r="LGG36" s="14"/>
      <c r="LGH36" s="13"/>
      <c r="LGI36" s="15"/>
      <c r="LGJ36" s="9"/>
      <c r="LGK36" s="8"/>
      <c r="LGL36" s="9"/>
      <c r="LGM36" s="12"/>
      <c r="LGN36" s="16"/>
      <c r="LGO36" s="7"/>
      <c r="LGP36" s="7"/>
      <c r="LGQ36" s="13"/>
      <c r="LGR36" s="8"/>
      <c r="LGS36" s="9"/>
      <c r="LGT36" s="10"/>
      <c r="LGU36" s="9"/>
      <c r="LGV36" s="9"/>
      <c r="LGW36" s="11"/>
      <c r="LGX36" s="12"/>
      <c r="LGY36" s="13"/>
      <c r="LGZ36" s="13"/>
      <c r="LHA36" s="8"/>
      <c r="LHB36" s="14"/>
      <c r="LHC36" s="13"/>
      <c r="LHD36" s="15"/>
      <c r="LHE36" s="9"/>
      <c r="LHF36" s="8"/>
      <c r="LHG36" s="9"/>
      <c r="LHH36" s="12"/>
      <c r="LHI36" s="16"/>
      <c r="LHJ36" s="7"/>
      <c r="LHK36" s="7"/>
      <c r="LHL36" s="13"/>
      <c r="LHM36" s="8"/>
      <c r="LHN36" s="9"/>
      <c r="LHO36" s="10"/>
      <c r="LHP36" s="9"/>
      <c r="LHQ36" s="9"/>
      <c r="LHR36" s="11"/>
      <c r="LHS36" s="12"/>
      <c r="LHT36" s="13"/>
      <c r="LHU36" s="13"/>
      <c r="LHV36" s="8"/>
      <c r="LHW36" s="14"/>
      <c r="LHX36" s="13"/>
      <c r="LHY36" s="15"/>
      <c r="LHZ36" s="9"/>
      <c r="LIA36" s="8"/>
      <c r="LIB36" s="9"/>
      <c r="LIC36" s="12"/>
      <c r="LID36" s="16"/>
      <c r="LIE36" s="7"/>
      <c r="LIF36" s="7"/>
      <c r="LIG36" s="13"/>
      <c r="LIH36" s="8"/>
      <c r="LII36" s="9"/>
      <c r="LIJ36" s="10"/>
      <c r="LIK36" s="9"/>
      <c r="LIL36" s="9"/>
      <c r="LIM36" s="11"/>
      <c r="LIN36" s="12"/>
      <c r="LIO36" s="13"/>
      <c r="LIP36" s="13"/>
      <c r="LIQ36" s="8"/>
      <c r="LIR36" s="14"/>
      <c r="LIS36" s="13"/>
      <c r="LIT36" s="15"/>
      <c r="LIU36" s="9"/>
      <c r="LIV36" s="8"/>
      <c r="LIW36" s="9"/>
      <c r="LIX36" s="12"/>
      <c r="LIY36" s="16"/>
      <c r="LIZ36" s="7"/>
      <c r="LJA36" s="7"/>
      <c r="LJB36" s="13"/>
      <c r="LJC36" s="8"/>
      <c r="LJD36" s="9"/>
      <c r="LJE36" s="10"/>
      <c r="LJF36" s="9"/>
      <c r="LJG36" s="9"/>
      <c r="LJH36" s="11"/>
      <c r="LJI36" s="12"/>
      <c r="LJJ36" s="13"/>
      <c r="LJK36" s="13"/>
      <c r="LJL36" s="8"/>
      <c r="LJM36" s="14"/>
      <c r="LJN36" s="13"/>
      <c r="LJO36" s="15"/>
      <c r="LJP36" s="9"/>
      <c r="LJQ36" s="8"/>
      <c r="LJR36" s="9"/>
      <c r="LJS36" s="12"/>
      <c r="LJT36" s="16"/>
      <c r="LJU36" s="7"/>
      <c r="LJV36" s="7"/>
      <c r="LJW36" s="13"/>
      <c r="LJX36" s="8"/>
      <c r="LJY36" s="9"/>
      <c r="LJZ36" s="10"/>
      <c r="LKA36" s="9"/>
      <c r="LKB36" s="9"/>
      <c r="LKC36" s="11"/>
      <c r="LKD36" s="12"/>
      <c r="LKE36" s="13"/>
      <c r="LKF36" s="13"/>
      <c r="LKG36" s="8"/>
      <c r="LKH36" s="14"/>
      <c r="LKI36" s="13"/>
      <c r="LKJ36" s="15"/>
      <c r="LKK36" s="9"/>
      <c r="LKL36" s="8"/>
      <c r="LKM36" s="9"/>
      <c r="LKN36" s="12"/>
      <c r="LKO36" s="16"/>
      <c r="LKP36" s="7"/>
      <c r="LKQ36" s="7"/>
      <c r="LKR36" s="13"/>
      <c r="LKS36" s="8"/>
      <c r="LKT36" s="9"/>
      <c r="LKU36" s="10"/>
      <c r="LKV36" s="9"/>
      <c r="LKW36" s="9"/>
      <c r="LKX36" s="11"/>
      <c r="LKY36" s="12"/>
      <c r="LKZ36" s="13"/>
      <c r="LLA36" s="13"/>
      <c r="LLB36" s="8"/>
      <c r="LLC36" s="14"/>
      <c r="LLD36" s="13"/>
      <c r="LLE36" s="15"/>
      <c r="LLF36" s="9"/>
      <c r="LLG36" s="8"/>
      <c r="LLH36" s="9"/>
      <c r="LLI36" s="12"/>
      <c r="LLJ36" s="16"/>
      <c r="LLK36" s="7"/>
      <c r="LLL36" s="7"/>
      <c r="LLM36" s="13"/>
      <c r="LLN36" s="8"/>
      <c r="LLO36" s="9"/>
      <c r="LLP36" s="10"/>
      <c r="LLQ36" s="9"/>
      <c r="LLR36" s="9"/>
      <c r="LLS36" s="11"/>
      <c r="LLT36" s="12"/>
      <c r="LLU36" s="13"/>
      <c r="LLV36" s="13"/>
      <c r="LLW36" s="8"/>
      <c r="LLX36" s="14"/>
      <c r="LLY36" s="13"/>
      <c r="LLZ36" s="15"/>
      <c r="LMA36" s="9"/>
      <c r="LMB36" s="8"/>
      <c r="LMC36" s="9"/>
      <c r="LMD36" s="12"/>
      <c r="LME36" s="16"/>
      <c r="LMF36" s="7"/>
      <c r="LMG36" s="7"/>
      <c r="LMH36" s="13"/>
      <c r="LMI36" s="8"/>
      <c r="LMJ36" s="9"/>
      <c r="LMK36" s="10"/>
      <c r="LML36" s="9"/>
      <c r="LMM36" s="9"/>
      <c r="LMN36" s="11"/>
      <c r="LMO36" s="12"/>
      <c r="LMP36" s="13"/>
      <c r="LMQ36" s="13"/>
      <c r="LMR36" s="8"/>
      <c r="LMS36" s="14"/>
      <c r="LMT36" s="13"/>
      <c r="LMU36" s="15"/>
      <c r="LMV36" s="9"/>
      <c r="LMW36" s="8"/>
      <c r="LMX36" s="9"/>
      <c r="LMY36" s="12"/>
      <c r="LMZ36" s="16"/>
      <c r="LNA36" s="7"/>
      <c r="LNB36" s="7"/>
      <c r="LNC36" s="13"/>
      <c r="LND36" s="8"/>
      <c r="LNE36" s="9"/>
      <c r="LNF36" s="10"/>
      <c r="LNG36" s="9"/>
      <c r="LNH36" s="9"/>
      <c r="LNI36" s="11"/>
      <c r="LNJ36" s="12"/>
      <c r="LNK36" s="13"/>
      <c r="LNL36" s="13"/>
      <c r="LNM36" s="8"/>
      <c r="LNN36" s="14"/>
      <c r="LNO36" s="13"/>
      <c r="LNP36" s="15"/>
      <c r="LNQ36" s="9"/>
      <c r="LNR36" s="8"/>
      <c r="LNS36" s="9"/>
      <c r="LNT36" s="12"/>
      <c r="LNU36" s="16"/>
      <c r="LNV36" s="7"/>
      <c r="LNW36" s="7"/>
      <c r="LNX36" s="13"/>
      <c r="LNY36" s="8"/>
      <c r="LNZ36" s="9"/>
      <c r="LOA36" s="10"/>
      <c r="LOB36" s="9"/>
      <c r="LOC36" s="9"/>
      <c r="LOD36" s="11"/>
      <c r="LOE36" s="12"/>
      <c r="LOF36" s="13"/>
      <c r="LOG36" s="13"/>
      <c r="LOH36" s="8"/>
      <c r="LOI36" s="14"/>
      <c r="LOJ36" s="13"/>
      <c r="LOK36" s="15"/>
      <c r="LOL36" s="9"/>
      <c r="LOM36" s="8"/>
      <c r="LON36" s="9"/>
      <c r="LOO36" s="12"/>
      <c r="LOP36" s="16"/>
      <c r="LOQ36" s="7"/>
      <c r="LOR36" s="7"/>
      <c r="LOS36" s="13"/>
      <c r="LOT36" s="8"/>
      <c r="LOU36" s="9"/>
      <c r="LOV36" s="10"/>
      <c r="LOW36" s="9"/>
      <c r="LOX36" s="9"/>
      <c r="LOY36" s="11"/>
      <c r="LOZ36" s="12"/>
      <c r="LPA36" s="13"/>
      <c r="LPB36" s="13"/>
      <c r="LPC36" s="8"/>
      <c r="LPD36" s="14"/>
      <c r="LPE36" s="13"/>
      <c r="LPF36" s="15"/>
      <c r="LPG36" s="9"/>
      <c r="LPH36" s="8"/>
      <c r="LPI36" s="9"/>
      <c r="LPJ36" s="12"/>
      <c r="LPK36" s="16"/>
      <c r="LPL36" s="7"/>
      <c r="LPM36" s="7"/>
      <c r="LPN36" s="13"/>
      <c r="LPO36" s="8"/>
      <c r="LPP36" s="9"/>
      <c r="LPQ36" s="10"/>
      <c r="LPR36" s="9"/>
      <c r="LPS36" s="9"/>
      <c r="LPT36" s="11"/>
      <c r="LPU36" s="12"/>
      <c r="LPV36" s="13"/>
      <c r="LPW36" s="13"/>
      <c r="LPX36" s="8"/>
      <c r="LPY36" s="14"/>
      <c r="LPZ36" s="13"/>
      <c r="LQA36" s="15"/>
      <c r="LQB36" s="9"/>
      <c r="LQC36" s="8"/>
      <c r="LQD36" s="9"/>
      <c r="LQE36" s="12"/>
      <c r="LQF36" s="16"/>
      <c r="LQG36" s="7"/>
      <c r="LQH36" s="7"/>
      <c r="LQI36" s="13"/>
      <c r="LQJ36" s="8"/>
      <c r="LQK36" s="9"/>
      <c r="LQL36" s="10"/>
      <c r="LQM36" s="9"/>
      <c r="LQN36" s="9"/>
      <c r="LQO36" s="11"/>
      <c r="LQP36" s="12"/>
      <c r="LQQ36" s="13"/>
      <c r="LQR36" s="13"/>
      <c r="LQS36" s="8"/>
      <c r="LQT36" s="14"/>
      <c r="LQU36" s="13"/>
      <c r="LQV36" s="15"/>
      <c r="LQW36" s="9"/>
      <c r="LQX36" s="8"/>
      <c r="LQY36" s="9"/>
      <c r="LQZ36" s="12"/>
      <c r="LRA36" s="16"/>
      <c r="LRB36" s="7"/>
      <c r="LRC36" s="7"/>
      <c r="LRD36" s="13"/>
      <c r="LRE36" s="8"/>
      <c r="LRF36" s="9"/>
      <c r="LRG36" s="10"/>
      <c r="LRH36" s="9"/>
      <c r="LRI36" s="9"/>
      <c r="LRJ36" s="11"/>
      <c r="LRK36" s="12"/>
      <c r="LRL36" s="13"/>
      <c r="LRM36" s="13"/>
      <c r="LRN36" s="8"/>
      <c r="LRO36" s="14"/>
      <c r="LRP36" s="13"/>
      <c r="LRQ36" s="15"/>
      <c r="LRR36" s="9"/>
      <c r="LRS36" s="8"/>
      <c r="LRT36" s="9"/>
      <c r="LRU36" s="12"/>
      <c r="LRV36" s="16"/>
      <c r="LRW36" s="7"/>
      <c r="LRX36" s="7"/>
      <c r="LRY36" s="13"/>
      <c r="LRZ36" s="8"/>
      <c r="LSA36" s="9"/>
      <c r="LSB36" s="10"/>
      <c r="LSC36" s="9"/>
      <c r="LSD36" s="9"/>
      <c r="LSE36" s="11"/>
      <c r="LSF36" s="12"/>
      <c r="LSG36" s="13"/>
      <c r="LSH36" s="13"/>
      <c r="LSI36" s="8"/>
      <c r="LSJ36" s="14"/>
      <c r="LSK36" s="13"/>
      <c r="LSL36" s="15"/>
      <c r="LSM36" s="9"/>
      <c r="LSN36" s="8"/>
      <c r="LSO36" s="9"/>
      <c r="LSP36" s="12"/>
      <c r="LSQ36" s="16"/>
      <c r="LSR36" s="7"/>
      <c r="LSS36" s="7"/>
      <c r="LST36" s="13"/>
      <c r="LSU36" s="8"/>
      <c r="LSV36" s="9"/>
      <c r="LSW36" s="10"/>
      <c r="LSX36" s="9"/>
      <c r="LSY36" s="9"/>
      <c r="LSZ36" s="11"/>
      <c r="LTA36" s="12"/>
      <c r="LTB36" s="13"/>
      <c r="LTC36" s="13"/>
      <c r="LTD36" s="8"/>
      <c r="LTE36" s="14"/>
      <c r="LTF36" s="13"/>
      <c r="LTG36" s="15"/>
      <c r="LTH36" s="9"/>
      <c r="LTI36" s="8"/>
      <c r="LTJ36" s="9"/>
      <c r="LTK36" s="12"/>
      <c r="LTL36" s="16"/>
      <c r="LTM36" s="7"/>
      <c r="LTN36" s="7"/>
      <c r="LTO36" s="13"/>
      <c r="LTP36" s="8"/>
      <c r="LTQ36" s="9"/>
      <c r="LTR36" s="10"/>
      <c r="LTS36" s="9"/>
      <c r="LTT36" s="9"/>
      <c r="LTU36" s="11"/>
      <c r="LTV36" s="12"/>
      <c r="LTW36" s="13"/>
      <c r="LTX36" s="13"/>
      <c r="LTY36" s="8"/>
      <c r="LTZ36" s="14"/>
      <c r="LUA36" s="13"/>
      <c r="LUB36" s="15"/>
      <c r="LUC36" s="9"/>
      <c r="LUD36" s="8"/>
      <c r="LUE36" s="9"/>
      <c r="LUF36" s="12"/>
      <c r="LUG36" s="16"/>
      <c r="LUH36" s="7"/>
      <c r="LUI36" s="7"/>
      <c r="LUJ36" s="13"/>
      <c r="LUK36" s="8"/>
      <c r="LUL36" s="9"/>
      <c r="LUM36" s="10"/>
      <c r="LUN36" s="9"/>
      <c r="LUO36" s="9"/>
      <c r="LUP36" s="11"/>
      <c r="LUQ36" s="12"/>
      <c r="LUR36" s="13"/>
      <c r="LUS36" s="13"/>
      <c r="LUT36" s="8"/>
      <c r="LUU36" s="14"/>
      <c r="LUV36" s="13"/>
      <c r="LUW36" s="15"/>
      <c r="LUX36" s="9"/>
      <c r="LUY36" s="8"/>
      <c r="LUZ36" s="9"/>
      <c r="LVA36" s="12"/>
      <c r="LVB36" s="16"/>
      <c r="LVC36" s="7"/>
      <c r="LVD36" s="7"/>
      <c r="LVE36" s="13"/>
      <c r="LVF36" s="8"/>
      <c r="LVG36" s="9"/>
      <c r="LVH36" s="10"/>
      <c r="LVI36" s="9"/>
      <c r="LVJ36" s="9"/>
      <c r="LVK36" s="11"/>
      <c r="LVL36" s="12"/>
      <c r="LVM36" s="13"/>
      <c r="LVN36" s="13"/>
      <c r="LVO36" s="8"/>
      <c r="LVP36" s="14"/>
      <c r="LVQ36" s="13"/>
      <c r="LVR36" s="15"/>
      <c r="LVS36" s="9"/>
      <c r="LVT36" s="8"/>
      <c r="LVU36" s="9"/>
      <c r="LVV36" s="12"/>
      <c r="LVW36" s="16"/>
      <c r="LVX36" s="7"/>
      <c r="LVY36" s="7"/>
      <c r="LVZ36" s="13"/>
      <c r="LWA36" s="8"/>
      <c r="LWB36" s="9"/>
      <c r="LWC36" s="10"/>
      <c r="LWD36" s="9"/>
      <c r="LWE36" s="9"/>
      <c r="LWF36" s="11"/>
      <c r="LWG36" s="12"/>
      <c r="LWH36" s="13"/>
      <c r="LWI36" s="13"/>
      <c r="LWJ36" s="8"/>
      <c r="LWK36" s="14"/>
      <c r="LWL36" s="13"/>
      <c r="LWM36" s="15"/>
      <c r="LWN36" s="9"/>
      <c r="LWO36" s="8"/>
      <c r="LWP36" s="9"/>
      <c r="LWQ36" s="12"/>
      <c r="LWR36" s="16"/>
      <c r="LWS36" s="7"/>
      <c r="LWT36" s="7"/>
      <c r="LWU36" s="13"/>
      <c r="LWV36" s="8"/>
      <c r="LWW36" s="9"/>
      <c r="LWX36" s="10"/>
      <c r="LWY36" s="9"/>
      <c r="LWZ36" s="9"/>
      <c r="LXA36" s="11"/>
      <c r="LXB36" s="12"/>
      <c r="LXC36" s="13"/>
      <c r="LXD36" s="13"/>
      <c r="LXE36" s="8"/>
      <c r="LXF36" s="14"/>
      <c r="LXG36" s="13"/>
      <c r="LXH36" s="15"/>
      <c r="LXI36" s="9"/>
      <c r="LXJ36" s="8"/>
      <c r="LXK36" s="9"/>
      <c r="LXL36" s="12"/>
      <c r="LXM36" s="16"/>
      <c r="LXN36" s="7"/>
      <c r="LXO36" s="7"/>
      <c r="LXP36" s="13"/>
      <c r="LXQ36" s="8"/>
      <c r="LXR36" s="9"/>
      <c r="LXS36" s="10"/>
      <c r="LXT36" s="9"/>
      <c r="LXU36" s="9"/>
      <c r="LXV36" s="11"/>
      <c r="LXW36" s="12"/>
      <c r="LXX36" s="13"/>
      <c r="LXY36" s="13"/>
      <c r="LXZ36" s="8"/>
      <c r="LYA36" s="14"/>
      <c r="LYB36" s="13"/>
      <c r="LYC36" s="15"/>
      <c r="LYD36" s="9"/>
      <c r="LYE36" s="8"/>
      <c r="LYF36" s="9"/>
      <c r="LYG36" s="12"/>
      <c r="LYH36" s="16"/>
      <c r="LYI36" s="7"/>
      <c r="LYJ36" s="7"/>
      <c r="LYK36" s="13"/>
      <c r="LYL36" s="8"/>
      <c r="LYM36" s="9"/>
      <c r="LYN36" s="10"/>
      <c r="LYO36" s="9"/>
      <c r="LYP36" s="9"/>
      <c r="LYQ36" s="11"/>
      <c r="LYR36" s="12"/>
      <c r="LYS36" s="13"/>
      <c r="LYT36" s="13"/>
      <c r="LYU36" s="8"/>
      <c r="LYV36" s="14"/>
      <c r="LYW36" s="13"/>
      <c r="LYX36" s="15"/>
      <c r="LYY36" s="9"/>
      <c r="LYZ36" s="8"/>
      <c r="LZA36" s="9"/>
      <c r="LZB36" s="12"/>
      <c r="LZC36" s="16"/>
      <c r="LZD36" s="7"/>
      <c r="LZE36" s="7"/>
      <c r="LZF36" s="13"/>
      <c r="LZG36" s="8"/>
      <c r="LZH36" s="9"/>
      <c r="LZI36" s="10"/>
      <c r="LZJ36" s="9"/>
      <c r="LZK36" s="9"/>
      <c r="LZL36" s="11"/>
      <c r="LZM36" s="12"/>
      <c r="LZN36" s="13"/>
      <c r="LZO36" s="13"/>
      <c r="LZP36" s="8"/>
      <c r="LZQ36" s="14"/>
      <c r="LZR36" s="13"/>
      <c r="LZS36" s="15"/>
      <c r="LZT36" s="9"/>
      <c r="LZU36" s="8"/>
      <c r="LZV36" s="9"/>
      <c r="LZW36" s="12"/>
      <c r="LZX36" s="16"/>
      <c r="LZY36" s="7"/>
      <c r="LZZ36" s="7"/>
      <c r="MAA36" s="13"/>
      <c r="MAB36" s="8"/>
      <c r="MAC36" s="9"/>
      <c r="MAD36" s="10"/>
      <c r="MAE36" s="9"/>
      <c r="MAF36" s="9"/>
      <c r="MAG36" s="11"/>
      <c r="MAH36" s="12"/>
      <c r="MAI36" s="13"/>
      <c r="MAJ36" s="13"/>
      <c r="MAK36" s="8"/>
      <c r="MAL36" s="14"/>
      <c r="MAM36" s="13"/>
      <c r="MAN36" s="15"/>
      <c r="MAO36" s="9"/>
      <c r="MAP36" s="8"/>
      <c r="MAQ36" s="9"/>
      <c r="MAR36" s="12"/>
      <c r="MAS36" s="16"/>
      <c r="MAT36" s="7"/>
      <c r="MAU36" s="7"/>
      <c r="MAV36" s="13"/>
      <c r="MAW36" s="8"/>
      <c r="MAX36" s="9"/>
      <c r="MAY36" s="10"/>
      <c r="MAZ36" s="9"/>
      <c r="MBA36" s="9"/>
      <c r="MBB36" s="11"/>
      <c r="MBC36" s="12"/>
      <c r="MBD36" s="13"/>
      <c r="MBE36" s="13"/>
      <c r="MBF36" s="8"/>
      <c r="MBG36" s="14"/>
      <c r="MBH36" s="13"/>
      <c r="MBI36" s="15"/>
      <c r="MBJ36" s="9"/>
      <c r="MBK36" s="8"/>
      <c r="MBL36" s="9"/>
      <c r="MBM36" s="12"/>
      <c r="MBN36" s="16"/>
      <c r="MBO36" s="7"/>
      <c r="MBP36" s="7"/>
      <c r="MBQ36" s="13"/>
      <c r="MBR36" s="8"/>
      <c r="MBS36" s="9"/>
      <c r="MBT36" s="10"/>
      <c r="MBU36" s="9"/>
      <c r="MBV36" s="9"/>
      <c r="MBW36" s="11"/>
      <c r="MBX36" s="12"/>
      <c r="MBY36" s="13"/>
      <c r="MBZ36" s="13"/>
      <c r="MCA36" s="8"/>
      <c r="MCB36" s="14"/>
      <c r="MCC36" s="13"/>
      <c r="MCD36" s="15"/>
      <c r="MCE36" s="9"/>
      <c r="MCF36" s="8"/>
      <c r="MCG36" s="9"/>
      <c r="MCH36" s="12"/>
      <c r="MCI36" s="16"/>
      <c r="MCJ36" s="7"/>
      <c r="MCK36" s="7"/>
      <c r="MCL36" s="13"/>
      <c r="MCM36" s="8"/>
      <c r="MCN36" s="9"/>
      <c r="MCO36" s="10"/>
      <c r="MCP36" s="9"/>
      <c r="MCQ36" s="9"/>
      <c r="MCR36" s="11"/>
      <c r="MCS36" s="12"/>
      <c r="MCT36" s="13"/>
      <c r="MCU36" s="13"/>
      <c r="MCV36" s="8"/>
      <c r="MCW36" s="14"/>
      <c r="MCX36" s="13"/>
      <c r="MCY36" s="15"/>
      <c r="MCZ36" s="9"/>
      <c r="MDA36" s="8"/>
      <c r="MDB36" s="9"/>
      <c r="MDC36" s="12"/>
      <c r="MDD36" s="16"/>
      <c r="MDE36" s="7"/>
      <c r="MDF36" s="7"/>
      <c r="MDG36" s="13"/>
      <c r="MDH36" s="8"/>
      <c r="MDI36" s="9"/>
      <c r="MDJ36" s="10"/>
      <c r="MDK36" s="9"/>
      <c r="MDL36" s="9"/>
      <c r="MDM36" s="11"/>
      <c r="MDN36" s="12"/>
      <c r="MDO36" s="13"/>
      <c r="MDP36" s="13"/>
      <c r="MDQ36" s="8"/>
      <c r="MDR36" s="14"/>
      <c r="MDS36" s="13"/>
      <c r="MDT36" s="15"/>
      <c r="MDU36" s="9"/>
      <c r="MDV36" s="8"/>
      <c r="MDW36" s="9"/>
      <c r="MDX36" s="12"/>
      <c r="MDY36" s="16"/>
      <c r="MDZ36" s="7"/>
      <c r="MEA36" s="7"/>
      <c r="MEB36" s="13"/>
      <c r="MEC36" s="8"/>
      <c r="MED36" s="9"/>
      <c r="MEE36" s="10"/>
      <c r="MEF36" s="9"/>
      <c r="MEG36" s="9"/>
      <c r="MEH36" s="11"/>
      <c r="MEI36" s="12"/>
      <c r="MEJ36" s="13"/>
      <c r="MEK36" s="13"/>
      <c r="MEL36" s="8"/>
      <c r="MEM36" s="14"/>
      <c r="MEN36" s="13"/>
      <c r="MEO36" s="15"/>
      <c r="MEP36" s="9"/>
      <c r="MEQ36" s="8"/>
      <c r="MER36" s="9"/>
      <c r="MES36" s="12"/>
      <c r="MET36" s="16"/>
      <c r="MEU36" s="7"/>
      <c r="MEV36" s="7"/>
      <c r="MEW36" s="13"/>
      <c r="MEX36" s="8"/>
      <c r="MEY36" s="9"/>
      <c r="MEZ36" s="10"/>
      <c r="MFA36" s="9"/>
      <c r="MFB36" s="9"/>
      <c r="MFC36" s="11"/>
      <c r="MFD36" s="12"/>
      <c r="MFE36" s="13"/>
      <c r="MFF36" s="13"/>
      <c r="MFG36" s="8"/>
      <c r="MFH36" s="14"/>
      <c r="MFI36" s="13"/>
      <c r="MFJ36" s="15"/>
      <c r="MFK36" s="9"/>
      <c r="MFL36" s="8"/>
      <c r="MFM36" s="9"/>
      <c r="MFN36" s="12"/>
      <c r="MFO36" s="16"/>
      <c r="MFP36" s="7"/>
      <c r="MFQ36" s="7"/>
      <c r="MFR36" s="13"/>
      <c r="MFS36" s="8"/>
      <c r="MFT36" s="9"/>
      <c r="MFU36" s="10"/>
      <c r="MFV36" s="9"/>
      <c r="MFW36" s="9"/>
      <c r="MFX36" s="11"/>
      <c r="MFY36" s="12"/>
      <c r="MFZ36" s="13"/>
      <c r="MGA36" s="13"/>
      <c r="MGB36" s="8"/>
      <c r="MGC36" s="14"/>
      <c r="MGD36" s="13"/>
      <c r="MGE36" s="15"/>
      <c r="MGF36" s="9"/>
      <c r="MGG36" s="8"/>
      <c r="MGH36" s="9"/>
      <c r="MGI36" s="12"/>
      <c r="MGJ36" s="16"/>
      <c r="MGK36" s="7"/>
      <c r="MGL36" s="7"/>
      <c r="MGM36" s="13"/>
      <c r="MGN36" s="8"/>
      <c r="MGO36" s="9"/>
      <c r="MGP36" s="10"/>
      <c r="MGQ36" s="9"/>
      <c r="MGR36" s="9"/>
      <c r="MGS36" s="11"/>
      <c r="MGT36" s="12"/>
      <c r="MGU36" s="13"/>
      <c r="MGV36" s="13"/>
      <c r="MGW36" s="8"/>
      <c r="MGX36" s="14"/>
      <c r="MGY36" s="13"/>
      <c r="MGZ36" s="15"/>
      <c r="MHA36" s="9"/>
      <c r="MHB36" s="8"/>
      <c r="MHC36" s="9"/>
      <c r="MHD36" s="12"/>
      <c r="MHE36" s="16"/>
      <c r="MHF36" s="7"/>
      <c r="MHG36" s="7"/>
      <c r="MHH36" s="13"/>
      <c r="MHI36" s="8"/>
      <c r="MHJ36" s="9"/>
      <c r="MHK36" s="10"/>
      <c r="MHL36" s="9"/>
      <c r="MHM36" s="9"/>
      <c r="MHN36" s="11"/>
      <c r="MHO36" s="12"/>
      <c r="MHP36" s="13"/>
      <c r="MHQ36" s="13"/>
      <c r="MHR36" s="8"/>
      <c r="MHS36" s="14"/>
      <c r="MHT36" s="13"/>
      <c r="MHU36" s="15"/>
      <c r="MHV36" s="9"/>
      <c r="MHW36" s="8"/>
      <c r="MHX36" s="9"/>
      <c r="MHY36" s="12"/>
      <c r="MHZ36" s="16"/>
      <c r="MIA36" s="7"/>
      <c r="MIB36" s="7"/>
      <c r="MIC36" s="13"/>
      <c r="MID36" s="8"/>
      <c r="MIE36" s="9"/>
      <c r="MIF36" s="10"/>
      <c r="MIG36" s="9"/>
      <c r="MIH36" s="9"/>
      <c r="MII36" s="11"/>
      <c r="MIJ36" s="12"/>
      <c r="MIK36" s="13"/>
      <c r="MIL36" s="13"/>
      <c r="MIM36" s="8"/>
      <c r="MIN36" s="14"/>
      <c r="MIO36" s="13"/>
      <c r="MIP36" s="15"/>
      <c r="MIQ36" s="9"/>
      <c r="MIR36" s="8"/>
      <c r="MIS36" s="9"/>
      <c r="MIT36" s="12"/>
      <c r="MIU36" s="16"/>
      <c r="MIV36" s="7"/>
      <c r="MIW36" s="7"/>
      <c r="MIX36" s="13"/>
      <c r="MIY36" s="8"/>
      <c r="MIZ36" s="9"/>
      <c r="MJA36" s="10"/>
      <c r="MJB36" s="9"/>
      <c r="MJC36" s="9"/>
      <c r="MJD36" s="11"/>
      <c r="MJE36" s="12"/>
      <c r="MJF36" s="13"/>
      <c r="MJG36" s="13"/>
      <c r="MJH36" s="8"/>
      <c r="MJI36" s="14"/>
      <c r="MJJ36" s="13"/>
      <c r="MJK36" s="15"/>
      <c r="MJL36" s="9"/>
      <c r="MJM36" s="8"/>
      <c r="MJN36" s="9"/>
      <c r="MJO36" s="12"/>
      <c r="MJP36" s="16"/>
      <c r="MJQ36" s="7"/>
      <c r="MJR36" s="7"/>
      <c r="MJS36" s="13"/>
      <c r="MJT36" s="8"/>
      <c r="MJU36" s="9"/>
      <c r="MJV36" s="10"/>
      <c r="MJW36" s="9"/>
      <c r="MJX36" s="9"/>
      <c r="MJY36" s="11"/>
      <c r="MJZ36" s="12"/>
      <c r="MKA36" s="13"/>
      <c r="MKB36" s="13"/>
      <c r="MKC36" s="8"/>
      <c r="MKD36" s="14"/>
      <c r="MKE36" s="13"/>
      <c r="MKF36" s="15"/>
      <c r="MKG36" s="9"/>
      <c r="MKH36" s="8"/>
      <c r="MKI36" s="9"/>
      <c r="MKJ36" s="12"/>
      <c r="MKK36" s="16"/>
      <c r="MKL36" s="7"/>
      <c r="MKM36" s="7"/>
      <c r="MKN36" s="13"/>
      <c r="MKO36" s="8"/>
      <c r="MKP36" s="9"/>
      <c r="MKQ36" s="10"/>
      <c r="MKR36" s="9"/>
      <c r="MKS36" s="9"/>
      <c r="MKT36" s="11"/>
      <c r="MKU36" s="12"/>
      <c r="MKV36" s="13"/>
      <c r="MKW36" s="13"/>
      <c r="MKX36" s="8"/>
      <c r="MKY36" s="14"/>
      <c r="MKZ36" s="13"/>
      <c r="MLA36" s="15"/>
      <c r="MLB36" s="9"/>
      <c r="MLC36" s="8"/>
      <c r="MLD36" s="9"/>
      <c r="MLE36" s="12"/>
      <c r="MLF36" s="16"/>
      <c r="MLG36" s="7"/>
      <c r="MLH36" s="7"/>
      <c r="MLI36" s="13"/>
      <c r="MLJ36" s="8"/>
      <c r="MLK36" s="9"/>
      <c r="MLL36" s="10"/>
      <c r="MLM36" s="9"/>
      <c r="MLN36" s="9"/>
      <c r="MLO36" s="11"/>
      <c r="MLP36" s="12"/>
      <c r="MLQ36" s="13"/>
      <c r="MLR36" s="13"/>
      <c r="MLS36" s="8"/>
      <c r="MLT36" s="14"/>
      <c r="MLU36" s="13"/>
      <c r="MLV36" s="15"/>
      <c r="MLW36" s="9"/>
      <c r="MLX36" s="8"/>
      <c r="MLY36" s="9"/>
      <c r="MLZ36" s="12"/>
      <c r="MMA36" s="16"/>
      <c r="MMB36" s="7"/>
      <c r="MMC36" s="7"/>
      <c r="MMD36" s="13"/>
      <c r="MME36" s="8"/>
      <c r="MMF36" s="9"/>
      <c r="MMG36" s="10"/>
      <c r="MMH36" s="9"/>
      <c r="MMI36" s="9"/>
      <c r="MMJ36" s="11"/>
      <c r="MMK36" s="12"/>
      <c r="MML36" s="13"/>
      <c r="MMM36" s="13"/>
      <c r="MMN36" s="8"/>
      <c r="MMO36" s="14"/>
      <c r="MMP36" s="13"/>
      <c r="MMQ36" s="15"/>
      <c r="MMR36" s="9"/>
      <c r="MMS36" s="8"/>
      <c r="MMT36" s="9"/>
      <c r="MMU36" s="12"/>
      <c r="MMV36" s="16"/>
      <c r="MMW36" s="7"/>
      <c r="MMX36" s="7"/>
      <c r="MMY36" s="13"/>
      <c r="MMZ36" s="8"/>
      <c r="MNA36" s="9"/>
      <c r="MNB36" s="10"/>
      <c r="MNC36" s="9"/>
      <c r="MND36" s="9"/>
      <c r="MNE36" s="11"/>
      <c r="MNF36" s="12"/>
      <c r="MNG36" s="13"/>
      <c r="MNH36" s="13"/>
      <c r="MNI36" s="8"/>
      <c r="MNJ36" s="14"/>
      <c r="MNK36" s="13"/>
      <c r="MNL36" s="15"/>
      <c r="MNM36" s="9"/>
      <c r="MNN36" s="8"/>
      <c r="MNO36" s="9"/>
      <c r="MNP36" s="12"/>
      <c r="MNQ36" s="16"/>
      <c r="MNR36" s="7"/>
      <c r="MNS36" s="7"/>
      <c r="MNT36" s="13"/>
      <c r="MNU36" s="8"/>
      <c r="MNV36" s="9"/>
      <c r="MNW36" s="10"/>
      <c r="MNX36" s="9"/>
      <c r="MNY36" s="9"/>
      <c r="MNZ36" s="11"/>
      <c r="MOA36" s="12"/>
      <c r="MOB36" s="13"/>
      <c r="MOC36" s="13"/>
      <c r="MOD36" s="8"/>
      <c r="MOE36" s="14"/>
      <c r="MOF36" s="13"/>
      <c r="MOG36" s="15"/>
      <c r="MOH36" s="9"/>
      <c r="MOI36" s="8"/>
      <c r="MOJ36" s="9"/>
      <c r="MOK36" s="12"/>
      <c r="MOL36" s="16"/>
      <c r="MOM36" s="7"/>
      <c r="MON36" s="7"/>
      <c r="MOO36" s="13"/>
      <c r="MOP36" s="8"/>
      <c r="MOQ36" s="9"/>
      <c r="MOR36" s="10"/>
      <c r="MOS36" s="9"/>
      <c r="MOT36" s="9"/>
      <c r="MOU36" s="11"/>
      <c r="MOV36" s="12"/>
      <c r="MOW36" s="13"/>
      <c r="MOX36" s="13"/>
      <c r="MOY36" s="8"/>
      <c r="MOZ36" s="14"/>
      <c r="MPA36" s="13"/>
      <c r="MPB36" s="15"/>
      <c r="MPC36" s="9"/>
      <c r="MPD36" s="8"/>
      <c r="MPE36" s="9"/>
      <c r="MPF36" s="12"/>
      <c r="MPG36" s="16"/>
      <c r="MPH36" s="7"/>
      <c r="MPI36" s="7"/>
      <c r="MPJ36" s="13"/>
      <c r="MPK36" s="8"/>
      <c r="MPL36" s="9"/>
      <c r="MPM36" s="10"/>
      <c r="MPN36" s="9"/>
      <c r="MPO36" s="9"/>
      <c r="MPP36" s="11"/>
      <c r="MPQ36" s="12"/>
      <c r="MPR36" s="13"/>
      <c r="MPS36" s="13"/>
      <c r="MPT36" s="8"/>
      <c r="MPU36" s="14"/>
      <c r="MPV36" s="13"/>
      <c r="MPW36" s="15"/>
      <c r="MPX36" s="9"/>
      <c r="MPY36" s="8"/>
      <c r="MPZ36" s="9"/>
      <c r="MQA36" s="12"/>
      <c r="MQB36" s="16"/>
      <c r="MQC36" s="7"/>
      <c r="MQD36" s="7"/>
      <c r="MQE36" s="13"/>
      <c r="MQF36" s="8"/>
      <c r="MQG36" s="9"/>
      <c r="MQH36" s="10"/>
      <c r="MQI36" s="9"/>
      <c r="MQJ36" s="9"/>
      <c r="MQK36" s="11"/>
      <c r="MQL36" s="12"/>
      <c r="MQM36" s="13"/>
      <c r="MQN36" s="13"/>
      <c r="MQO36" s="8"/>
      <c r="MQP36" s="14"/>
      <c r="MQQ36" s="13"/>
      <c r="MQR36" s="15"/>
      <c r="MQS36" s="9"/>
      <c r="MQT36" s="8"/>
      <c r="MQU36" s="9"/>
      <c r="MQV36" s="12"/>
      <c r="MQW36" s="16"/>
      <c r="MQX36" s="7"/>
      <c r="MQY36" s="7"/>
      <c r="MQZ36" s="13"/>
      <c r="MRA36" s="8"/>
      <c r="MRB36" s="9"/>
      <c r="MRC36" s="10"/>
      <c r="MRD36" s="9"/>
      <c r="MRE36" s="9"/>
      <c r="MRF36" s="11"/>
      <c r="MRG36" s="12"/>
      <c r="MRH36" s="13"/>
      <c r="MRI36" s="13"/>
      <c r="MRJ36" s="8"/>
      <c r="MRK36" s="14"/>
      <c r="MRL36" s="13"/>
      <c r="MRM36" s="15"/>
      <c r="MRN36" s="9"/>
      <c r="MRO36" s="8"/>
      <c r="MRP36" s="9"/>
      <c r="MRQ36" s="12"/>
      <c r="MRR36" s="16"/>
      <c r="MRS36" s="7"/>
      <c r="MRT36" s="7"/>
      <c r="MRU36" s="13"/>
      <c r="MRV36" s="8"/>
      <c r="MRW36" s="9"/>
      <c r="MRX36" s="10"/>
      <c r="MRY36" s="9"/>
      <c r="MRZ36" s="9"/>
      <c r="MSA36" s="11"/>
      <c r="MSB36" s="12"/>
      <c r="MSC36" s="13"/>
      <c r="MSD36" s="13"/>
      <c r="MSE36" s="8"/>
      <c r="MSF36" s="14"/>
      <c r="MSG36" s="13"/>
      <c r="MSH36" s="15"/>
      <c r="MSI36" s="9"/>
      <c r="MSJ36" s="8"/>
      <c r="MSK36" s="9"/>
      <c r="MSL36" s="12"/>
      <c r="MSM36" s="16"/>
      <c r="MSN36" s="7"/>
      <c r="MSO36" s="7"/>
      <c r="MSP36" s="13"/>
      <c r="MSQ36" s="8"/>
      <c r="MSR36" s="9"/>
      <c r="MSS36" s="10"/>
      <c r="MST36" s="9"/>
      <c r="MSU36" s="9"/>
      <c r="MSV36" s="11"/>
      <c r="MSW36" s="12"/>
      <c r="MSX36" s="13"/>
      <c r="MSY36" s="13"/>
      <c r="MSZ36" s="8"/>
      <c r="MTA36" s="14"/>
      <c r="MTB36" s="13"/>
      <c r="MTC36" s="15"/>
      <c r="MTD36" s="9"/>
      <c r="MTE36" s="8"/>
      <c r="MTF36" s="9"/>
      <c r="MTG36" s="12"/>
      <c r="MTH36" s="16"/>
      <c r="MTI36" s="7"/>
      <c r="MTJ36" s="7"/>
      <c r="MTK36" s="13"/>
      <c r="MTL36" s="8"/>
      <c r="MTM36" s="9"/>
      <c r="MTN36" s="10"/>
      <c r="MTO36" s="9"/>
      <c r="MTP36" s="9"/>
      <c r="MTQ36" s="11"/>
      <c r="MTR36" s="12"/>
      <c r="MTS36" s="13"/>
      <c r="MTT36" s="13"/>
      <c r="MTU36" s="8"/>
      <c r="MTV36" s="14"/>
      <c r="MTW36" s="13"/>
      <c r="MTX36" s="15"/>
      <c r="MTY36" s="9"/>
      <c r="MTZ36" s="8"/>
      <c r="MUA36" s="9"/>
      <c r="MUB36" s="12"/>
      <c r="MUC36" s="16"/>
      <c r="MUD36" s="7"/>
      <c r="MUE36" s="7"/>
      <c r="MUF36" s="13"/>
      <c r="MUG36" s="8"/>
      <c r="MUH36" s="9"/>
      <c r="MUI36" s="10"/>
      <c r="MUJ36" s="9"/>
      <c r="MUK36" s="9"/>
      <c r="MUL36" s="11"/>
      <c r="MUM36" s="12"/>
      <c r="MUN36" s="13"/>
      <c r="MUO36" s="13"/>
      <c r="MUP36" s="8"/>
      <c r="MUQ36" s="14"/>
      <c r="MUR36" s="13"/>
      <c r="MUS36" s="15"/>
      <c r="MUT36" s="9"/>
      <c r="MUU36" s="8"/>
      <c r="MUV36" s="9"/>
      <c r="MUW36" s="12"/>
      <c r="MUX36" s="16"/>
      <c r="MUY36" s="7"/>
      <c r="MUZ36" s="7"/>
      <c r="MVA36" s="13"/>
      <c r="MVB36" s="8"/>
      <c r="MVC36" s="9"/>
      <c r="MVD36" s="10"/>
      <c r="MVE36" s="9"/>
      <c r="MVF36" s="9"/>
      <c r="MVG36" s="11"/>
      <c r="MVH36" s="12"/>
      <c r="MVI36" s="13"/>
      <c r="MVJ36" s="13"/>
      <c r="MVK36" s="8"/>
      <c r="MVL36" s="14"/>
      <c r="MVM36" s="13"/>
      <c r="MVN36" s="15"/>
      <c r="MVO36" s="9"/>
      <c r="MVP36" s="8"/>
      <c r="MVQ36" s="9"/>
      <c r="MVR36" s="12"/>
      <c r="MVS36" s="16"/>
      <c r="MVT36" s="7"/>
      <c r="MVU36" s="7"/>
      <c r="MVV36" s="13"/>
      <c r="MVW36" s="8"/>
      <c r="MVX36" s="9"/>
      <c r="MVY36" s="10"/>
      <c r="MVZ36" s="9"/>
      <c r="MWA36" s="9"/>
      <c r="MWB36" s="11"/>
      <c r="MWC36" s="12"/>
      <c r="MWD36" s="13"/>
      <c r="MWE36" s="13"/>
      <c r="MWF36" s="8"/>
      <c r="MWG36" s="14"/>
      <c r="MWH36" s="13"/>
      <c r="MWI36" s="15"/>
      <c r="MWJ36" s="9"/>
      <c r="MWK36" s="8"/>
      <c r="MWL36" s="9"/>
      <c r="MWM36" s="12"/>
      <c r="MWN36" s="16"/>
      <c r="MWO36" s="7"/>
      <c r="MWP36" s="7"/>
      <c r="MWQ36" s="13"/>
      <c r="MWR36" s="8"/>
      <c r="MWS36" s="9"/>
      <c r="MWT36" s="10"/>
      <c r="MWU36" s="9"/>
      <c r="MWV36" s="9"/>
      <c r="MWW36" s="11"/>
      <c r="MWX36" s="12"/>
      <c r="MWY36" s="13"/>
      <c r="MWZ36" s="13"/>
      <c r="MXA36" s="8"/>
      <c r="MXB36" s="14"/>
      <c r="MXC36" s="13"/>
      <c r="MXD36" s="15"/>
      <c r="MXE36" s="9"/>
      <c r="MXF36" s="8"/>
      <c r="MXG36" s="9"/>
      <c r="MXH36" s="12"/>
      <c r="MXI36" s="16"/>
      <c r="MXJ36" s="7"/>
      <c r="MXK36" s="7"/>
      <c r="MXL36" s="13"/>
      <c r="MXM36" s="8"/>
      <c r="MXN36" s="9"/>
      <c r="MXO36" s="10"/>
      <c r="MXP36" s="9"/>
      <c r="MXQ36" s="9"/>
      <c r="MXR36" s="11"/>
      <c r="MXS36" s="12"/>
      <c r="MXT36" s="13"/>
      <c r="MXU36" s="13"/>
      <c r="MXV36" s="8"/>
      <c r="MXW36" s="14"/>
      <c r="MXX36" s="13"/>
      <c r="MXY36" s="15"/>
      <c r="MXZ36" s="9"/>
      <c r="MYA36" s="8"/>
      <c r="MYB36" s="9"/>
      <c r="MYC36" s="12"/>
      <c r="MYD36" s="16"/>
      <c r="MYE36" s="7"/>
      <c r="MYF36" s="7"/>
      <c r="MYG36" s="13"/>
      <c r="MYH36" s="8"/>
      <c r="MYI36" s="9"/>
      <c r="MYJ36" s="10"/>
      <c r="MYK36" s="9"/>
      <c r="MYL36" s="9"/>
      <c r="MYM36" s="11"/>
      <c r="MYN36" s="12"/>
      <c r="MYO36" s="13"/>
      <c r="MYP36" s="13"/>
      <c r="MYQ36" s="8"/>
      <c r="MYR36" s="14"/>
      <c r="MYS36" s="13"/>
      <c r="MYT36" s="15"/>
      <c r="MYU36" s="9"/>
      <c r="MYV36" s="8"/>
      <c r="MYW36" s="9"/>
      <c r="MYX36" s="12"/>
      <c r="MYY36" s="16"/>
      <c r="MYZ36" s="7"/>
      <c r="MZA36" s="7"/>
      <c r="MZB36" s="13"/>
      <c r="MZC36" s="8"/>
      <c r="MZD36" s="9"/>
      <c r="MZE36" s="10"/>
      <c r="MZF36" s="9"/>
      <c r="MZG36" s="9"/>
      <c r="MZH36" s="11"/>
      <c r="MZI36" s="12"/>
      <c r="MZJ36" s="13"/>
      <c r="MZK36" s="13"/>
      <c r="MZL36" s="8"/>
      <c r="MZM36" s="14"/>
      <c r="MZN36" s="13"/>
      <c r="MZO36" s="15"/>
      <c r="MZP36" s="9"/>
      <c r="MZQ36" s="8"/>
      <c r="MZR36" s="9"/>
      <c r="MZS36" s="12"/>
      <c r="MZT36" s="16"/>
      <c r="MZU36" s="7"/>
      <c r="MZV36" s="7"/>
      <c r="MZW36" s="13"/>
      <c r="MZX36" s="8"/>
      <c r="MZY36" s="9"/>
      <c r="MZZ36" s="10"/>
      <c r="NAA36" s="9"/>
      <c r="NAB36" s="9"/>
      <c r="NAC36" s="11"/>
      <c r="NAD36" s="12"/>
      <c r="NAE36" s="13"/>
      <c r="NAF36" s="13"/>
      <c r="NAG36" s="8"/>
      <c r="NAH36" s="14"/>
      <c r="NAI36" s="13"/>
      <c r="NAJ36" s="15"/>
      <c r="NAK36" s="9"/>
      <c r="NAL36" s="8"/>
      <c r="NAM36" s="9"/>
      <c r="NAN36" s="12"/>
      <c r="NAO36" s="16"/>
      <c r="NAP36" s="7"/>
      <c r="NAQ36" s="7"/>
      <c r="NAR36" s="13"/>
      <c r="NAS36" s="8"/>
      <c r="NAT36" s="9"/>
      <c r="NAU36" s="10"/>
      <c r="NAV36" s="9"/>
      <c r="NAW36" s="9"/>
      <c r="NAX36" s="11"/>
      <c r="NAY36" s="12"/>
      <c r="NAZ36" s="13"/>
      <c r="NBA36" s="13"/>
      <c r="NBB36" s="8"/>
      <c r="NBC36" s="14"/>
      <c r="NBD36" s="13"/>
      <c r="NBE36" s="15"/>
      <c r="NBF36" s="9"/>
      <c r="NBG36" s="8"/>
      <c r="NBH36" s="9"/>
      <c r="NBI36" s="12"/>
      <c r="NBJ36" s="16"/>
      <c r="NBK36" s="7"/>
      <c r="NBL36" s="7"/>
      <c r="NBM36" s="13"/>
      <c r="NBN36" s="8"/>
      <c r="NBO36" s="9"/>
      <c r="NBP36" s="10"/>
      <c r="NBQ36" s="9"/>
      <c r="NBR36" s="9"/>
      <c r="NBS36" s="11"/>
      <c r="NBT36" s="12"/>
      <c r="NBU36" s="13"/>
      <c r="NBV36" s="13"/>
      <c r="NBW36" s="8"/>
      <c r="NBX36" s="14"/>
      <c r="NBY36" s="13"/>
      <c r="NBZ36" s="15"/>
      <c r="NCA36" s="9"/>
      <c r="NCB36" s="8"/>
      <c r="NCC36" s="9"/>
      <c r="NCD36" s="12"/>
      <c r="NCE36" s="16"/>
      <c r="NCF36" s="7"/>
      <c r="NCG36" s="7"/>
      <c r="NCH36" s="13"/>
      <c r="NCI36" s="8"/>
      <c r="NCJ36" s="9"/>
      <c r="NCK36" s="10"/>
      <c r="NCL36" s="9"/>
      <c r="NCM36" s="9"/>
      <c r="NCN36" s="11"/>
      <c r="NCO36" s="12"/>
      <c r="NCP36" s="13"/>
      <c r="NCQ36" s="13"/>
      <c r="NCR36" s="8"/>
      <c r="NCS36" s="14"/>
      <c r="NCT36" s="13"/>
      <c r="NCU36" s="15"/>
      <c r="NCV36" s="9"/>
      <c r="NCW36" s="8"/>
      <c r="NCX36" s="9"/>
      <c r="NCY36" s="12"/>
      <c r="NCZ36" s="16"/>
      <c r="NDA36" s="7"/>
      <c r="NDB36" s="7"/>
      <c r="NDC36" s="13"/>
      <c r="NDD36" s="8"/>
      <c r="NDE36" s="9"/>
      <c r="NDF36" s="10"/>
      <c r="NDG36" s="9"/>
      <c r="NDH36" s="9"/>
      <c r="NDI36" s="11"/>
      <c r="NDJ36" s="12"/>
      <c r="NDK36" s="13"/>
      <c r="NDL36" s="13"/>
      <c r="NDM36" s="8"/>
      <c r="NDN36" s="14"/>
      <c r="NDO36" s="13"/>
      <c r="NDP36" s="15"/>
      <c r="NDQ36" s="9"/>
      <c r="NDR36" s="8"/>
      <c r="NDS36" s="9"/>
      <c r="NDT36" s="12"/>
      <c r="NDU36" s="16"/>
      <c r="NDV36" s="7"/>
      <c r="NDW36" s="7"/>
      <c r="NDX36" s="13"/>
      <c r="NDY36" s="8"/>
      <c r="NDZ36" s="9"/>
      <c r="NEA36" s="10"/>
      <c r="NEB36" s="9"/>
      <c r="NEC36" s="9"/>
      <c r="NED36" s="11"/>
      <c r="NEE36" s="12"/>
      <c r="NEF36" s="13"/>
      <c r="NEG36" s="13"/>
      <c r="NEH36" s="8"/>
      <c r="NEI36" s="14"/>
      <c r="NEJ36" s="13"/>
      <c r="NEK36" s="15"/>
      <c r="NEL36" s="9"/>
      <c r="NEM36" s="8"/>
      <c r="NEN36" s="9"/>
      <c r="NEO36" s="12"/>
      <c r="NEP36" s="16"/>
      <c r="NEQ36" s="7"/>
      <c r="NER36" s="7"/>
      <c r="NES36" s="13"/>
      <c r="NET36" s="8"/>
      <c r="NEU36" s="9"/>
      <c r="NEV36" s="10"/>
      <c r="NEW36" s="9"/>
      <c r="NEX36" s="9"/>
      <c r="NEY36" s="11"/>
      <c r="NEZ36" s="12"/>
      <c r="NFA36" s="13"/>
      <c r="NFB36" s="13"/>
      <c r="NFC36" s="8"/>
      <c r="NFD36" s="14"/>
      <c r="NFE36" s="13"/>
      <c r="NFF36" s="15"/>
      <c r="NFG36" s="9"/>
      <c r="NFH36" s="8"/>
      <c r="NFI36" s="9"/>
      <c r="NFJ36" s="12"/>
      <c r="NFK36" s="16"/>
      <c r="NFL36" s="7"/>
      <c r="NFM36" s="7"/>
      <c r="NFN36" s="13"/>
      <c r="NFO36" s="8"/>
      <c r="NFP36" s="9"/>
      <c r="NFQ36" s="10"/>
      <c r="NFR36" s="9"/>
      <c r="NFS36" s="9"/>
      <c r="NFT36" s="11"/>
      <c r="NFU36" s="12"/>
      <c r="NFV36" s="13"/>
      <c r="NFW36" s="13"/>
      <c r="NFX36" s="8"/>
      <c r="NFY36" s="14"/>
      <c r="NFZ36" s="13"/>
      <c r="NGA36" s="15"/>
      <c r="NGB36" s="9"/>
      <c r="NGC36" s="8"/>
      <c r="NGD36" s="9"/>
      <c r="NGE36" s="12"/>
      <c r="NGF36" s="16"/>
      <c r="NGG36" s="7"/>
      <c r="NGH36" s="7"/>
      <c r="NGI36" s="13"/>
      <c r="NGJ36" s="8"/>
      <c r="NGK36" s="9"/>
      <c r="NGL36" s="10"/>
      <c r="NGM36" s="9"/>
      <c r="NGN36" s="9"/>
      <c r="NGO36" s="11"/>
      <c r="NGP36" s="12"/>
      <c r="NGQ36" s="13"/>
      <c r="NGR36" s="13"/>
      <c r="NGS36" s="8"/>
      <c r="NGT36" s="14"/>
      <c r="NGU36" s="13"/>
      <c r="NGV36" s="15"/>
      <c r="NGW36" s="9"/>
      <c r="NGX36" s="8"/>
      <c r="NGY36" s="9"/>
      <c r="NGZ36" s="12"/>
      <c r="NHA36" s="16"/>
      <c r="NHB36" s="7"/>
      <c r="NHC36" s="7"/>
      <c r="NHD36" s="13"/>
      <c r="NHE36" s="8"/>
      <c r="NHF36" s="9"/>
      <c r="NHG36" s="10"/>
      <c r="NHH36" s="9"/>
      <c r="NHI36" s="9"/>
      <c r="NHJ36" s="11"/>
      <c r="NHK36" s="12"/>
      <c r="NHL36" s="13"/>
      <c r="NHM36" s="13"/>
      <c r="NHN36" s="8"/>
      <c r="NHO36" s="14"/>
      <c r="NHP36" s="13"/>
      <c r="NHQ36" s="15"/>
      <c r="NHR36" s="9"/>
      <c r="NHS36" s="8"/>
      <c r="NHT36" s="9"/>
      <c r="NHU36" s="12"/>
      <c r="NHV36" s="16"/>
      <c r="NHW36" s="7"/>
      <c r="NHX36" s="7"/>
      <c r="NHY36" s="13"/>
      <c r="NHZ36" s="8"/>
      <c r="NIA36" s="9"/>
      <c r="NIB36" s="10"/>
      <c r="NIC36" s="9"/>
      <c r="NID36" s="9"/>
      <c r="NIE36" s="11"/>
      <c r="NIF36" s="12"/>
      <c r="NIG36" s="13"/>
      <c r="NIH36" s="13"/>
      <c r="NII36" s="8"/>
      <c r="NIJ36" s="14"/>
      <c r="NIK36" s="13"/>
      <c r="NIL36" s="15"/>
      <c r="NIM36" s="9"/>
      <c r="NIN36" s="8"/>
      <c r="NIO36" s="9"/>
      <c r="NIP36" s="12"/>
      <c r="NIQ36" s="16"/>
      <c r="NIR36" s="7"/>
      <c r="NIS36" s="7"/>
      <c r="NIT36" s="13"/>
      <c r="NIU36" s="8"/>
      <c r="NIV36" s="9"/>
      <c r="NIW36" s="10"/>
      <c r="NIX36" s="9"/>
      <c r="NIY36" s="9"/>
      <c r="NIZ36" s="11"/>
      <c r="NJA36" s="12"/>
      <c r="NJB36" s="13"/>
      <c r="NJC36" s="13"/>
      <c r="NJD36" s="8"/>
      <c r="NJE36" s="14"/>
      <c r="NJF36" s="13"/>
      <c r="NJG36" s="15"/>
      <c r="NJH36" s="9"/>
      <c r="NJI36" s="8"/>
      <c r="NJJ36" s="9"/>
      <c r="NJK36" s="12"/>
      <c r="NJL36" s="16"/>
      <c r="NJM36" s="7"/>
      <c r="NJN36" s="7"/>
      <c r="NJO36" s="13"/>
      <c r="NJP36" s="8"/>
      <c r="NJQ36" s="9"/>
      <c r="NJR36" s="10"/>
      <c r="NJS36" s="9"/>
      <c r="NJT36" s="9"/>
      <c r="NJU36" s="11"/>
      <c r="NJV36" s="12"/>
      <c r="NJW36" s="13"/>
      <c r="NJX36" s="13"/>
      <c r="NJY36" s="8"/>
      <c r="NJZ36" s="14"/>
      <c r="NKA36" s="13"/>
      <c r="NKB36" s="15"/>
      <c r="NKC36" s="9"/>
      <c r="NKD36" s="8"/>
      <c r="NKE36" s="9"/>
      <c r="NKF36" s="12"/>
      <c r="NKG36" s="16"/>
      <c r="NKH36" s="7"/>
      <c r="NKI36" s="7"/>
      <c r="NKJ36" s="13"/>
      <c r="NKK36" s="8"/>
      <c r="NKL36" s="9"/>
      <c r="NKM36" s="10"/>
      <c r="NKN36" s="9"/>
      <c r="NKO36" s="9"/>
      <c r="NKP36" s="11"/>
      <c r="NKQ36" s="12"/>
      <c r="NKR36" s="13"/>
      <c r="NKS36" s="13"/>
      <c r="NKT36" s="8"/>
      <c r="NKU36" s="14"/>
      <c r="NKV36" s="13"/>
      <c r="NKW36" s="15"/>
      <c r="NKX36" s="9"/>
      <c r="NKY36" s="8"/>
      <c r="NKZ36" s="9"/>
      <c r="NLA36" s="12"/>
      <c r="NLB36" s="16"/>
      <c r="NLC36" s="7"/>
      <c r="NLD36" s="7"/>
      <c r="NLE36" s="13"/>
      <c r="NLF36" s="8"/>
      <c r="NLG36" s="9"/>
      <c r="NLH36" s="10"/>
      <c r="NLI36" s="9"/>
      <c r="NLJ36" s="9"/>
      <c r="NLK36" s="11"/>
      <c r="NLL36" s="12"/>
      <c r="NLM36" s="13"/>
      <c r="NLN36" s="13"/>
      <c r="NLO36" s="8"/>
      <c r="NLP36" s="14"/>
      <c r="NLQ36" s="13"/>
      <c r="NLR36" s="15"/>
      <c r="NLS36" s="9"/>
      <c r="NLT36" s="8"/>
      <c r="NLU36" s="9"/>
      <c r="NLV36" s="12"/>
      <c r="NLW36" s="16"/>
      <c r="NLX36" s="7"/>
      <c r="NLY36" s="7"/>
      <c r="NLZ36" s="13"/>
      <c r="NMA36" s="8"/>
      <c r="NMB36" s="9"/>
      <c r="NMC36" s="10"/>
      <c r="NMD36" s="9"/>
      <c r="NME36" s="9"/>
      <c r="NMF36" s="11"/>
      <c r="NMG36" s="12"/>
      <c r="NMH36" s="13"/>
      <c r="NMI36" s="13"/>
      <c r="NMJ36" s="8"/>
      <c r="NMK36" s="14"/>
      <c r="NML36" s="13"/>
      <c r="NMM36" s="15"/>
      <c r="NMN36" s="9"/>
      <c r="NMO36" s="8"/>
      <c r="NMP36" s="9"/>
      <c r="NMQ36" s="12"/>
      <c r="NMR36" s="16"/>
      <c r="NMS36" s="7"/>
      <c r="NMT36" s="7"/>
      <c r="NMU36" s="13"/>
      <c r="NMV36" s="8"/>
      <c r="NMW36" s="9"/>
      <c r="NMX36" s="10"/>
      <c r="NMY36" s="9"/>
      <c r="NMZ36" s="9"/>
      <c r="NNA36" s="11"/>
      <c r="NNB36" s="12"/>
      <c r="NNC36" s="13"/>
      <c r="NND36" s="13"/>
      <c r="NNE36" s="8"/>
      <c r="NNF36" s="14"/>
      <c r="NNG36" s="13"/>
      <c r="NNH36" s="15"/>
      <c r="NNI36" s="9"/>
      <c r="NNJ36" s="8"/>
      <c r="NNK36" s="9"/>
      <c r="NNL36" s="12"/>
      <c r="NNM36" s="16"/>
      <c r="NNN36" s="7"/>
      <c r="NNO36" s="7"/>
      <c r="NNP36" s="13"/>
      <c r="NNQ36" s="8"/>
      <c r="NNR36" s="9"/>
      <c r="NNS36" s="10"/>
      <c r="NNT36" s="9"/>
      <c r="NNU36" s="9"/>
      <c r="NNV36" s="11"/>
      <c r="NNW36" s="12"/>
      <c r="NNX36" s="13"/>
      <c r="NNY36" s="13"/>
      <c r="NNZ36" s="8"/>
      <c r="NOA36" s="14"/>
      <c r="NOB36" s="13"/>
      <c r="NOC36" s="15"/>
      <c r="NOD36" s="9"/>
      <c r="NOE36" s="8"/>
      <c r="NOF36" s="9"/>
      <c r="NOG36" s="12"/>
      <c r="NOH36" s="16"/>
      <c r="NOI36" s="7"/>
      <c r="NOJ36" s="7"/>
      <c r="NOK36" s="13"/>
      <c r="NOL36" s="8"/>
      <c r="NOM36" s="9"/>
      <c r="NON36" s="10"/>
      <c r="NOO36" s="9"/>
      <c r="NOP36" s="9"/>
      <c r="NOQ36" s="11"/>
      <c r="NOR36" s="12"/>
      <c r="NOS36" s="13"/>
      <c r="NOT36" s="13"/>
      <c r="NOU36" s="8"/>
      <c r="NOV36" s="14"/>
      <c r="NOW36" s="13"/>
      <c r="NOX36" s="15"/>
      <c r="NOY36" s="9"/>
      <c r="NOZ36" s="8"/>
      <c r="NPA36" s="9"/>
      <c r="NPB36" s="12"/>
      <c r="NPC36" s="16"/>
      <c r="NPD36" s="7"/>
      <c r="NPE36" s="7"/>
      <c r="NPF36" s="13"/>
      <c r="NPG36" s="8"/>
      <c r="NPH36" s="9"/>
      <c r="NPI36" s="10"/>
      <c r="NPJ36" s="9"/>
      <c r="NPK36" s="9"/>
      <c r="NPL36" s="11"/>
      <c r="NPM36" s="12"/>
      <c r="NPN36" s="13"/>
      <c r="NPO36" s="13"/>
      <c r="NPP36" s="8"/>
      <c r="NPQ36" s="14"/>
      <c r="NPR36" s="13"/>
      <c r="NPS36" s="15"/>
      <c r="NPT36" s="9"/>
      <c r="NPU36" s="8"/>
      <c r="NPV36" s="9"/>
      <c r="NPW36" s="12"/>
      <c r="NPX36" s="16"/>
      <c r="NPY36" s="7"/>
      <c r="NPZ36" s="7"/>
      <c r="NQA36" s="13"/>
      <c r="NQB36" s="8"/>
      <c r="NQC36" s="9"/>
      <c r="NQD36" s="10"/>
      <c r="NQE36" s="9"/>
      <c r="NQF36" s="9"/>
      <c r="NQG36" s="11"/>
      <c r="NQH36" s="12"/>
      <c r="NQI36" s="13"/>
      <c r="NQJ36" s="13"/>
      <c r="NQK36" s="8"/>
      <c r="NQL36" s="14"/>
      <c r="NQM36" s="13"/>
      <c r="NQN36" s="15"/>
      <c r="NQO36" s="9"/>
      <c r="NQP36" s="8"/>
      <c r="NQQ36" s="9"/>
      <c r="NQR36" s="12"/>
      <c r="NQS36" s="16"/>
      <c r="NQT36" s="7"/>
      <c r="NQU36" s="7"/>
      <c r="NQV36" s="13"/>
      <c r="NQW36" s="8"/>
      <c r="NQX36" s="9"/>
      <c r="NQY36" s="10"/>
      <c r="NQZ36" s="9"/>
      <c r="NRA36" s="9"/>
      <c r="NRB36" s="11"/>
      <c r="NRC36" s="12"/>
      <c r="NRD36" s="13"/>
      <c r="NRE36" s="13"/>
      <c r="NRF36" s="8"/>
      <c r="NRG36" s="14"/>
      <c r="NRH36" s="13"/>
      <c r="NRI36" s="15"/>
      <c r="NRJ36" s="9"/>
      <c r="NRK36" s="8"/>
      <c r="NRL36" s="9"/>
      <c r="NRM36" s="12"/>
      <c r="NRN36" s="16"/>
      <c r="NRO36" s="7"/>
      <c r="NRP36" s="7"/>
      <c r="NRQ36" s="13"/>
      <c r="NRR36" s="8"/>
      <c r="NRS36" s="9"/>
      <c r="NRT36" s="10"/>
      <c r="NRU36" s="9"/>
      <c r="NRV36" s="9"/>
      <c r="NRW36" s="11"/>
      <c r="NRX36" s="12"/>
      <c r="NRY36" s="13"/>
      <c r="NRZ36" s="13"/>
      <c r="NSA36" s="8"/>
      <c r="NSB36" s="14"/>
      <c r="NSC36" s="13"/>
      <c r="NSD36" s="15"/>
      <c r="NSE36" s="9"/>
      <c r="NSF36" s="8"/>
      <c r="NSG36" s="9"/>
      <c r="NSH36" s="12"/>
      <c r="NSI36" s="16"/>
      <c r="NSJ36" s="7"/>
      <c r="NSK36" s="7"/>
      <c r="NSL36" s="13"/>
      <c r="NSM36" s="8"/>
      <c r="NSN36" s="9"/>
      <c r="NSO36" s="10"/>
      <c r="NSP36" s="9"/>
      <c r="NSQ36" s="9"/>
      <c r="NSR36" s="11"/>
      <c r="NSS36" s="12"/>
      <c r="NST36" s="13"/>
      <c r="NSU36" s="13"/>
      <c r="NSV36" s="8"/>
      <c r="NSW36" s="14"/>
      <c r="NSX36" s="13"/>
      <c r="NSY36" s="15"/>
      <c r="NSZ36" s="9"/>
      <c r="NTA36" s="8"/>
      <c r="NTB36" s="9"/>
      <c r="NTC36" s="12"/>
      <c r="NTD36" s="16"/>
      <c r="NTE36" s="7"/>
      <c r="NTF36" s="7"/>
      <c r="NTG36" s="13"/>
      <c r="NTH36" s="8"/>
      <c r="NTI36" s="9"/>
      <c r="NTJ36" s="10"/>
      <c r="NTK36" s="9"/>
      <c r="NTL36" s="9"/>
      <c r="NTM36" s="11"/>
      <c r="NTN36" s="12"/>
      <c r="NTO36" s="13"/>
      <c r="NTP36" s="13"/>
      <c r="NTQ36" s="8"/>
      <c r="NTR36" s="14"/>
      <c r="NTS36" s="13"/>
      <c r="NTT36" s="15"/>
      <c r="NTU36" s="9"/>
      <c r="NTV36" s="8"/>
      <c r="NTW36" s="9"/>
      <c r="NTX36" s="12"/>
      <c r="NTY36" s="16"/>
      <c r="NTZ36" s="7"/>
      <c r="NUA36" s="7"/>
      <c r="NUB36" s="13"/>
      <c r="NUC36" s="8"/>
      <c r="NUD36" s="9"/>
      <c r="NUE36" s="10"/>
      <c r="NUF36" s="9"/>
      <c r="NUG36" s="9"/>
      <c r="NUH36" s="11"/>
      <c r="NUI36" s="12"/>
      <c r="NUJ36" s="13"/>
      <c r="NUK36" s="13"/>
      <c r="NUL36" s="8"/>
      <c r="NUM36" s="14"/>
      <c r="NUN36" s="13"/>
      <c r="NUO36" s="15"/>
      <c r="NUP36" s="9"/>
      <c r="NUQ36" s="8"/>
      <c r="NUR36" s="9"/>
      <c r="NUS36" s="12"/>
      <c r="NUT36" s="16"/>
      <c r="NUU36" s="7"/>
      <c r="NUV36" s="7"/>
      <c r="NUW36" s="13"/>
      <c r="NUX36" s="8"/>
      <c r="NUY36" s="9"/>
      <c r="NUZ36" s="10"/>
      <c r="NVA36" s="9"/>
      <c r="NVB36" s="9"/>
      <c r="NVC36" s="11"/>
      <c r="NVD36" s="12"/>
      <c r="NVE36" s="13"/>
      <c r="NVF36" s="13"/>
      <c r="NVG36" s="8"/>
      <c r="NVH36" s="14"/>
      <c r="NVI36" s="13"/>
      <c r="NVJ36" s="15"/>
      <c r="NVK36" s="9"/>
      <c r="NVL36" s="8"/>
      <c r="NVM36" s="9"/>
      <c r="NVN36" s="12"/>
      <c r="NVO36" s="16"/>
      <c r="NVP36" s="7"/>
      <c r="NVQ36" s="7"/>
      <c r="NVR36" s="13"/>
      <c r="NVS36" s="8"/>
      <c r="NVT36" s="9"/>
      <c r="NVU36" s="10"/>
      <c r="NVV36" s="9"/>
      <c r="NVW36" s="9"/>
      <c r="NVX36" s="11"/>
      <c r="NVY36" s="12"/>
      <c r="NVZ36" s="13"/>
      <c r="NWA36" s="13"/>
      <c r="NWB36" s="8"/>
      <c r="NWC36" s="14"/>
      <c r="NWD36" s="13"/>
      <c r="NWE36" s="15"/>
      <c r="NWF36" s="9"/>
      <c r="NWG36" s="8"/>
      <c r="NWH36" s="9"/>
      <c r="NWI36" s="12"/>
      <c r="NWJ36" s="16"/>
      <c r="NWK36" s="7"/>
      <c r="NWL36" s="7"/>
      <c r="NWM36" s="13"/>
      <c r="NWN36" s="8"/>
      <c r="NWO36" s="9"/>
      <c r="NWP36" s="10"/>
      <c r="NWQ36" s="9"/>
      <c r="NWR36" s="9"/>
      <c r="NWS36" s="11"/>
      <c r="NWT36" s="12"/>
      <c r="NWU36" s="13"/>
      <c r="NWV36" s="13"/>
      <c r="NWW36" s="8"/>
      <c r="NWX36" s="14"/>
      <c r="NWY36" s="13"/>
      <c r="NWZ36" s="15"/>
      <c r="NXA36" s="9"/>
      <c r="NXB36" s="8"/>
      <c r="NXC36" s="9"/>
      <c r="NXD36" s="12"/>
      <c r="NXE36" s="16"/>
      <c r="NXF36" s="7"/>
      <c r="NXG36" s="7"/>
      <c r="NXH36" s="13"/>
      <c r="NXI36" s="8"/>
      <c r="NXJ36" s="9"/>
      <c r="NXK36" s="10"/>
      <c r="NXL36" s="9"/>
      <c r="NXM36" s="9"/>
      <c r="NXN36" s="11"/>
      <c r="NXO36" s="12"/>
      <c r="NXP36" s="13"/>
      <c r="NXQ36" s="13"/>
      <c r="NXR36" s="8"/>
      <c r="NXS36" s="14"/>
      <c r="NXT36" s="13"/>
      <c r="NXU36" s="15"/>
      <c r="NXV36" s="9"/>
      <c r="NXW36" s="8"/>
      <c r="NXX36" s="9"/>
      <c r="NXY36" s="12"/>
      <c r="NXZ36" s="16"/>
      <c r="NYA36" s="7"/>
      <c r="NYB36" s="7"/>
      <c r="NYC36" s="13"/>
      <c r="NYD36" s="8"/>
      <c r="NYE36" s="9"/>
      <c r="NYF36" s="10"/>
      <c r="NYG36" s="9"/>
      <c r="NYH36" s="9"/>
      <c r="NYI36" s="11"/>
      <c r="NYJ36" s="12"/>
      <c r="NYK36" s="13"/>
      <c r="NYL36" s="13"/>
      <c r="NYM36" s="8"/>
      <c r="NYN36" s="14"/>
      <c r="NYO36" s="13"/>
      <c r="NYP36" s="15"/>
      <c r="NYQ36" s="9"/>
      <c r="NYR36" s="8"/>
      <c r="NYS36" s="9"/>
      <c r="NYT36" s="12"/>
      <c r="NYU36" s="16"/>
      <c r="NYV36" s="7"/>
      <c r="NYW36" s="7"/>
      <c r="NYX36" s="13"/>
      <c r="NYY36" s="8"/>
      <c r="NYZ36" s="9"/>
      <c r="NZA36" s="10"/>
      <c r="NZB36" s="9"/>
      <c r="NZC36" s="9"/>
      <c r="NZD36" s="11"/>
      <c r="NZE36" s="12"/>
      <c r="NZF36" s="13"/>
      <c r="NZG36" s="13"/>
      <c r="NZH36" s="8"/>
      <c r="NZI36" s="14"/>
      <c r="NZJ36" s="13"/>
      <c r="NZK36" s="15"/>
      <c r="NZL36" s="9"/>
      <c r="NZM36" s="8"/>
      <c r="NZN36" s="9"/>
      <c r="NZO36" s="12"/>
      <c r="NZP36" s="16"/>
      <c r="NZQ36" s="7"/>
      <c r="NZR36" s="7"/>
      <c r="NZS36" s="13"/>
      <c r="NZT36" s="8"/>
      <c r="NZU36" s="9"/>
      <c r="NZV36" s="10"/>
      <c r="NZW36" s="9"/>
      <c r="NZX36" s="9"/>
      <c r="NZY36" s="11"/>
      <c r="NZZ36" s="12"/>
      <c r="OAA36" s="13"/>
      <c r="OAB36" s="13"/>
      <c r="OAC36" s="8"/>
      <c r="OAD36" s="14"/>
      <c r="OAE36" s="13"/>
      <c r="OAF36" s="15"/>
      <c r="OAG36" s="9"/>
      <c r="OAH36" s="8"/>
      <c r="OAI36" s="9"/>
      <c r="OAJ36" s="12"/>
      <c r="OAK36" s="16"/>
      <c r="OAL36" s="7"/>
      <c r="OAM36" s="7"/>
      <c r="OAN36" s="13"/>
      <c r="OAO36" s="8"/>
      <c r="OAP36" s="9"/>
      <c r="OAQ36" s="10"/>
      <c r="OAR36" s="9"/>
      <c r="OAS36" s="9"/>
      <c r="OAT36" s="11"/>
      <c r="OAU36" s="12"/>
      <c r="OAV36" s="13"/>
      <c r="OAW36" s="13"/>
      <c r="OAX36" s="8"/>
      <c r="OAY36" s="14"/>
      <c r="OAZ36" s="13"/>
      <c r="OBA36" s="15"/>
      <c r="OBB36" s="9"/>
      <c r="OBC36" s="8"/>
      <c r="OBD36" s="9"/>
      <c r="OBE36" s="12"/>
      <c r="OBF36" s="16"/>
      <c r="OBG36" s="7"/>
      <c r="OBH36" s="7"/>
      <c r="OBI36" s="13"/>
      <c r="OBJ36" s="8"/>
      <c r="OBK36" s="9"/>
      <c r="OBL36" s="10"/>
      <c r="OBM36" s="9"/>
      <c r="OBN36" s="9"/>
      <c r="OBO36" s="11"/>
      <c r="OBP36" s="12"/>
      <c r="OBQ36" s="13"/>
      <c r="OBR36" s="13"/>
      <c r="OBS36" s="8"/>
      <c r="OBT36" s="14"/>
      <c r="OBU36" s="13"/>
      <c r="OBV36" s="15"/>
      <c r="OBW36" s="9"/>
      <c r="OBX36" s="8"/>
      <c r="OBY36" s="9"/>
      <c r="OBZ36" s="12"/>
      <c r="OCA36" s="16"/>
      <c r="OCB36" s="7"/>
      <c r="OCC36" s="7"/>
      <c r="OCD36" s="13"/>
      <c r="OCE36" s="8"/>
      <c r="OCF36" s="9"/>
      <c r="OCG36" s="10"/>
      <c r="OCH36" s="9"/>
      <c r="OCI36" s="9"/>
      <c r="OCJ36" s="11"/>
      <c r="OCK36" s="12"/>
      <c r="OCL36" s="13"/>
      <c r="OCM36" s="13"/>
      <c r="OCN36" s="8"/>
      <c r="OCO36" s="14"/>
      <c r="OCP36" s="13"/>
      <c r="OCQ36" s="15"/>
      <c r="OCR36" s="9"/>
      <c r="OCS36" s="8"/>
      <c r="OCT36" s="9"/>
      <c r="OCU36" s="12"/>
      <c r="OCV36" s="16"/>
      <c r="OCW36" s="7"/>
      <c r="OCX36" s="7"/>
      <c r="OCY36" s="13"/>
      <c r="OCZ36" s="8"/>
      <c r="ODA36" s="9"/>
      <c r="ODB36" s="10"/>
      <c r="ODC36" s="9"/>
      <c r="ODD36" s="9"/>
      <c r="ODE36" s="11"/>
      <c r="ODF36" s="12"/>
      <c r="ODG36" s="13"/>
      <c r="ODH36" s="13"/>
      <c r="ODI36" s="8"/>
      <c r="ODJ36" s="14"/>
      <c r="ODK36" s="13"/>
      <c r="ODL36" s="15"/>
      <c r="ODM36" s="9"/>
      <c r="ODN36" s="8"/>
      <c r="ODO36" s="9"/>
      <c r="ODP36" s="12"/>
      <c r="ODQ36" s="16"/>
      <c r="ODR36" s="7"/>
      <c r="ODS36" s="7"/>
      <c r="ODT36" s="13"/>
      <c r="ODU36" s="8"/>
      <c r="ODV36" s="9"/>
      <c r="ODW36" s="10"/>
      <c r="ODX36" s="9"/>
      <c r="ODY36" s="9"/>
      <c r="ODZ36" s="11"/>
      <c r="OEA36" s="12"/>
      <c r="OEB36" s="13"/>
      <c r="OEC36" s="13"/>
      <c r="OED36" s="8"/>
      <c r="OEE36" s="14"/>
      <c r="OEF36" s="13"/>
      <c r="OEG36" s="15"/>
      <c r="OEH36" s="9"/>
      <c r="OEI36" s="8"/>
      <c r="OEJ36" s="9"/>
      <c r="OEK36" s="12"/>
      <c r="OEL36" s="16"/>
      <c r="OEM36" s="7"/>
      <c r="OEN36" s="7"/>
      <c r="OEO36" s="13"/>
      <c r="OEP36" s="8"/>
      <c r="OEQ36" s="9"/>
      <c r="OER36" s="10"/>
      <c r="OES36" s="9"/>
      <c r="OET36" s="9"/>
      <c r="OEU36" s="11"/>
      <c r="OEV36" s="12"/>
      <c r="OEW36" s="13"/>
      <c r="OEX36" s="13"/>
      <c r="OEY36" s="8"/>
      <c r="OEZ36" s="14"/>
      <c r="OFA36" s="13"/>
      <c r="OFB36" s="15"/>
      <c r="OFC36" s="9"/>
      <c r="OFD36" s="8"/>
      <c r="OFE36" s="9"/>
      <c r="OFF36" s="12"/>
      <c r="OFG36" s="16"/>
      <c r="OFH36" s="7"/>
      <c r="OFI36" s="7"/>
      <c r="OFJ36" s="13"/>
      <c r="OFK36" s="8"/>
      <c r="OFL36" s="9"/>
      <c r="OFM36" s="10"/>
      <c r="OFN36" s="9"/>
      <c r="OFO36" s="9"/>
      <c r="OFP36" s="11"/>
      <c r="OFQ36" s="12"/>
      <c r="OFR36" s="13"/>
      <c r="OFS36" s="13"/>
      <c r="OFT36" s="8"/>
      <c r="OFU36" s="14"/>
      <c r="OFV36" s="13"/>
      <c r="OFW36" s="15"/>
      <c r="OFX36" s="9"/>
      <c r="OFY36" s="8"/>
      <c r="OFZ36" s="9"/>
      <c r="OGA36" s="12"/>
      <c r="OGB36" s="16"/>
      <c r="OGC36" s="7"/>
      <c r="OGD36" s="7"/>
      <c r="OGE36" s="13"/>
      <c r="OGF36" s="8"/>
      <c r="OGG36" s="9"/>
      <c r="OGH36" s="10"/>
      <c r="OGI36" s="9"/>
      <c r="OGJ36" s="9"/>
      <c r="OGK36" s="11"/>
      <c r="OGL36" s="12"/>
      <c r="OGM36" s="13"/>
      <c r="OGN36" s="13"/>
      <c r="OGO36" s="8"/>
      <c r="OGP36" s="14"/>
      <c r="OGQ36" s="13"/>
      <c r="OGR36" s="15"/>
      <c r="OGS36" s="9"/>
      <c r="OGT36" s="8"/>
      <c r="OGU36" s="9"/>
      <c r="OGV36" s="12"/>
      <c r="OGW36" s="16"/>
      <c r="OGX36" s="7"/>
      <c r="OGY36" s="7"/>
      <c r="OGZ36" s="13"/>
      <c r="OHA36" s="8"/>
      <c r="OHB36" s="9"/>
      <c r="OHC36" s="10"/>
      <c r="OHD36" s="9"/>
      <c r="OHE36" s="9"/>
      <c r="OHF36" s="11"/>
      <c r="OHG36" s="12"/>
      <c r="OHH36" s="13"/>
      <c r="OHI36" s="13"/>
      <c r="OHJ36" s="8"/>
      <c r="OHK36" s="14"/>
      <c r="OHL36" s="13"/>
      <c r="OHM36" s="15"/>
      <c r="OHN36" s="9"/>
      <c r="OHO36" s="8"/>
      <c r="OHP36" s="9"/>
      <c r="OHQ36" s="12"/>
      <c r="OHR36" s="16"/>
      <c r="OHS36" s="7"/>
      <c r="OHT36" s="7"/>
      <c r="OHU36" s="13"/>
      <c r="OHV36" s="8"/>
      <c r="OHW36" s="9"/>
      <c r="OHX36" s="10"/>
      <c r="OHY36" s="9"/>
      <c r="OHZ36" s="9"/>
      <c r="OIA36" s="11"/>
      <c r="OIB36" s="12"/>
      <c r="OIC36" s="13"/>
      <c r="OID36" s="13"/>
      <c r="OIE36" s="8"/>
      <c r="OIF36" s="14"/>
      <c r="OIG36" s="13"/>
      <c r="OIH36" s="15"/>
      <c r="OII36" s="9"/>
      <c r="OIJ36" s="8"/>
      <c r="OIK36" s="9"/>
      <c r="OIL36" s="12"/>
      <c r="OIM36" s="16"/>
      <c r="OIN36" s="7"/>
      <c r="OIO36" s="7"/>
      <c r="OIP36" s="13"/>
      <c r="OIQ36" s="8"/>
      <c r="OIR36" s="9"/>
      <c r="OIS36" s="10"/>
      <c r="OIT36" s="9"/>
      <c r="OIU36" s="9"/>
      <c r="OIV36" s="11"/>
      <c r="OIW36" s="12"/>
      <c r="OIX36" s="13"/>
      <c r="OIY36" s="13"/>
      <c r="OIZ36" s="8"/>
      <c r="OJA36" s="14"/>
      <c r="OJB36" s="13"/>
      <c r="OJC36" s="15"/>
      <c r="OJD36" s="9"/>
      <c r="OJE36" s="8"/>
      <c r="OJF36" s="9"/>
      <c r="OJG36" s="12"/>
      <c r="OJH36" s="16"/>
      <c r="OJI36" s="7"/>
      <c r="OJJ36" s="7"/>
      <c r="OJK36" s="13"/>
      <c r="OJL36" s="8"/>
      <c r="OJM36" s="9"/>
      <c r="OJN36" s="10"/>
      <c r="OJO36" s="9"/>
      <c r="OJP36" s="9"/>
      <c r="OJQ36" s="11"/>
      <c r="OJR36" s="12"/>
      <c r="OJS36" s="13"/>
      <c r="OJT36" s="13"/>
      <c r="OJU36" s="8"/>
      <c r="OJV36" s="14"/>
      <c r="OJW36" s="13"/>
      <c r="OJX36" s="15"/>
      <c r="OJY36" s="9"/>
      <c r="OJZ36" s="8"/>
      <c r="OKA36" s="9"/>
      <c r="OKB36" s="12"/>
      <c r="OKC36" s="16"/>
      <c r="OKD36" s="7"/>
      <c r="OKE36" s="7"/>
      <c r="OKF36" s="13"/>
      <c r="OKG36" s="8"/>
      <c r="OKH36" s="9"/>
      <c r="OKI36" s="10"/>
      <c r="OKJ36" s="9"/>
      <c r="OKK36" s="9"/>
      <c r="OKL36" s="11"/>
      <c r="OKM36" s="12"/>
      <c r="OKN36" s="13"/>
      <c r="OKO36" s="13"/>
      <c r="OKP36" s="8"/>
      <c r="OKQ36" s="14"/>
      <c r="OKR36" s="13"/>
      <c r="OKS36" s="15"/>
      <c r="OKT36" s="9"/>
      <c r="OKU36" s="8"/>
      <c r="OKV36" s="9"/>
      <c r="OKW36" s="12"/>
      <c r="OKX36" s="16"/>
      <c r="OKY36" s="7"/>
      <c r="OKZ36" s="7"/>
      <c r="OLA36" s="13"/>
      <c r="OLB36" s="8"/>
      <c r="OLC36" s="9"/>
      <c r="OLD36" s="10"/>
      <c r="OLE36" s="9"/>
      <c r="OLF36" s="9"/>
      <c r="OLG36" s="11"/>
      <c r="OLH36" s="12"/>
      <c r="OLI36" s="13"/>
      <c r="OLJ36" s="13"/>
      <c r="OLK36" s="8"/>
      <c r="OLL36" s="14"/>
      <c r="OLM36" s="13"/>
      <c r="OLN36" s="15"/>
      <c r="OLO36" s="9"/>
      <c r="OLP36" s="8"/>
      <c r="OLQ36" s="9"/>
      <c r="OLR36" s="12"/>
      <c r="OLS36" s="16"/>
      <c r="OLT36" s="7"/>
      <c r="OLU36" s="7"/>
      <c r="OLV36" s="13"/>
      <c r="OLW36" s="8"/>
      <c r="OLX36" s="9"/>
      <c r="OLY36" s="10"/>
      <c r="OLZ36" s="9"/>
      <c r="OMA36" s="9"/>
      <c r="OMB36" s="11"/>
      <c r="OMC36" s="12"/>
      <c r="OMD36" s="13"/>
      <c r="OME36" s="13"/>
      <c r="OMF36" s="8"/>
      <c r="OMG36" s="14"/>
      <c r="OMH36" s="13"/>
      <c r="OMI36" s="15"/>
      <c r="OMJ36" s="9"/>
      <c r="OMK36" s="8"/>
      <c r="OML36" s="9"/>
      <c r="OMM36" s="12"/>
      <c r="OMN36" s="16"/>
      <c r="OMO36" s="7"/>
      <c r="OMP36" s="7"/>
      <c r="OMQ36" s="13"/>
      <c r="OMR36" s="8"/>
      <c r="OMS36" s="9"/>
      <c r="OMT36" s="10"/>
      <c r="OMU36" s="9"/>
      <c r="OMV36" s="9"/>
      <c r="OMW36" s="11"/>
      <c r="OMX36" s="12"/>
      <c r="OMY36" s="13"/>
      <c r="OMZ36" s="13"/>
      <c r="ONA36" s="8"/>
      <c r="ONB36" s="14"/>
      <c r="ONC36" s="13"/>
      <c r="OND36" s="15"/>
      <c r="ONE36" s="9"/>
      <c r="ONF36" s="8"/>
      <c r="ONG36" s="9"/>
      <c r="ONH36" s="12"/>
      <c r="ONI36" s="16"/>
      <c r="ONJ36" s="7"/>
      <c r="ONK36" s="7"/>
      <c r="ONL36" s="13"/>
      <c r="ONM36" s="8"/>
      <c r="ONN36" s="9"/>
      <c r="ONO36" s="10"/>
      <c r="ONP36" s="9"/>
      <c r="ONQ36" s="9"/>
      <c r="ONR36" s="11"/>
      <c r="ONS36" s="12"/>
      <c r="ONT36" s="13"/>
      <c r="ONU36" s="13"/>
      <c r="ONV36" s="8"/>
      <c r="ONW36" s="14"/>
      <c r="ONX36" s="13"/>
      <c r="ONY36" s="15"/>
      <c r="ONZ36" s="9"/>
      <c r="OOA36" s="8"/>
      <c r="OOB36" s="9"/>
      <c r="OOC36" s="12"/>
      <c r="OOD36" s="16"/>
      <c r="OOE36" s="7"/>
      <c r="OOF36" s="7"/>
      <c r="OOG36" s="13"/>
      <c r="OOH36" s="8"/>
      <c r="OOI36" s="9"/>
      <c r="OOJ36" s="10"/>
      <c r="OOK36" s="9"/>
      <c r="OOL36" s="9"/>
      <c r="OOM36" s="11"/>
      <c r="OON36" s="12"/>
      <c r="OOO36" s="13"/>
      <c r="OOP36" s="13"/>
      <c r="OOQ36" s="8"/>
      <c r="OOR36" s="14"/>
      <c r="OOS36" s="13"/>
      <c r="OOT36" s="15"/>
      <c r="OOU36" s="9"/>
      <c r="OOV36" s="8"/>
      <c r="OOW36" s="9"/>
      <c r="OOX36" s="12"/>
      <c r="OOY36" s="16"/>
      <c r="OOZ36" s="7"/>
      <c r="OPA36" s="7"/>
      <c r="OPB36" s="13"/>
      <c r="OPC36" s="8"/>
      <c r="OPD36" s="9"/>
      <c r="OPE36" s="10"/>
      <c r="OPF36" s="9"/>
      <c r="OPG36" s="9"/>
      <c r="OPH36" s="11"/>
      <c r="OPI36" s="12"/>
      <c r="OPJ36" s="13"/>
      <c r="OPK36" s="13"/>
      <c r="OPL36" s="8"/>
      <c r="OPM36" s="14"/>
      <c r="OPN36" s="13"/>
      <c r="OPO36" s="15"/>
      <c r="OPP36" s="9"/>
      <c r="OPQ36" s="8"/>
      <c r="OPR36" s="9"/>
      <c r="OPS36" s="12"/>
      <c r="OPT36" s="16"/>
      <c r="OPU36" s="7"/>
      <c r="OPV36" s="7"/>
      <c r="OPW36" s="13"/>
      <c r="OPX36" s="8"/>
      <c r="OPY36" s="9"/>
      <c r="OPZ36" s="10"/>
      <c r="OQA36" s="9"/>
      <c r="OQB36" s="9"/>
      <c r="OQC36" s="11"/>
      <c r="OQD36" s="12"/>
      <c r="OQE36" s="13"/>
      <c r="OQF36" s="13"/>
      <c r="OQG36" s="8"/>
      <c r="OQH36" s="14"/>
      <c r="OQI36" s="13"/>
      <c r="OQJ36" s="15"/>
      <c r="OQK36" s="9"/>
      <c r="OQL36" s="8"/>
      <c r="OQM36" s="9"/>
      <c r="OQN36" s="12"/>
      <c r="OQO36" s="16"/>
      <c r="OQP36" s="7"/>
      <c r="OQQ36" s="7"/>
      <c r="OQR36" s="13"/>
      <c r="OQS36" s="8"/>
      <c r="OQT36" s="9"/>
      <c r="OQU36" s="10"/>
      <c r="OQV36" s="9"/>
      <c r="OQW36" s="9"/>
      <c r="OQX36" s="11"/>
      <c r="OQY36" s="12"/>
      <c r="OQZ36" s="13"/>
      <c r="ORA36" s="13"/>
      <c r="ORB36" s="8"/>
      <c r="ORC36" s="14"/>
      <c r="ORD36" s="13"/>
      <c r="ORE36" s="15"/>
      <c r="ORF36" s="9"/>
      <c r="ORG36" s="8"/>
      <c r="ORH36" s="9"/>
      <c r="ORI36" s="12"/>
      <c r="ORJ36" s="16"/>
      <c r="ORK36" s="7"/>
      <c r="ORL36" s="7"/>
      <c r="ORM36" s="13"/>
      <c r="ORN36" s="8"/>
      <c r="ORO36" s="9"/>
      <c r="ORP36" s="10"/>
      <c r="ORQ36" s="9"/>
      <c r="ORR36" s="9"/>
      <c r="ORS36" s="11"/>
      <c r="ORT36" s="12"/>
      <c r="ORU36" s="13"/>
      <c r="ORV36" s="13"/>
      <c r="ORW36" s="8"/>
      <c r="ORX36" s="14"/>
      <c r="ORY36" s="13"/>
      <c r="ORZ36" s="15"/>
      <c r="OSA36" s="9"/>
      <c r="OSB36" s="8"/>
      <c r="OSC36" s="9"/>
      <c r="OSD36" s="12"/>
      <c r="OSE36" s="16"/>
      <c r="OSF36" s="7"/>
      <c r="OSG36" s="7"/>
      <c r="OSH36" s="13"/>
      <c r="OSI36" s="8"/>
      <c r="OSJ36" s="9"/>
      <c r="OSK36" s="10"/>
      <c r="OSL36" s="9"/>
      <c r="OSM36" s="9"/>
      <c r="OSN36" s="11"/>
      <c r="OSO36" s="12"/>
      <c r="OSP36" s="13"/>
      <c r="OSQ36" s="13"/>
      <c r="OSR36" s="8"/>
      <c r="OSS36" s="14"/>
      <c r="OST36" s="13"/>
      <c r="OSU36" s="15"/>
      <c r="OSV36" s="9"/>
      <c r="OSW36" s="8"/>
      <c r="OSX36" s="9"/>
      <c r="OSY36" s="12"/>
      <c r="OSZ36" s="16"/>
      <c r="OTA36" s="7"/>
      <c r="OTB36" s="7"/>
      <c r="OTC36" s="13"/>
      <c r="OTD36" s="8"/>
      <c r="OTE36" s="9"/>
      <c r="OTF36" s="10"/>
      <c r="OTG36" s="9"/>
      <c r="OTH36" s="9"/>
      <c r="OTI36" s="11"/>
      <c r="OTJ36" s="12"/>
      <c r="OTK36" s="13"/>
      <c r="OTL36" s="13"/>
      <c r="OTM36" s="8"/>
      <c r="OTN36" s="14"/>
      <c r="OTO36" s="13"/>
      <c r="OTP36" s="15"/>
      <c r="OTQ36" s="9"/>
      <c r="OTR36" s="8"/>
      <c r="OTS36" s="9"/>
      <c r="OTT36" s="12"/>
      <c r="OTU36" s="16"/>
      <c r="OTV36" s="7"/>
      <c r="OTW36" s="7"/>
      <c r="OTX36" s="13"/>
      <c r="OTY36" s="8"/>
      <c r="OTZ36" s="9"/>
      <c r="OUA36" s="10"/>
      <c r="OUB36" s="9"/>
      <c r="OUC36" s="9"/>
      <c r="OUD36" s="11"/>
      <c r="OUE36" s="12"/>
      <c r="OUF36" s="13"/>
      <c r="OUG36" s="13"/>
      <c r="OUH36" s="8"/>
      <c r="OUI36" s="14"/>
      <c r="OUJ36" s="13"/>
      <c r="OUK36" s="15"/>
      <c r="OUL36" s="9"/>
      <c r="OUM36" s="8"/>
      <c r="OUN36" s="9"/>
      <c r="OUO36" s="12"/>
      <c r="OUP36" s="16"/>
      <c r="OUQ36" s="7"/>
      <c r="OUR36" s="7"/>
      <c r="OUS36" s="13"/>
      <c r="OUT36" s="8"/>
      <c r="OUU36" s="9"/>
      <c r="OUV36" s="10"/>
      <c r="OUW36" s="9"/>
      <c r="OUX36" s="9"/>
      <c r="OUY36" s="11"/>
      <c r="OUZ36" s="12"/>
      <c r="OVA36" s="13"/>
      <c r="OVB36" s="13"/>
      <c r="OVC36" s="8"/>
      <c r="OVD36" s="14"/>
      <c r="OVE36" s="13"/>
      <c r="OVF36" s="15"/>
      <c r="OVG36" s="9"/>
      <c r="OVH36" s="8"/>
      <c r="OVI36" s="9"/>
      <c r="OVJ36" s="12"/>
      <c r="OVK36" s="16"/>
      <c r="OVL36" s="7"/>
      <c r="OVM36" s="7"/>
      <c r="OVN36" s="13"/>
      <c r="OVO36" s="8"/>
      <c r="OVP36" s="9"/>
      <c r="OVQ36" s="10"/>
      <c r="OVR36" s="9"/>
      <c r="OVS36" s="9"/>
      <c r="OVT36" s="11"/>
      <c r="OVU36" s="12"/>
      <c r="OVV36" s="13"/>
      <c r="OVW36" s="13"/>
      <c r="OVX36" s="8"/>
      <c r="OVY36" s="14"/>
      <c r="OVZ36" s="13"/>
      <c r="OWA36" s="15"/>
      <c r="OWB36" s="9"/>
      <c r="OWC36" s="8"/>
      <c r="OWD36" s="9"/>
      <c r="OWE36" s="12"/>
      <c r="OWF36" s="16"/>
      <c r="OWG36" s="7"/>
      <c r="OWH36" s="7"/>
      <c r="OWI36" s="13"/>
      <c r="OWJ36" s="8"/>
      <c r="OWK36" s="9"/>
      <c r="OWL36" s="10"/>
      <c r="OWM36" s="9"/>
      <c r="OWN36" s="9"/>
      <c r="OWO36" s="11"/>
      <c r="OWP36" s="12"/>
      <c r="OWQ36" s="13"/>
      <c r="OWR36" s="13"/>
      <c r="OWS36" s="8"/>
      <c r="OWT36" s="14"/>
      <c r="OWU36" s="13"/>
      <c r="OWV36" s="15"/>
      <c r="OWW36" s="9"/>
      <c r="OWX36" s="8"/>
      <c r="OWY36" s="9"/>
      <c r="OWZ36" s="12"/>
      <c r="OXA36" s="16"/>
      <c r="OXB36" s="7"/>
      <c r="OXC36" s="7"/>
      <c r="OXD36" s="13"/>
      <c r="OXE36" s="8"/>
      <c r="OXF36" s="9"/>
      <c r="OXG36" s="10"/>
      <c r="OXH36" s="9"/>
      <c r="OXI36" s="9"/>
      <c r="OXJ36" s="11"/>
      <c r="OXK36" s="12"/>
      <c r="OXL36" s="13"/>
      <c r="OXM36" s="13"/>
      <c r="OXN36" s="8"/>
      <c r="OXO36" s="14"/>
      <c r="OXP36" s="13"/>
      <c r="OXQ36" s="15"/>
      <c r="OXR36" s="9"/>
      <c r="OXS36" s="8"/>
      <c r="OXT36" s="9"/>
      <c r="OXU36" s="12"/>
      <c r="OXV36" s="16"/>
      <c r="OXW36" s="7"/>
      <c r="OXX36" s="7"/>
      <c r="OXY36" s="13"/>
      <c r="OXZ36" s="8"/>
      <c r="OYA36" s="9"/>
      <c r="OYB36" s="10"/>
      <c r="OYC36" s="9"/>
      <c r="OYD36" s="9"/>
      <c r="OYE36" s="11"/>
      <c r="OYF36" s="12"/>
      <c r="OYG36" s="13"/>
      <c r="OYH36" s="13"/>
      <c r="OYI36" s="8"/>
      <c r="OYJ36" s="14"/>
      <c r="OYK36" s="13"/>
      <c r="OYL36" s="15"/>
      <c r="OYM36" s="9"/>
      <c r="OYN36" s="8"/>
      <c r="OYO36" s="9"/>
      <c r="OYP36" s="12"/>
      <c r="OYQ36" s="16"/>
      <c r="OYR36" s="7"/>
      <c r="OYS36" s="7"/>
      <c r="OYT36" s="13"/>
      <c r="OYU36" s="8"/>
      <c r="OYV36" s="9"/>
      <c r="OYW36" s="10"/>
      <c r="OYX36" s="9"/>
      <c r="OYY36" s="9"/>
      <c r="OYZ36" s="11"/>
      <c r="OZA36" s="12"/>
      <c r="OZB36" s="13"/>
      <c r="OZC36" s="13"/>
      <c r="OZD36" s="8"/>
      <c r="OZE36" s="14"/>
      <c r="OZF36" s="13"/>
      <c r="OZG36" s="15"/>
      <c r="OZH36" s="9"/>
      <c r="OZI36" s="8"/>
      <c r="OZJ36" s="9"/>
      <c r="OZK36" s="12"/>
      <c r="OZL36" s="16"/>
      <c r="OZM36" s="7"/>
      <c r="OZN36" s="7"/>
      <c r="OZO36" s="13"/>
      <c r="OZP36" s="8"/>
      <c r="OZQ36" s="9"/>
      <c r="OZR36" s="10"/>
      <c r="OZS36" s="9"/>
      <c r="OZT36" s="9"/>
      <c r="OZU36" s="11"/>
      <c r="OZV36" s="12"/>
      <c r="OZW36" s="13"/>
      <c r="OZX36" s="13"/>
      <c r="OZY36" s="8"/>
      <c r="OZZ36" s="14"/>
      <c r="PAA36" s="13"/>
      <c r="PAB36" s="15"/>
      <c r="PAC36" s="9"/>
      <c r="PAD36" s="8"/>
      <c r="PAE36" s="9"/>
      <c r="PAF36" s="12"/>
      <c r="PAG36" s="16"/>
      <c r="PAH36" s="7"/>
      <c r="PAI36" s="7"/>
      <c r="PAJ36" s="13"/>
      <c r="PAK36" s="8"/>
      <c r="PAL36" s="9"/>
      <c r="PAM36" s="10"/>
      <c r="PAN36" s="9"/>
      <c r="PAO36" s="9"/>
      <c r="PAP36" s="11"/>
      <c r="PAQ36" s="12"/>
      <c r="PAR36" s="13"/>
      <c r="PAS36" s="13"/>
      <c r="PAT36" s="8"/>
      <c r="PAU36" s="14"/>
      <c r="PAV36" s="13"/>
      <c r="PAW36" s="15"/>
      <c r="PAX36" s="9"/>
      <c r="PAY36" s="8"/>
      <c r="PAZ36" s="9"/>
      <c r="PBA36" s="12"/>
      <c r="PBB36" s="16"/>
      <c r="PBC36" s="7"/>
      <c r="PBD36" s="7"/>
      <c r="PBE36" s="13"/>
      <c r="PBF36" s="8"/>
      <c r="PBG36" s="9"/>
      <c r="PBH36" s="10"/>
      <c r="PBI36" s="9"/>
      <c r="PBJ36" s="9"/>
      <c r="PBK36" s="11"/>
      <c r="PBL36" s="12"/>
      <c r="PBM36" s="13"/>
      <c r="PBN36" s="13"/>
      <c r="PBO36" s="8"/>
      <c r="PBP36" s="14"/>
      <c r="PBQ36" s="13"/>
      <c r="PBR36" s="15"/>
      <c r="PBS36" s="9"/>
      <c r="PBT36" s="8"/>
      <c r="PBU36" s="9"/>
      <c r="PBV36" s="12"/>
      <c r="PBW36" s="16"/>
      <c r="PBX36" s="7"/>
      <c r="PBY36" s="7"/>
      <c r="PBZ36" s="13"/>
      <c r="PCA36" s="8"/>
      <c r="PCB36" s="9"/>
      <c r="PCC36" s="10"/>
      <c r="PCD36" s="9"/>
      <c r="PCE36" s="9"/>
      <c r="PCF36" s="11"/>
      <c r="PCG36" s="12"/>
      <c r="PCH36" s="13"/>
      <c r="PCI36" s="13"/>
      <c r="PCJ36" s="8"/>
      <c r="PCK36" s="14"/>
      <c r="PCL36" s="13"/>
      <c r="PCM36" s="15"/>
      <c r="PCN36" s="9"/>
      <c r="PCO36" s="8"/>
      <c r="PCP36" s="9"/>
      <c r="PCQ36" s="12"/>
      <c r="PCR36" s="16"/>
      <c r="PCS36" s="7"/>
      <c r="PCT36" s="7"/>
      <c r="PCU36" s="13"/>
      <c r="PCV36" s="8"/>
      <c r="PCW36" s="9"/>
      <c r="PCX36" s="10"/>
      <c r="PCY36" s="9"/>
      <c r="PCZ36" s="9"/>
      <c r="PDA36" s="11"/>
      <c r="PDB36" s="12"/>
      <c r="PDC36" s="13"/>
      <c r="PDD36" s="13"/>
      <c r="PDE36" s="8"/>
      <c r="PDF36" s="14"/>
      <c r="PDG36" s="13"/>
      <c r="PDH36" s="15"/>
      <c r="PDI36" s="9"/>
      <c r="PDJ36" s="8"/>
      <c r="PDK36" s="9"/>
      <c r="PDL36" s="12"/>
      <c r="PDM36" s="16"/>
      <c r="PDN36" s="7"/>
      <c r="PDO36" s="7"/>
      <c r="PDP36" s="13"/>
      <c r="PDQ36" s="8"/>
      <c r="PDR36" s="9"/>
      <c r="PDS36" s="10"/>
      <c r="PDT36" s="9"/>
      <c r="PDU36" s="9"/>
      <c r="PDV36" s="11"/>
      <c r="PDW36" s="12"/>
      <c r="PDX36" s="13"/>
      <c r="PDY36" s="13"/>
      <c r="PDZ36" s="8"/>
      <c r="PEA36" s="14"/>
      <c r="PEB36" s="13"/>
      <c r="PEC36" s="15"/>
      <c r="PED36" s="9"/>
      <c r="PEE36" s="8"/>
      <c r="PEF36" s="9"/>
      <c r="PEG36" s="12"/>
      <c r="PEH36" s="16"/>
      <c r="PEI36" s="7"/>
      <c r="PEJ36" s="7"/>
      <c r="PEK36" s="13"/>
      <c r="PEL36" s="8"/>
      <c r="PEM36" s="9"/>
      <c r="PEN36" s="10"/>
      <c r="PEO36" s="9"/>
      <c r="PEP36" s="9"/>
      <c r="PEQ36" s="11"/>
      <c r="PER36" s="12"/>
      <c r="PES36" s="13"/>
      <c r="PET36" s="13"/>
      <c r="PEU36" s="8"/>
      <c r="PEV36" s="14"/>
      <c r="PEW36" s="13"/>
      <c r="PEX36" s="15"/>
      <c r="PEY36" s="9"/>
      <c r="PEZ36" s="8"/>
      <c r="PFA36" s="9"/>
      <c r="PFB36" s="12"/>
      <c r="PFC36" s="16"/>
      <c r="PFD36" s="7"/>
      <c r="PFE36" s="7"/>
      <c r="PFF36" s="13"/>
      <c r="PFG36" s="8"/>
      <c r="PFH36" s="9"/>
      <c r="PFI36" s="10"/>
      <c r="PFJ36" s="9"/>
      <c r="PFK36" s="9"/>
      <c r="PFL36" s="11"/>
      <c r="PFM36" s="12"/>
      <c r="PFN36" s="13"/>
      <c r="PFO36" s="13"/>
      <c r="PFP36" s="8"/>
      <c r="PFQ36" s="14"/>
      <c r="PFR36" s="13"/>
      <c r="PFS36" s="15"/>
      <c r="PFT36" s="9"/>
      <c r="PFU36" s="8"/>
      <c r="PFV36" s="9"/>
      <c r="PFW36" s="12"/>
      <c r="PFX36" s="16"/>
      <c r="PFY36" s="7"/>
      <c r="PFZ36" s="7"/>
      <c r="PGA36" s="13"/>
      <c r="PGB36" s="8"/>
      <c r="PGC36" s="9"/>
      <c r="PGD36" s="10"/>
      <c r="PGE36" s="9"/>
      <c r="PGF36" s="9"/>
      <c r="PGG36" s="11"/>
      <c r="PGH36" s="12"/>
      <c r="PGI36" s="13"/>
      <c r="PGJ36" s="13"/>
      <c r="PGK36" s="8"/>
      <c r="PGL36" s="14"/>
      <c r="PGM36" s="13"/>
      <c r="PGN36" s="15"/>
      <c r="PGO36" s="9"/>
      <c r="PGP36" s="8"/>
      <c r="PGQ36" s="9"/>
      <c r="PGR36" s="12"/>
      <c r="PGS36" s="16"/>
      <c r="PGT36" s="7"/>
      <c r="PGU36" s="7"/>
      <c r="PGV36" s="13"/>
      <c r="PGW36" s="8"/>
      <c r="PGX36" s="9"/>
      <c r="PGY36" s="10"/>
      <c r="PGZ36" s="9"/>
      <c r="PHA36" s="9"/>
      <c r="PHB36" s="11"/>
      <c r="PHC36" s="12"/>
      <c r="PHD36" s="13"/>
      <c r="PHE36" s="13"/>
      <c r="PHF36" s="8"/>
      <c r="PHG36" s="14"/>
      <c r="PHH36" s="13"/>
      <c r="PHI36" s="15"/>
      <c r="PHJ36" s="9"/>
      <c r="PHK36" s="8"/>
      <c r="PHL36" s="9"/>
      <c r="PHM36" s="12"/>
      <c r="PHN36" s="16"/>
      <c r="PHO36" s="7"/>
      <c r="PHP36" s="7"/>
      <c r="PHQ36" s="13"/>
      <c r="PHR36" s="8"/>
      <c r="PHS36" s="9"/>
      <c r="PHT36" s="10"/>
      <c r="PHU36" s="9"/>
      <c r="PHV36" s="9"/>
      <c r="PHW36" s="11"/>
      <c r="PHX36" s="12"/>
      <c r="PHY36" s="13"/>
      <c r="PHZ36" s="13"/>
      <c r="PIA36" s="8"/>
      <c r="PIB36" s="14"/>
      <c r="PIC36" s="13"/>
      <c r="PID36" s="15"/>
      <c r="PIE36" s="9"/>
      <c r="PIF36" s="8"/>
      <c r="PIG36" s="9"/>
      <c r="PIH36" s="12"/>
      <c r="PII36" s="16"/>
      <c r="PIJ36" s="7"/>
      <c r="PIK36" s="7"/>
      <c r="PIL36" s="13"/>
      <c r="PIM36" s="8"/>
      <c r="PIN36" s="9"/>
      <c r="PIO36" s="10"/>
      <c r="PIP36" s="9"/>
      <c r="PIQ36" s="9"/>
      <c r="PIR36" s="11"/>
      <c r="PIS36" s="12"/>
      <c r="PIT36" s="13"/>
      <c r="PIU36" s="13"/>
      <c r="PIV36" s="8"/>
      <c r="PIW36" s="14"/>
      <c r="PIX36" s="13"/>
      <c r="PIY36" s="15"/>
      <c r="PIZ36" s="9"/>
      <c r="PJA36" s="8"/>
      <c r="PJB36" s="9"/>
      <c r="PJC36" s="12"/>
      <c r="PJD36" s="16"/>
      <c r="PJE36" s="7"/>
      <c r="PJF36" s="7"/>
      <c r="PJG36" s="13"/>
      <c r="PJH36" s="8"/>
      <c r="PJI36" s="9"/>
      <c r="PJJ36" s="10"/>
      <c r="PJK36" s="9"/>
      <c r="PJL36" s="9"/>
      <c r="PJM36" s="11"/>
      <c r="PJN36" s="12"/>
      <c r="PJO36" s="13"/>
      <c r="PJP36" s="13"/>
      <c r="PJQ36" s="8"/>
      <c r="PJR36" s="14"/>
      <c r="PJS36" s="13"/>
      <c r="PJT36" s="15"/>
      <c r="PJU36" s="9"/>
      <c r="PJV36" s="8"/>
      <c r="PJW36" s="9"/>
      <c r="PJX36" s="12"/>
      <c r="PJY36" s="16"/>
      <c r="PJZ36" s="7"/>
      <c r="PKA36" s="7"/>
      <c r="PKB36" s="13"/>
      <c r="PKC36" s="8"/>
      <c r="PKD36" s="9"/>
      <c r="PKE36" s="10"/>
      <c r="PKF36" s="9"/>
      <c r="PKG36" s="9"/>
      <c r="PKH36" s="11"/>
      <c r="PKI36" s="12"/>
      <c r="PKJ36" s="13"/>
      <c r="PKK36" s="13"/>
      <c r="PKL36" s="8"/>
      <c r="PKM36" s="14"/>
      <c r="PKN36" s="13"/>
      <c r="PKO36" s="15"/>
      <c r="PKP36" s="9"/>
      <c r="PKQ36" s="8"/>
      <c r="PKR36" s="9"/>
      <c r="PKS36" s="12"/>
      <c r="PKT36" s="16"/>
      <c r="PKU36" s="7"/>
      <c r="PKV36" s="7"/>
      <c r="PKW36" s="13"/>
      <c r="PKX36" s="8"/>
      <c r="PKY36" s="9"/>
      <c r="PKZ36" s="10"/>
      <c r="PLA36" s="9"/>
      <c r="PLB36" s="9"/>
      <c r="PLC36" s="11"/>
      <c r="PLD36" s="12"/>
      <c r="PLE36" s="13"/>
      <c r="PLF36" s="13"/>
      <c r="PLG36" s="8"/>
      <c r="PLH36" s="14"/>
      <c r="PLI36" s="13"/>
      <c r="PLJ36" s="15"/>
      <c r="PLK36" s="9"/>
      <c r="PLL36" s="8"/>
      <c r="PLM36" s="9"/>
      <c r="PLN36" s="12"/>
      <c r="PLO36" s="16"/>
      <c r="PLP36" s="7"/>
      <c r="PLQ36" s="7"/>
      <c r="PLR36" s="13"/>
      <c r="PLS36" s="8"/>
      <c r="PLT36" s="9"/>
      <c r="PLU36" s="10"/>
      <c r="PLV36" s="9"/>
      <c r="PLW36" s="9"/>
      <c r="PLX36" s="11"/>
      <c r="PLY36" s="12"/>
      <c r="PLZ36" s="13"/>
      <c r="PMA36" s="13"/>
      <c r="PMB36" s="8"/>
      <c r="PMC36" s="14"/>
      <c r="PMD36" s="13"/>
      <c r="PME36" s="15"/>
      <c r="PMF36" s="9"/>
      <c r="PMG36" s="8"/>
      <c r="PMH36" s="9"/>
      <c r="PMI36" s="12"/>
      <c r="PMJ36" s="16"/>
      <c r="PMK36" s="7"/>
      <c r="PML36" s="7"/>
      <c r="PMM36" s="13"/>
      <c r="PMN36" s="8"/>
      <c r="PMO36" s="9"/>
      <c r="PMP36" s="10"/>
      <c r="PMQ36" s="9"/>
      <c r="PMR36" s="9"/>
      <c r="PMS36" s="11"/>
      <c r="PMT36" s="12"/>
      <c r="PMU36" s="13"/>
      <c r="PMV36" s="13"/>
      <c r="PMW36" s="8"/>
      <c r="PMX36" s="14"/>
      <c r="PMY36" s="13"/>
      <c r="PMZ36" s="15"/>
      <c r="PNA36" s="9"/>
      <c r="PNB36" s="8"/>
      <c r="PNC36" s="9"/>
      <c r="PND36" s="12"/>
      <c r="PNE36" s="16"/>
      <c r="PNF36" s="7"/>
      <c r="PNG36" s="7"/>
      <c r="PNH36" s="13"/>
      <c r="PNI36" s="8"/>
      <c r="PNJ36" s="9"/>
      <c r="PNK36" s="10"/>
      <c r="PNL36" s="9"/>
      <c r="PNM36" s="9"/>
      <c r="PNN36" s="11"/>
      <c r="PNO36" s="12"/>
      <c r="PNP36" s="13"/>
      <c r="PNQ36" s="13"/>
      <c r="PNR36" s="8"/>
      <c r="PNS36" s="14"/>
      <c r="PNT36" s="13"/>
      <c r="PNU36" s="15"/>
      <c r="PNV36" s="9"/>
      <c r="PNW36" s="8"/>
      <c r="PNX36" s="9"/>
      <c r="PNY36" s="12"/>
      <c r="PNZ36" s="16"/>
      <c r="POA36" s="7"/>
      <c r="POB36" s="7"/>
      <c r="POC36" s="13"/>
      <c r="POD36" s="8"/>
      <c r="POE36" s="9"/>
      <c r="POF36" s="10"/>
      <c r="POG36" s="9"/>
      <c r="POH36" s="9"/>
      <c r="POI36" s="11"/>
      <c r="POJ36" s="12"/>
      <c r="POK36" s="13"/>
      <c r="POL36" s="13"/>
      <c r="POM36" s="8"/>
      <c r="PON36" s="14"/>
      <c r="POO36" s="13"/>
      <c r="POP36" s="15"/>
      <c r="POQ36" s="9"/>
      <c r="POR36" s="8"/>
      <c r="POS36" s="9"/>
      <c r="POT36" s="12"/>
      <c r="POU36" s="16"/>
      <c r="POV36" s="7"/>
      <c r="POW36" s="7"/>
      <c r="POX36" s="13"/>
      <c r="POY36" s="8"/>
      <c r="POZ36" s="9"/>
      <c r="PPA36" s="10"/>
      <c r="PPB36" s="9"/>
      <c r="PPC36" s="9"/>
      <c r="PPD36" s="11"/>
      <c r="PPE36" s="12"/>
      <c r="PPF36" s="13"/>
      <c r="PPG36" s="13"/>
      <c r="PPH36" s="8"/>
      <c r="PPI36" s="14"/>
      <c r="PPJ36" s="13"/>
      <c r="PPK36" s="15"/>
      <c r="PPL36" s="9"/>
      <c r="PPM36" s="8"/>
      <c r="PPN36" s="9"/>
      <c r="PPO36" s="12"/>
      <c r="PPP36" s="16"/>
      <c r="PPQ36" s="7"/>
      <c r="PPR36" s="7"/>
      <c r="PPS36" s="13"/>
      <c r="PPT36" s="8"/>
      <c r="PPU36" s="9"/>
      <c r="PPV36" s="10"/>
      <c r="PPW36" s="9"/>
      <c r="PPX36" s="9"/>
      <c r="PPY36" s="11"/>
      <c r="PPZ36" s="12"/>
      <c r="PQA36" s="13"/>
      <c r="PQB36" s="13"/>
      <c r="PQC36" s="8"/>
      <c r="PQD36" s="14"/>
      <c r="PQE36" s="13"/>
      <c r="PQF36" s="15"/>
      <c r="PQG36" s="9"/>
      <c r="PQH36" s="8"/>
      <c r="PQI36" s="9"/>
      <c r="PQJ36" s="12"/>
      <c r="PQK36" s="16"/>
      <c r="PQL36" s="7"/>
      <c r="PQM36" s="7"/>
      <c r="PQN36" s="13"/>
      <c r="PQO36" s="8"/>
      <c r="PQP36" s="9"/>
      <c r="PQQ36" s="10"/>
      <c r="PQR36" s="9"/>
      <c r="PQS36" s="9"/>
      <c r="PQT36" s="11"/>
      <c r="PQU36" s="12"/>
      <c r="PQV36" s="13"/>
      <c r="PQW36" s="13"/>
      <c r="PQX36" s="8"/>
      <c r="PQY36" s="14"/>
      <c r="PQZ36" s="13"/>
      <c r="PRA36" s="15"/>
      <c r="PRB36" s="9"/>
      <c r="PRC36" s="8"/>
      <c r="PRD36" s="9"/>
      <c r="PRE36" s="12"/>
      <c r="PRF36" s="16"/>
      <c r="PRG36" s="7"/>
      <c r="PRH36" s="7"/>
      <c r="PRI36" s="13"/>
      <c r="PRJ36" s="8"/>
      <c r="PRK36" s="9"/>
      <c r="PRL36" s="10"/>
      <c r="PRM36" s="9"/>
      <c r="PRN36" s="9"/>
      <c r="PRO36" s="11"/>
      <c r="PRP36" s="12"/>
      <c r="PRQ36" s="13"/>
      <c r="PRR36" s="13"/>
      <c r="PRS36" s="8"/>
      <c r="PRT36" s="14"/>
      <c r="PRU36" s="13"/>
      <c r="PRV36" s="15"/>
      <c r="PRW36" s="9"/>
      <c r="PRX36" s="8"/>
      <c r="PRY36" s="9"/>
      <c r="PRZ36" s="12"/>
      <c r="PSA36" s="16"/>
      <c r="PSB36" s="7"/>
      <c r="PSC36" s="7"/>
      <c r="PSD36" s="13"/>
      <c r="PSE36" s="8"/>
      <c r="PSF36" s="9"/>
      <c r="PSG36" s="10"/>
      <c r="PSH36" s="9"/>
      <c r="PSI36" s="9"/>
      <c r="PSJ36" s="11"/>
      <c r="PSK36" s="12"/>
      <c r="PSL36" s="13"/>
      <c r="PSM36" s="13"/>
      <c r="PSN36" s="8"/>
      <c r="PSO36" s="14"/>
      <c r="PSP36" s="13"/>
      <c r="PSQ36" s="15"/>
      <c r="PSR36" s="9"/>
      <c r="PSS36" s="8"/>
      <c r="PST36" s="9"/>
      <c r="PSU36" s="12"/>
      <c r="PSV36" s="16"/>
      <c r="PSW36" s="7"/>
      <c r="PSX36" s="7"/>
      <c r="PSY36" s="13"/>
      <c r="PSZ36" s="8"/>
      <c r="PTA36" s="9"/>
      <c r="PTB36" s="10"/>
      <c r="PTC36" s="9"/>
      <c r="PTD36" s="9"/>
      <c r="PTE36" s="11"/>
      <c r="PTF36" s="12"/>
      <c r="PTG36" s="13"/>
      <c r="PTH36" s="13"/>
      <c r="PTI36" s="8"/>
      <c r="PTJ36" s="14"/>
      <c r="PTK36" s="13"/>
      <c r="PTL36" s="15"/>
      <c r="PTM36" s="9"/>
      <c r="PTN36" s="8"/>
      <c r="PTO36" s="9"/>
      <c r="PTP36" s="12"/>
      <c r="PTQ36" s="16"/>
      <c r="PTR36" s="7"/>
      <c r="PTS36" s="7"/>
      <c r="PTT36" s="13"/>
      <c r="PTU36" s="8"/>
      <c r="PTV36" s="9"/>
      <c r="PTW36" s="10"/>
      <c r="PTX36" s="9"/>
      <c r="PTY36" s="9"/>
      <c r="PTZ36" s="11"/>
      <c r="PUA36" s="12"/>
      <c r="PUB36" s="13"/>
      <c r="PUC36" s="13"/>
      <c r="PUD36" s="8"/>
      <c r="PUE36" s="14"/>
      <c r="PUF36" s="13"/>
      <c r="PUG36" s="15"/>
      <c r="PUH36" s="9"/>
      <c r="PUI36" s="8"/>
      <c r="PUJ36" s="9"/>
      <c r="PUK36" s="12"/>
      <c r="PUL36" s="16"/>
      <c r="PUM36" s="7"/>
      <c r="PUN36" s="7"/>
      <c r="PUO36" s="13"/>
      <c r="PUP36" s="8"/>
      <c r="PUQ36" s="9"/>
      <c r="PUR36" s="10"/>
      <c r="PUS36" s="9"/>
      <c r="PUT36" s="9"/>
      <c r="PUU36" s="11"/>
      <c r="PUV36" s="12"/>
      <c r="PUW36" s="13"/>
      <c r="PUX36" s="13"/>
      <c r="PUY36" s="8"/>
      <c r="PUZ36" s="14"/>
      <c r="PVA36" s="13"/>
      <c r="PVB36" s="15"/>
      <c r="PVC36" s="9"/>
      <c r="PVD36" s="8"/>
      <c r="PVE36" s="9"/>
      <c r="PVF36" s="12"/>
      <c r="PVG36" s="16"/>
      <c r="PVH36" s="7"/>
      <c r="PVI36" s="7"/>
      <c r="PVJ36" s="13"/>
      <c r="PVK36" s="8"/>
      <c r="PVL36" s="9"/>
      <c r="PVM36" s="10"/>
      <c r="PVN36" s="9"/>
      <c r="PVO36" s="9"/>
      <c r="PVP36" s="11"/>
      <c r="PVQ36" s="12"/>
      <c r="PVR36" s="13"/>
      <c r="PVS36" s="13"/>
      <c r="PVT36" s="8"/>
      <c r="PVU36" s="14"/>
      <c r="PVV36" s="13"/>
      <c r="PVW36" s="15"/>
      <c r="PVX36" s="9"/>
      <c r="PVY36" s="8"/>
      <c r="PVZ36" s="9"/>
      <c r="PWA36" s="12"/>
      <c r="PWB36" s="16"/>
      <c r="PWC36" s="7"/>
      <c r="PWD36" s="7"/>
      <c r="PWE36" s="13"/>
      <c r="PWF36" s="8"/>
      <c r="PWG36" s="9"/>
      <c r="PWH36" s="10"/>
      <c r="PWI36" s="9"/>
      <c r="PWJ36" s="9"/>
      <c r="PWK36" s="11"/>
      <c r="PWL36" s="12"/>
      <c r="PWM36" s="13"/>
      <c r="PWN36" s="13"/>
      <c r="PWO36" s="8"/>
      <c r="PWP36" s="14"/>
      <c r="PWQ36" s="13"/>
      <c r="PWR36" s="15"/>
      <c r="PWS36" s="9"/>
      <c r="PWT36" s="8"/>
      <c r="PWU36" s="9"/>
      <c r="PWV36" s="12"/>
      <c r="PWW36" s="16"/>
      <c r="PWX36" s="7"/>
      <c r="PWY36" s="7"/>
      <c r="PWZ36" s="13"/>
      <c r="PXA36" s="8"/>
      <c r="PXB36" s="9"/>
      <c r="PXC36" s="10"/>
      <c r="PXD36" s="9"/>
      <c r="PXE36" s="9"/>
      <c r="PXF36" s="11"/>
      <c r="PXG36" s="12"/>
      <c r="PXH36" s="13"/>
      <c r="PXI36" s="13"/>
      <c r="PXJ36" s="8"/>
      <c r="PXK36" s="14"/>
      <c r="PXL36" s="13"/>
      <c r="PXM36" s="15"/>
      <c r="PXN36" s="9"/>
      <c r="PXO36" s="8"/>
      <c r="PXP36" s="9"/>
      <c r="PXQ36" s="12"/>
      <c r="PXR36" s="16"/>
      <c r="PXS36" s="7"/>
      <c r="PXT36" s="7"/>
      <c r="PXU36" s="13"/>
      <c r="PXV36" s="8"/>
      <c r="PXW36" s="9"/>
      <c r="PXX36" s="10"/>
      <c r="PXY36" s="9"/>
      <c r="PXZ36" s="9"/>
      <c r="PYA36" s="11"/>
      <c r="PYB36" s="12"/>
      <c r="PYC36" s="13"/>
      <c r="PYD36" s="13"/>
      <c r="PYE36" s="8"/>
      <c r="PYF36" s="14"/>
      <c r="PYG36" s="13"/>
      <c r="PYH36" s="15"/>
      <c r="PYI36" s="9"/>
      <c r="PYJ36" s="8"/>
      <c r="PYK36" s="9"/>
      <c r="PYL36" s="12"/>
      <c r="PYM36" s="16"/>
      <c r="PYN36" s="7"/>
      <c r="PYO36" s="7"/>
      <c r="PYP36" s="13"/>
      <c r="PYQ36" s="8"/>
      <c r="PYR36" s="9"/>
      <c r="PYS36" s="10"/>
      <c r="PYT36" s="9"/>
      <c r="PYU36" s="9"/>
      <c r="PYV36" s="11"/>
      <c r="PYW36" s="12"/>
      <c r="PYX36" s="13"/>
      <c r="PYY36" s="13"/>
      <c r="PYZ36" s="8"/>
      <c r="PZA36" s="14"/>
      <c r="PZB36" s="13"/>
      <c r="PZC36" s="15"/>
      <c r="PZD36" s="9"/>
      <c r="PZE36" s="8"/>
      <c r="PZF36" s="9"/>
      <c r="PZG36" s="12"/>
      <c r="PZH36" s="16"/>
      <c r="PZI36" s="7"/>
      <c r="PZJ36" s="7"/>
      <c r="PZK36" s="13"/>
      <c r="PZL36" s="8"/>
      <c r="PZM36" s="9"/>
      <c r="PZN36" s="10"/>
      <c r="PZO36" s="9"/>
      <c r="PZP36" s="9"/>
      <c r="PZQ36" s="11"/>
      <c r="PZR36" s="12"/>
      <c r="PZS36" s="13"/>
      <c r="PZT36" s="13"/>
      <c r="PZU36" s="8"/>
      <c r="PZV36" s="14"/>
      <c r="PZW36" s="13"/>
      <c r="PZX36" s="15"/>
      <c r="PZY36" s="9"/>
      <c r="PZZ36" s="8"/>
      <c r="QAA36" s="9"/>
      <c r="QAB36" s="12"/>
      <c r="QAC36" s="16"/>
      <c r="QAD36" s="7"/>
      <c r="QAE36" s="7"/>
      <c r="QAF36" s="13"/>
      <c r="QAG36" s="8"/>
      <c r="QAH36" s="9"/>
      <c r="QAI36" s="10"/>
      <c r="QAJ36" s="9"/>
      <c r="QAK36" s="9"/>
      <c r="QAL36" s="11"/>
      <c r="QAM36" s="12"/>
      <c r="QAN36" s="13"/>
      <c r="QAO36" s="13"/>
      <c r="QAP36" s="8"/>
      <c r="QAQ36" s="14"/>
      <c r="QAR36" s="13"/>
      <c r="QAS36" s="15"/>
      <c r="QAT36" s="9"/>
      <c r="QAU36" s="8"/>
      <c r="QAV36" s="9"/>
      <c r="QAW36" s="12"/>
      <c r="QAX36" s="16"/>
      <c r="QAY36" s="7"/>
      <c r="QAZ36" s="7"/>
      <c r="QBA36" s="13"/>
      <c r="QBB36" s="8"/>
      <c r="QBC36" s="9"/>
      <c r="QBD36" s="10"/>
      <c r="QBE36" s="9"/>
      <c r="QBF36" s="9"/>
      <c r="QBG36" s="11"/>
      <c r="QBH36" s="12"/>
      <c r="QBI36" s="13"/>
      <c r="QBJ36" s="13"/>
      <c r="QBK36" s="8"/>
      <c r="QBL36" s="14"/>
      <c r="QBM36" s="13"/>
      <c r="QBN36" s="15"/>
      <c r="QBO36" s="9"/>
      <c r="QBP36" s="8"/>
      <c r="QBQ36" s="9"/>
      <c r="QBR36" s="12"/>
      <c r="QBS36" s="16"/>
      <c r="QBT36" s="7"/>
      <c r="QBU36" s="7"/>
      <c r="QBV36" s="13"/>
      <c r="QBW36" s="8"/>
      <c r="QBX36" s="9"/>
      <c r="QBY36" s="10"/>
      <c r="QBZ36" s="9"/>
      <c r="QCA36" s="9"/>
      <c r="QCB36" s="11"/>
      <c r="QCC36" s="12"/>
      <c r="QCD36" s="13"/>
      <c r="QCE36" s="13"/>
      <c r="QCF36" s="8"/>
      <c r="QCG36" s="14"/>
      <c r="QCH36" s="13"/>
      <c r="QCI36" s="15"/>
      <c r="QCJ36" s="9"/>
      <c r="QCK36" s="8"/>
      <c r="QCL36" s="9"/>
      <c r="QCM36" s="12"/>
      <c r="QCN36" s="16"/>
      <c r="QCO36" s="7"/>
      <c r="QCP36" s="7"/>
      <c r="QCQ36" s="13"/>
      <c r="QCR36" s="8"/>
      <c r="QCS36" s="9"/>
      <c r="QCT36" s="10"/>
      <c r="QCU36" s="9"/>
      <c r="QCV36" s="9"/>
      <c r="QCW36" s="11"/>
      <c r="QCX36" s="12"/>
      <c r="QCY36" s="13"/>
      <c r="QCZ36" s="13"/>
      <c r="QDA36" s="8"/>
      <c r="QDB36" s="14"/>
      <c r="QDC36" s="13"/>
      <c r="QDD36" s="15"/>
      <c r="QDE36" s="9"/>
      <c r="QDF36" s="8"/>
      <c r="QDG36" s="9"/>
      <c r="QDH36" s="12"/>
      <c r="QDI36" s="16"/>
      <c r="QDJ36" s="7"/>
      <c r="QDK36" s="7"/>
      <c r="QDL36" s="13"/>
      <c r="QDM36" s="8"/>
      <c r="QDN36" s="9"/>
      <c r="QDO36" s="10"/>
      <c r="QDP36" s="9"/>
      <c r="QDQ36" s="9"/>
      <c r="QDR36" s="11"/>
      <c r="QDS36" s="12"/>
      <c r="QDT36" s="13"/>
      <c r="QDU36" s="13"/>
      <c r="QDV36" s="8"/>
      <c r="QDW36" s="14"/>
      <c r="QDX36" s="13"/>
      <c r="QDY36" s="15"/>
      <c r="QDZ36" s="9"/>
      <c r="QEA36" s="8"/>
      <c r="QEB36" s="9"/>
      <c r="QEC36" s="12"/>
      <c r="QED36" s="16"/>
      <c r="QEE36" s="7"/>
      <c r="QEF36" s="7"/>
      <c r="QEG36" s="13"/>
      <c r="QEH36" s="8"/>
      <c r="QEI36" s="9"/>
      <c r="QEJ36" s="10"/>
      <c r="QEK36" s="9"/>
      <c r="QEL36" s="9"/>
      <c r="QEM36" s="11"/>
      <c r="QEN36" s="12"/>
      <c r="QEO36" s="13"/>
      <c r="QEP36" s="13"/>
      <c r="QEQ36" s="8"/>
      <c r="QER36" s="14"/>
      <c r="QES36" s="13"/>
      <c r="QET36" s="15"/>
      <c r="QEU36" s="9"/>
      <c r="QEV36" s="8"/>
      <c r="QEW36" s="9"/>
      <c r="QEX36" s="12"/>
      <c r="QEY36" s="16"/>
      <c r="QEZ36" s="7"/>
      <c r="QFA36" s="7"/>
      <c r="QFB36" s="13"/>
      <c r="QFC36" s="8"/>
      <c r="QFD36" s="9"/>
      <c r="QFE36" s="10"/>
      <c r="QFF36" s="9"/>
      <c r="QFG36" s="9"/>
      <c r="QFH36" s="11"/>
      <c r="QFI36" s="12"/>
      <c r="QFJ36" s="13"/>
      <c r="QFK36" s="13"/>
      <c r="QFL36" s="8"/>
      <c r="QFM36" s="14"/>
      <c r="QFN36" s="13"/>
      <c r="QFO36" s="15"/>
      <c r="QFP36" s="9"/>
      <c r="QFQ36" s="8"/>
      <c r="QFR36" s="9"/>
      <c r="QFS36" s="12"/>
      <c r="QFT36" s="16"/>
      <c r="QFU36" s="7"/>
      <c r="QFV36" s="7"/>
      <c r="QFW36" s="13"/>
      <c r="QFX36" s="8"/>
      <c r="QFY36" s="9"/>
      <c r="QFZ36" s="10"/>
      <c r="QGA36" s="9"/>
      <c r="QGB36" s="9"/>
      <c r="QGC36" s="11"/>
      <c r="QGD36" s="12"/>
      <c r="QGE36" s="13"/>
      <c r="QGF36" s="13"/>
      <c r="QGG36" s="8"/>
      <c r="QGH36" s="14"/>
      <c r="QGI36" s="13"/>
      <c r="QGJ36" s="15"/>
      <c r="QGK36" s="9"/>
      <c r="QGL36" s="8"/>
      <c r="QGM36" s="9"/>
      <c r="QGN36" s="12"/>
      <c r="QGO36" s="16"/>
      <c r="QGP36" s="7"/>
      <c r="QGQ36" s="7"/>
      <c r="QGR36" s="13"/>
      <c r="QGS36" s="8"/>
      <c r="QGT36" s="9"/>
      <c r="QGU36" s="10"/>
      <c r="QGV36" s="9"/>
      <c r="QGW36" s="9"/>
      <c r="QGX36" s="11"/>
      <c r="QGY36" s="12"/>
      <c r="QGZ36" s="13"/>
      <c r="QHA36" s="13"/>
      <c r="QHB36" s="8"/>
      <c r="QHC36" s="14"/>
      <c r="QHD36" s="13"/>
      <c r="QHE36" s="15"/>
      <c r="QHF36" s="9"/>
      <c r="QHG36" s="8"/>
      <c r="QHH36" s="9"/>
      <c r="QHI36" s="12"/>
      <c r="QHJ36" s="16"/>
      <c r="QHK36" s="7"/>
      <c r="QHL36" s="7"/>
      <c r="QHM36" s="13"/>
      <c r="QHN36" s="8"/>
      <c r="QHO36" s="9"/>
      <c r="QHP36" s="10"/>
      <c r="QHQ36" s="9"/>
      <c r="QHR36" s="9"/>
      <c r="QHS36" s="11"/>
      <c r="QHT36" s="12"/>
      <c r="QHU36" s="13"/>
      <c r="QHV36" s="13"/>
      <c r="QHW36" s="8"/>
      <c r="QHX36" s="14"/>
      <c r="QHY36" s="13"/>
      <c r="QHZ36" s="15"/>
      <c r="QIA36" s="9"/>
      <c r="QIB36" s="8"/>
      <c r="QIC36" s="9"/>
      <c r="QID36" s="12"/>
      <c r="QIE36" s="16"/>
      <c r="QIF36" s="7"/>
      <c r="QIG36" s="7"/>
      <c r="QIH36" s="13"/>
      <c r="QII36" s="8"/>
      <c r="QIJ36" s="9"/>
      <c r="QIK36" s="10"/>
      <c r="QIL36" s="9"/>
      <c r="QIM36" s="9"/>
      <c r="QIN36" s="11"/>
      <c r="QIO36" s="12"/>
      <c r="QIP36" s="13"/>
      <c r="QIQ36" s="13"/>
      <c r="QIR36" s="8"/>
      <c r="QIS36" s="14"/>
      <c r="QIT36" s="13"/>
      <c r="QIU36" s="15"/>
      <c r="QIV36" s="9"/>
      <c r="QIW36" s="8"/>
      <c r="QIX36" s="9"/>
      <c r="QIY36" s="12"/>
      <c r="QIZ36" s="16"/>
      <c r="QJA36" s="7"/>
      <c r="QJB36" s="7"/>
      <c r="QJC36" s="13"/>
      <c r="QJD36" s="8"/>
      <c r="QJE36" s="9"/>
      <c r="QJF36" s="10"/>
      <c r="QJG36" s="9"/>
      <c r="QJH36" s="9"/>
      <c r="QJI36" s="11"/>
      <c r="QJJ36" s="12"/>
      <c r="QJK36" s="13"/>
      <c r="QJL36" s="13"/>
      <c r="QJM36" s="8"/>
      <c r="QJN36" s="14"/>
      <c r="QJO36" s="13"/>
      <c r="QJP36" s="15"/>
      <c r="QJQ36" s="9"/>
      <c r="QJR36" s="8"/>
      <c r="QJS36" s="9"/>
      <c r="QJT36" s="12"/>
      <c r="QJU36" s="16"/>
      <c r="QJV36" s="7"/>
      <c r="QJW36" s="7"/>
      <c r="QJX36" s="13"/>
      <c r="QJY36" s="8"/>
      <c r="QJZ36" s="9"/>
      <c r="QKA36" s="10"/>
      <c r="QKB36" s="9"/>
      <c r="QKC36" s="9"/>
      <c r="QKD36" s="11"/>
      <c r="QKE36" s="12"/>
      <c r="QKF36" s="13"/>
      <c r="QKG36" s="13"/>
      <c r="QKH36" s="8"/>
      <c r="QKI36" s="14"/>
      <c r="QKJ36" s="13"/>
      <c r="QKK36" s="15"/>
      <c r="QKL36" s="9"/>
      <c r="QKM36" s="8"/>
      <c r="QKN36" s="9"/>
      <c r="QKO36" s="12"/>
      <c r="QKP36" s="16"/>
      <c r="QKQ36" s="7"/>
      <c r="QKR36" s="7"/>
      <c r="QKS36" s="13"/>
      <c r="QKT36" s="8"/>
      <c r="QKU36" s="9"/>
      <c r="QKV36" s="10"/>
      <c r="QKW36" s="9"/>
      <c r="QKX36" s="9"/>
      <c r="QKY36" s="11"/>
      <c r="QKZ36" s="12"/>
      <c r="QLA36" s="13"/>
      <c r="QLB36" s="13"/>
      <c r="QLC36" s="8"/>
      <c r="QLD36" s="14"/>
      <c r="QLE36" s="13"/>
      <c r="QLF36" s="15"/>
      <c r="QLG36" s="9"/>
      <c r="QLH36" s="8"/>
      <c r="QLI36" s="9"/>
      <c r="QLJ36" s="12"/>
      <c r="QLK36" s="16"/>
      <c r="QLL36" s="7"/>
      <c r="QLM36" s="7"/>
      <c r="QLN36" s="13"/>
      <c r="QLO36" s="8"/>
      <c r="QLP36" s="9"/>
      <c r="QLQ36" s="10"/>
      <c r="QLR36" s="9"/>
      <c r="QLS36" s="9"/>
      <c r="QLT36" s="11"/>
      <c r="QLU36" s="12"/>
      <c r="QLV36" s="13"/>
      <c r="QLW36" s="13"/>
      <c r="QLX36" s="8"/>
      <c r="QLY36" s="14"/>
      <c r="QLZ36" s="13"/>
      <c r="QMA36" s="15"/>
      <c r="QMB36" s="9"/>
      <c r="QMC36" s="8"/>
      <c r="QMD36" s="9"/>
      <c r="QME36" s="12"/>
      <c r="QMF36" s="16"/>
      <c r="QMG36" s="7"/>
      <c r="QMH36" s="7"/>
      <c r="QMI36" s="13"/>
      <c r="QMJ36" s="8"/>
      <c r="QMK36" s="9"/>
      <c r="QML36" s="10"/>
      <c r="QMM36" s="9"/>
      <c r="QMN36" s="9"/>
      <c r="QMO36" s="11"/>
      <c r="QMP36" s="12"/>
      <c r="QMQ36" s="13"/>
      <c r="QMR36" s="13"/>
      <c r="QMS36" s="8"/>
      <c r="QMT36" s="14"/>
      <c r="QMU36" s="13"/>
      <c r="QMV36" s="15"/>
      <c r="QMW36" s="9"/>
      <c r="QMX36" s="8"/>
      <c r="QMY36" s="9"/>
      <c r="QMZ36" s="12"/>
      <c r="QNA36" s="16"/>
      <c r="QNB36" s="7"/>
      <c r="QNC36" s="7"/>
      <c r="QND36" s="13"/>
      <c r="QNE36" s="8"/>
      <c r="QNF36" s="9"/>
      <c r="QNG36" s="10"/>
      <c r="QNH36" s="9"/>
      <c r="QNI36" s="9"/>
      <c r="QNJ36" s="11"/>
      <c r="QNK36" s="12"/>
      <c r="QNL36" s="13"/>
      <c r="QNM36" s="13"/>
      <c r="QNN36" s="8"/>
      <c r="QNO36" s="14"/>
      <c r="QNP36" s="13"/>
      <c r="QNQ36" s="15"/>
      <c r="QNR36" s="9"/>
      <c r="QNS36" s="8"/>
      <c r="QNT36" s="9"/>
      <c r="QNU36" s="12"/>
      <c r="QNV36" s="16"/>
      <c r="QNW36" s="7"/>
      <c r="QNX36" s="7"/>
      <c r="QNY36" s="13"/>
      <c r="QNZ36" s="8"/>
      <c r="QOA36" s="9"/>
      <c r="QOB36" s="10"/>
      <c r="QOC36" s="9"/>
      <c r="QOD36" s="9"/>
      <c r="QOE36" s="11"/>
      <c r="QOF36" s="12"/>
      <c r="QOG36" s="13"/>
      <c r="QOH36" s="13"/>
      <c r="QOI36" s="8"/>
      <c r="QOJ36" s="14"/>
      <c r="QOK36" s="13"/>
      <c r="QOL36" s="15"/>
      <c r="QOM36" s="9"/>
      <c r="QON36" s="8"/>
      <c r="QOO36" s="9"/>
      <c r="QOP36" s="12"/>
      <c r="QOQ36" s="16"/>
      <c r="QOR36" s="7"/>
      <c r="QOS36" s="7"/>
      <c r="QOT36" s="13"/>
      <c r="QOU36" s="8"/>
      <c r="QOV36" s="9"/>
      <c r="QOW36" s="10"/>
      <c r="QOX36" s="9"/>
      <c r="QOY36" s="9"/>
      <c r="QOZ36" s="11"/>
      <c r="QPA36" s="12"/>
      <c r="QPB36" s="13"/>
      <c r="QPC36" s="13"/>
      <c r="QPD36" s="8"/>
      <c r="QPE36" s="14"/>
      <c r="QPF36" s="13"/>
      <c r="QPG36" s="15"/>
      <c r="QPH36" s="9"/>
      <c r="QPI36" s="8"/>
      <c r="QPJ36" s="9"/>
      <c r="QPK36" s="12"/>
      <c r="QPL36" s="16"/>
      <c r="QPM36" s="7"/>
      <c r="QPN36" s="7"/>
      <c r="QPO36" s="13"/>
      <c r="QPP36" s="8"/>
      <c r="QPQ36" s="9"/>
      <c r="QPR36" s="10"/>
      <c r="QPS36" s="9"/>
      <c r="QPT36" s="9"/>
      <c r="QPU36" s="11"/>
      <c r="QPV36" s="12"/>
      <c r="QPW36" s="13"/>
      <c r="QPX36" s="13"/>
      <c r="QPY36" s="8"/>
      <c r="QPZ36" s="14"/>
      <c r="QQA36" s="13"/>
      <c r="QQB36" s="15"/>
      <c r="QQC36" s="9"/>
      <c r="QQD36" s="8"/>
      <c r="QQE36" s="9"/>
      <c r="QQF36" s="12"/>
      <c r="QQG36" s="16"/>
      <c r="QQH36" s="7"/>
      <c r="QQI36" s="7"/>
      <c r="QQJ36" s="13"/>
      <c r="QQK36" s="8"/>
      <c r="QQL36" s="9"/>
      <c r="QQM36" s="10"/>
      <c r="QQN36" s="9"/>
      <c r="QQO36" s="9"/>
      <c r="QQP36" s="11"/>
      <c r="QQQ36" s="12"/>
      <c r="QQR36" s="13"/>
      <c r="QQS36" s="13"/>
      <c r="QQT36" s="8"/>
      <c r="QQU36" s="14"/>
      <c r="QQV36" s="13"/>
      <c r="QQW36" s="15"/>
      <c r="QQX36" s="9"/>
      <c r="QQY36" s="8"/>
      <c r="QQZ36" s="9"/>
      <c r="QRA36" s="12"/>
      <c r="QRB36" s="16"/>
      <c r="QRC36" s="7"/>
      <c r="QRD36" s="7"/>
      <c r="QRE36" s="13"/>
      <c r="QRF36" s="8"/>
      <c r="QRG36" s="9"/>
      <c r="QRH36" s="10"/>
      <c r="QRI36" s="9"/>
      <c r="QRJ36" s="9"/>
      <c r="QRK36" s="11"/>
      <c r="QRL36" s="12"/>
      <c r="QRM36" s="13"/>
      <c r="QRN36" s="13"/>
      <c r="QRO36" s="8"/>
      <c r="QRP36" s="14"/>
      <c r="QRQ36" s="13"/>
      <c r="QRR36" s="15"/>
      <c r="QRS36" s="9"/>
      <c r="QRT36" s="8"/>
      <c r="QRU36" s="9"/>
      <c r="QRV36" s="12"/>
      <c r="QRW36" s="16"/>
      <c r="QRX36" s="7"/>
      <c r="QRY36" s="7"/>
      <c r="QRZ36" s="13"/>
      <c r="QSA36" s="8"/>
      <c r="QSB36" s="9"/>
      <c r="QSC36" s="10"/>
      <c r="QSD36" s="9"/>
      <c r="QSE36" s="9"/>
      <c r="QSF36" s="11"/>
      <c r="QSG36" s="12"/>
      <c r="QSH36" s="13"/>
      <c r="QSI36" s="13"/>
      <c r="QSJ36" s="8"/>
      <c r="QSK36" s="14"/>
      <c r="QSL36" s="13"/>
      <c r="QSM36" s="15"/>
      <c r="QSN36" s="9"/>
      <c r="QSO36" s="8"/>
      <c r="QSP36" s="9"/>
      <c r="QSQ36" s="12"/>
      <c r="QSR36" s="16"/>
      <c r="QSS36" s="7"/>
      <c r="QST36" s="7"/>
      <c r="QSU36" s="13"/>
      <c r="QSV36" s="8"/>
      <c r="QSW36" s="9"/>
      <c r="QSX36" s="10"/>
      <c r="QSY36" s="9"/>
      <c r="QSZ36" s="9"/>
      <c r="QTA36" s="11"/>
      <c r="QTB36" s="12"/>
      <c r="QTC36" s="13"/>
      <c r="QTD36" s="13"/>
      <c r="QTE36" s="8"/>
      <c r="QTF36" s="14"/>
      <c r="QTG36" s="13"/>
      <c r="QTH36" s="15"/>
      <c r="QTI36" s="9"/>
      <c r="QTJ36" s="8"/>
      <c r="QTK36" s="9"/>
      <c r="QTL36" s="12"/>
      <c r="QTM36" s="16"/>
      <c r="QTN36" s="7"/>
      <c r="QTO36" s="7"/>
      <c r="QTP36" s="13"/>
      <c r="QTQ36" s="8"/>
      <c r="QTR36" s="9"/>
      <c r="QTS36" s="10"/>
      <c r="QTT36" s="9"/>
      <c r="QTU36" s="9"/>
      <c r="QTV36" s="11"/>
      <c r="QTW36" s="12"/>
      <c r="QTX36" s="13"/>
      <c r="QTY36" s="13"/>
      <c r="QTZ36" s="8"/>
      <c r="QUA36" s="14"/>
      <c r="QUB36" s="13"/>
      <c r="QUC36" s="15"/>
      <c r="QUD36" s="9"/>
      <c r="QUE36" s="8"/>
      <c r="QUF36" s="9"/>
      <c r="QUG36" s="12"/>
      <c r="QUH36" s="16"/>
      <c r="QUI36" s="7"/>
      <c r="QUJ36" s="7"/>
      <c r="QUK36" s="13"/>
      <c r="QUL36" s="8"/>
      <c r="QUM36" s="9"/>
      <c r="QUN36" s="10"/>
      <c r="QUO36" s="9"/>
      <c r="QUP36" s="9"/>
      <c r="QUQ36" s="11"/>
      <c r="QUR36" s="12"/>
      <c r="QUS36" s="13"/>
      <c r="QUT36" s="13"/>
      <c r="QUU36" s="8"/>
      <c r="QUV36" s="14"/>
      <c r="QUW36" s="13"/>
      <c r="QUX36" s="15"/>
      <c r="QUY36" s="9"/>
      <c r="QUZ36" s="8"/>
      <c r="QVA36" s="9"/>
      <c r="QVB36" s="12"/>
      <c r="QVC36" s="16"/>
      <c r="QVD36" s="7"/>
      <c r="QVE36" s="7"/>
      <c r="QVF36" s="13"/>
      <c r="QVG36" s="8"/>
      <c r="QVH36" s="9"/>
      <c r="QVI36" s="10"/>
      <c r="QVJ36" s="9"/>
      <c r="QVK36" s="9"/>
      <c r="QVL36" s="11"/>
      <c r="QVM36" s="12"/>
      <c r="QVN36" s="13"/>
      <c r="QVO36" s="13"/>
      <c r="QVP36" s="8"/>
      <c r="QVQ36" s="14"/>
      <c r="QVR36" s="13"/>
      <c r="QVS36" s="15"/>
      <c r="QVT36" s="9"/>
      <c r="QVU36" s="8"/>
      <c r="QVV36" s="9"/>
      <c r="QVW36" s="12"/>
      <c r="QVX36" s="16"/>
      <c r="QVY36" s="7"/>
      <c r="QVZ36" s="7"/>
      <c r="QWA36" s="13"/>
      <c r="QWB36" s="8"/>
      <c r="QWC36" s="9"/>
      <c r="QWD36" s="10"/>
      <c r="QWE36" s="9"/>
      <c r="QWF36" s="9"/>
      <c r="QWG36" s="11"/>
      <c r="QWH36" s="12"/>
      <c r="QWI36" s="13"/>
      <c r="QWJ36" s="13"/>
      <c r="QWK36" s="8"/>
      <c r="QWL36" s="14"/>
      <c r="QWM36" s="13"/>
      <c r="QWN36" s="15"/>
      <c r="QWO36" s="9"/>
      <c r="QWP36" s="8"/>
      <c r="QWQ36" s="9"/>
      <c r="QWR36" s="12"/>
      <c r="QWS36" s="16"/>
      <c r="QWT36" s="7"/>
      <c r="QWU36" s="7"/>
      <c r="QWV36" s="13"/>
      <c r="QWW36" s="8"/>
      <c r="QWX36" s="9"/>
      <c r="QWY36" s="10"/>
      <c r="QWZ36" s="9"/>
      <c r="QXA36" s="9"/>
      <c r="QXB36" s="11"/>
      <c r="QXC36" s="12"/>
      <c r="QXD36" s="13"/>
      <c r="QXE36" s="13"/>
      <c r="QXF36" s="8"/>
      <c r="QXG36" s="14"/>
      <c r="QXH36" s="13"/>
      <c r="QXI36" s="15"/>
      <c r="QXJ36" s="9"/>
      <c r="QXK36" s="8"/>
      <c r="QXL36" s="9"/>
      <c r="QXM36" s="12"/>
      <c r="QXN36" s="16"/>
      <c r="QXO36" s="7"/>
      <c r="QXP36" s="7"/>
      <c r="QXQ36" s="13"/>
      <c r="QXR36" s="8"/>
      <c r="QXS36" s="9"/>
      <c r="QXT36" s="10"/>
      <c r="QXU36" s="9"/>
      <c r="QXV36" s="9"/>
      <c r="QXW36" s="11"/>
      <c r="QXX36" s="12"/>
      <c r="QXY36" s="13"/>
      <c r="QXZ36" s="13"/>
      <c r="QYA36" s="8"/>
      <c r="QYB36" s="14"/>
      <c r="QYC36" s="13"/>
      <c r="QYD36" s="15"/>
      <c r="QYE36" s="9"/>
      <c r="QYF36" s="8"/>
      <c r="QYG36" s="9"/>
      <c r="QYH36" s="12"/>
      <c r="QYI36" s="16"/>
      <c r="QYJ36" s="7"/>
      <c r="QYK36" s="7"/>
      <c r="QYL36" s="13"/>
      <c r="QYM36" s="8"/>
      <c r="QYN36" s="9"/>
      <c r="QYO36" s="10"/>
      <c r="QYP36" s="9"/>
      <c r="QYQ36" s="9"/>
      <c r="QYR36" s="11"/>
      <c r="QYS36" s="12"/>
      <c r="QYT36" s="13"/>
      <c r="QYU36" s="13"/>
      <c r="QYV36" s="8"/>
      <c r="QYW36" s="14"/>
      <c r="QYX36" s="13"/>
      <c r="QYY36" s="15"/>
      <c r="QYZ36" s="9"/>
      <c r="QZA36" s="8"/>
      <c r="QZB36" s="9"/>
      <c r="QZC36" s="12"/>
      <c r="QZD36" s="16"/>
      <c r="QZE36" s="7"/>
      <c r="QZF36" s="7"/>
      <c r="QZG36" s="13"/>
      <c r="QZH36" s="8"/>
      <c r="QZI36" s="9"/>
      <c r="QZJ36" s="10"/>
      <c r="QZK36" s="9"/>
      <c r="QZL36" s="9"/>
      <c r="QZM36" s="11"/>
      <c r="QZN36" s="12"/>
      <c r="QZO36" s="13"/>
      <c r="QZP36" s="13"/>
      <c r="QZQ36" s="8"/>
      <c r="QZR36" s="14"/>
      <c r="QZS36" s="13"/>
      <c r="QZT36" s="15"/>
      <c r="QZU36" s="9"/>
      <c r="QZV36" s="8"/>
      <c r="QZW36" s="9"/>
      <c r="QZX36" s="12"/>
      <c r="QZY36" s="16"/>
      <c r="QZZ36" s="7"/>
      <c r="RAA36" s="7"/>
      <c r="RAB36" s="13"/>
      <c r="RAC36" s="8"/>
      <c r="RAD36" s="9"/>
      <c r="RAE36" s="10"/>
      <c r="RAF36" s="9"/>
      <c r="RAG36" s="9"/>
      <c r="RAH36" s="11"/>
      <c r="RAI36" s="12"/>
      <c r="RAJ36" s="13"/>
      <c r="RAK36" s="13"/>
      <c r="RAL36" s="8"/>
      <c r="RAM36" s="14"/>
      <c r="RAN36" s="13"/>
      <c r="RAO36" s="15"/>
      <c r="RAP36" s="9"/>
      <c r="RAQ36" s="8"/>
      <c r="RAR36" s="9"/>
      <c r="RAS36" s="12"/>
      <c r="RAT36" s="16"/>
      <c r="RAU36" s="7"/>
      <c r="RAV36" s="7"/>
      <c r="RAW36" s="13"/>
      <c r="RAX36" s="8"/>
      <c r="RAY36" s="9"/>
      <c r="RAZ36" s="10"/>
      <c r="RBA36" s="9"/>
      <c r="RBB36" s="9"/>
      <c r="RBC36" s="11"/>
      <c r="RBD36" s="12"/>
      <c r="RBE36" s="13"/>
      <c r="RBF36" s="13"/>
      <c r="RBG36" s="8"/>
      <c r="RBH36" s="14"/>
      <c r="RBI36" s="13"/>
      <c r="RBJ36" s="15"/>
      <c r="RBK36" s="9"/>
      <c r="RBL36" s="8"/>
      <c r="RBM36" s="9"/>
      <c r="RBN36" s="12"/>
      <c r="RBO36" s="16"/>
      <c r="RBP36" s="7"/>
      <c r="RBQ36" s="7"/>
      <c r="RBR36" s="13"/>
      <c r="RBS36" s="8"/>
      <c r="RBT36" s="9"/>
      <c r="RBU36" s="10"/>
      <c r="RBV36" s="9"/>
      <c r="RBW36" s="9"/>
      <c r="RBX36" s="11"/>
      <c r="RBY36" s="12"/>
      <c r="RBZ36" s="13"/>
      <c r="RCA36" s="13"/>
      <c r="RCB36" s="8"/>
      <c r="RCC36" s="14"/>
      <c r="RCD36" s="13"/>
      <c r="RCE36" s="15"/>
      <c r="RCF36" s="9"/>
      <c r="RCG36" s="8"/>
      <c r="RCH36" s="9"/>
      <c r="RCI36" s="12"/>
      <c r="RCJ36" s="16"/>
      <c r="RCK36" s="7"/>
      <c r="RCL36" s="7"/>
      <c r="RCM36" s="13"/>
      <c r="RCN36" s="8"/>
      <c r="RCO36" s="9"/>
      <c r="RCP36" s="10"/>
      <c r="RCQ36" s="9"/>
      <c r="RCR36" s="9"/>
      <c r="RCS36" s="11"/>
      <c r="RCT36" s="12"/>
      <c r="RCU36" s="13"/>
      <c r="RCV36" s="13"/>
      <c r="RCW36" s="8"/>
      <c r="RCX36" s="14"/>
      <c r="RCY36" s="13"/>
      <c r="RCZ36" s="15"/>
      <c r="RDA36" s="9"/>
      <c r="RDB36" s="8"/>
      <c r="RDC36" s="9"/>
      <c r="RDD36" s="12"/>
      <c r="RDE36" s="16"/>
      <c r="RDF36" s="7"/>
      <c r="RDG36" s="7"/>
      <c r="RDH36" s="13"/>
      <c r="RDI36" s="8"/>
      <c r="RDJ36" s="9"/>
      <c r="RDK36" s="10"/>
      <c r="RDL36" s="9"/>
      <c r="RDM36" s="9"/>
      <c r="RDN36" s="11"/>
      <c r="RDO36" s="12"/>
      <c r="RDP36" s="13"/>
      <c r="RDQ36" s="13"/>
      <c r="RDR36" s="8"/>
      <c r="RDS36" s="14"/>
      <c r="RDT36" s="13"/>
      <c r="RDU36" s="15"/>
      <c r="RDV36" s="9"/>
      <c r="RDW36" s="8"/>
      <c r="RDX36" s="9"/>
      <c r="RDY36" s="12"/>
      <c r="RDZ36" s="16"/>
      <c r="REA36" s="7"/>
      <c r="REB36" s="7"/>
      <c r="REC36" s="13"/>
      <c r="RED36" s="8"/>
      <c r="REE36" s="9"/>
      <c r="REF36" s="10"/>
      <c r="REG36" s="9"/>
      <c r="REH36" s="9"/>
      <c r="REI36" s="11"/>
      <c r="REJ36" s="12"/>
      <c r="REK36" s="13"/>
      <c r="REL36" s="13"/>
      <c r="REM36" s="8"/>
      <c r="REN36" s="14"/>
      <c r="REO36" s="13"/>
      <c r="REP36" s="15"/>
      <c r="REQ36" s="9"/>
      <c r="RER36" s="8"/>
      <c r="RES36" s="9"/>
      <c r="RET36" s="12"/>
      <c r="REU36" s="16"/>
      <c r="REV36" s="7"/>
      <c r="REW36" s="7"/>
      <c r="REX36" s="13"/>
      <c r="REY36" s="8"/>
      <c r="REZ36" s="9"/>
      <c r="RFA36" s="10"/>
      <c r="RFB36" s="9"/>
      <c r="RFC36" s="9"/>
      <c r="RFD36" s="11"/>
      <c r="RFE36" s="12"/>
      <c r="RFF36" s="13"/>
      <c r="RFG36" s="13"/>
      <c r="RFH36" s="8"/>
      <c r="RFI36" s="14"/>
      <c r="RFJ36" s="13"/>
      <c r="RFK36" s="15"/>
      <c r="RFL36" s="9"/>
      <c r="RFM36" s="8"/>
      <c r="RFN36" s="9"/>
      <c r="RFO36" s="12"/>
      <c r="RFP36" s="16"/>
      <c r="RFQ36" s="7"/>
      <c r="RFR36" s="7"/>
      <c r="RFS36" s="13"/>
      <c r="RFT36" s="8"/>
      <c r="RFU36" s="9"/>
      <c r="RFV36" s="10"/>
      <c r="RFW36" s="9"/>
      <c r="RFX36" s="9"/>
      <c r="RFY36" s="11"/>
      <c r="RFZ36" s="12"/>
      <c r="RGA36" s="13"/>
      <c r="RGB36" s="13"/>
      <c r="RGC36" s="8"/>
      <c r="RGD36" s="14"/>
      <c r="RGE36" s="13"/>
      <c r="RGF36" s="15"/>
      <c r="RGG36" s="9"/>
      <c r="RGH36" s="8"/>
      <c r="RGI36" s="9"/>
      <c r="RGJ36" s="12"/>
      <c r="RGK36" s="16"/>
      <c r="RGL36" s="7"/>
      <c r="RGM36" s="7"/>
      <c r="RGN36" s="13"/>
      <c r="RGO36" s="8"/>
      <c r="RGP36" s="9"/>
      <c r="RGQ36" s="10"/>
      <c r="RGR36" s="9"/>
      <c r="RGS36" s="9"/>
      <c r="RGT36" s="11"/>
      <c r="RGU36" s="12"/>
      <c r="RGV36" s="13"/>
      <c r="RGW36" s="13"/>
      <c r="RGX36" s="8"/>
      <c r="RGY36" s="14"/>
      <c r="RGZ36" s="13"/>
      <c r="RHA36" s="15"/>
      <c r="RHB36" s="9"/>
      <c r="RHC36" s="8"/>
      <c r="RHD36" s="9"/>
      <c r="RHE36" s="12"/>
      <c r="RHF36" s="16"/>
      <c r="RHG36" s="7"/>
      <c r="RHH36" s="7"/>
      <c r="RHI36" s="13"/>
      <c r="RHJ36" s="8"/>
      <c r="RHK36" s="9"/>
      <c r="RHL36" s="10"/>
      <c r="RHM36" s="9"/>
      <c r="RHN36" s="9"/>
      <c r="RHO36" s="11"/>
      <c r="RHP36" s="12"/>
      <c r="RHQ36" s="13"/>
      <c r="RHR36" s="13"/>
      <c r="RHS36" s="8"/>
      <c r="RHT36" s="14"/>
      <c r="RHU36" s="13"/>
      <c r="RHV36" s="15"/>
      <c r="RHW36" s="9"/>
      <c r="RHX36" s="8"/>
      <c r="RHY36" s="9"/>
      <c r="RHZ36" s="12"/>
      <c r="RIA36" s="16"/>
      <c r="RIB36" s="7"/>
      <c r="RIC36" s="7"/>
      <c r="RID36" s="13"/>
      <c r="RIE36" s="8"/>
      <c r="RIF36" s="9"/>
      <c r="RIG36" s="10"/>
      <c r="RIH36" s="9"/>
      <c r="RII36" s="9"/>
      <c r="RIJ36" s="11"/>
      <c r="RIK36" s="12"/>
      <c r="RIL36" s="13"/>
      <c r="RIM36" s="13"/>
      <c r="RIN36" s="8"/>
      <c r="RIO36" s="14"/>
      <c r="RIP36" s="13"/>
      <c r="RIQ36" s="15"/>
      <c r="RIR36" s="9"/>
      <c r="RIS36" s="8"/>
      <c r="RIT36" s="9"/>
      <c r="RIU36" s="12"/>
      <c r="RIV36" s="16"/>
      <c r="RIW36" s="7"/>
      <c r="RIX36" s="7"/>
      <c r="RIY36" s="13"/>
      <c r="RIZ36" s="8"/>
      <c r="RJA36" s="9"/>
      <c r="RJB36" s="10"/>
      <c r="RJC36" s="9"/>
      <c r="RJD36" s="9"/>
      <c r="RJE36" s="11"/>
      <c r="RJF36" s="12"/>
      <c r="RJG36" s="13"/>
      <c r="RJH36" s="13"/>
      <c r="RJI36" s="8"/>
      <c r="RJJ36" s="14"/>
      <c r="RJK36" s="13"/>
      <c r="RJL36" s="15"/>
      <c r="RJM36" s="9"/>
      <c r="RJN36" s="8"/>
      <c r="RJO36" s="9"/>
      <c r="RJP36" s="12"/>
      <c r="RJQ36" s="16"/>
      <c r="RJR36" s="7"/>
      <c r="RJS36" s="7"/>
      <c r="RJT36" s="13"/>
      <c r="RJU36" s="8"/>
      <c r="RJV36" s="9"/>
      <c r="RJW36" s="10"/>
      <c r="RJX36" s="9"/>
      <c r="RJY36" s="9"/>
      <c r="RJZ36" s="11"/>
      <c r="RKA36" s="12"/>
      <c r="RKB36" s="13"/>
      <c r="RKC36" s="13"/>
      <c r="RKD36" s="8"/>
      <c r="RKE36" s="14"/>
      <c r="RKF36" s="13"/>
      <c r="RKG36" s="15"/>
      <c r="RKH36" s="9"/>
      <c r="RKI36" s="8"/>
      <c r="RKJ36" s="9"/>
      <c r="RKK36" s="12"/>
      <c r="RKL36" s="16"/>
      <c r="RKM36" s="7"/>
      <c r="RKN36" s="7"/>
      <c r="RKO36" s="13"/>
      <c r="RKP36" s="8"/>
      <c r="RKQ36" s="9"/>
      <c r="RKR36" s="10"/>
      <c r="RKS36" s="9"/>
      <c r="RKT36" s="9"/>
      <c r="RKU36" s="11"/>
      <c r="RKV36" s="12"/>
      <c r="RKW36" s="13"/>
      <c r="RKX36" s="13"/>
      <c r="RKY36" s="8"/>
      <c r="RKZ36" s="14"/>
      <c r="RLA36" s="13"/>
      <c r="RLB36" s="15"/>
      <c r="RLC36" s="9"/>
      <c r="RLD36" s="8"/>
      <c r="RLE36" s="9"/>
      <c r="RLF36" s="12"/>
      <c r="RLG36" s="16"/>
      <c r="RLH36" s="7"/>
      <c r="RLI36" s="7"/>
      <c r="RLJ36" s="13"/>
      <c r="RLK36" s="8"/>
      <c r="RLL36" s="9"/>
      <c r="RLM36" s="10"/>
      <c r="RLN36" s="9"/>
      <c r="RLO36" s="9"/>
      <c r="RLP36" s="11"/>
      <c r="RLQ36" s="12"/>
      <c r="RLR36" s="13"/>
      <c r="RLS36" s="13"/>
      <c r="RLT36" s="8"/>
      <c r="RLU36" s="14"/>
      <c r="RLV36" s="13"/>
      <c r="RLW36" s="15"/>
      <c r="RLX36" s="9"/>
      <c r="RLY36" s="8"/>
      <c r="RLZ36" s="9"/>
      <c r="RMA36" s="12"/>
      <c r="RMB36" s="16"/>
      <c r="RMC36" s="7"/>
      <c r="RMD36" s="7"/>
      <c r="RME36" s="13"/>
      <c r="RMF36" s="8"/>
      <c r="RMG36" s="9"/>
      <c r="RMH36" s="10"/>
      <c r="RMI36" s="9"/>
      <c r="RMJ36" s="9"/>
      <c r="RMK36" s="11"/>
      <c r="RML36" s="12"/>
      <c r="RMM36" s="13"/>
      <c r="RMN36" s="13"/>
      <c r="RMO36" s="8"/>
      <c r="RMP36" s="14"/>
      <c r="RMQ36" s="13"/>
      <c r="RMR36" s="15"/>
      <c r="RMS36" s="9"/>
      <c r="RMT36" s="8"/>
      <c r="RMU36" s="9"/>
      <c r="RMV36" s="12"/>
      <c r="RMW36" s="16"/>
      <c r="RMX36" s="7"/>
      <c r="RMY36" s="7"/>
      <c r="RMZ36" s="13"/>
      <c r="RNA36" s="8"/>
      <c r="RNB36" s="9"/>
      <c r="RNC36" s="10"/>
      <c r="RND36" s="9"/>
      <c r="RNE36" s="9"/>
      <c r="RNF36" s="11"/>
      <c r="RNG36" s="12"/>
      <c r="RNH36" s="13"/>
      <c r="RNI36" s="13"/>
      <c r="RNJ36" s="8"/>
      <c r="RNK36" s="14"/>
      <c r="RNL36" s="13"/>
      <c r="RNM36" s="15"/>
      <c r="RNN36" s="9"/>
      <c r="RNO36" s="8"/>
      <c r="RNP36" s="9"/>
      <c r="RNQ36" s="12"/>
      <c r="RNR36" s="16"/>
      <c r="RNS36" s="7"/>
      <c r="RNT36" s="7"/>
      <c r="RNU36" s="13"/>
      <c r="RNV36" s="8"/>
      <c r="RNW36" s="9"/>
      <c r="RNX36" s="10"/>
      <c r="RNY36" s="9"/>
      <c r="RNZ36" s="9"/>
      <c r="ROA36" s="11"/>
      <c r="ROB36" s="12"/>
      <c r="ROC36" s="13"/>
      <c r="ROD36" s="13"/>
      <c r="ROE36" s="8"/>
      <c r="ROF36" s="14"/>
      <c r="ROG36" s="13"/>
      <c r="ROH36" s="15"/>
      <c r="ROI36" s="9"/>
      <c r="ROJ36" s="8"/>
      <c r="ROK36" s="9"/>
      <c r="ROL36" s="12"/>
      <c r="ROM36" s="16"/>
      <c r="RON36" s="7"/>
      <c r="ROO36" s="7"/>
      <c r="ROP36" s="13"/>
      <c r="ROQ36" s="8"/>
      <c r="ROR36" s="9"/>
      <c r="ROS36" s="10"/>
      <c r="ROT36" s="9"/>
      <c r="ROU36" s="9"/>
      <c r="ROV36" s="11"/>
      <c r="ROW36" s="12"/>
      <c r="ROX36" s="13"/>
      <c r="ROY36" s="13"/>
      <c r="ROZ36" s="8"/>
      <c r="RPA36" s="14"/>
      <c r="RPB36" s="13"/>
      <c r="RPC36" s="15"/>
      <c r="RPD36" s="9"/>
      <c r="RPE36" s="8"/>
      <c r="RPF36" s="9"/>
      <c r="RPG36" s="12"/>
      <c r="RPH36" s="16"/>
      <c r="RPI36" s="7"/>
      <c r="RPJ36" s="7"/>
      <c r="RPK36" s="13"/>
      <c r="RPL36" s="8"/>
      <c r="RPM36" s="9"/>
      <c r="RPN36" s="10"/>
      <c r="RPO36" s="9"/>
      <c r="RPP36" s="9"/>
      <c r="RPQ36" s="11"/>
      <c r="RPR36" s="12"/>
      <c r="RPS36" s="13"/>
      <c r="RPT36" s="13"/>
      <c r="RPU36" s="8"/>
      <c r="RPV36" s="14"/>
      <c r="RPW36" s="13"/>
      <c r="RPX36" s="15"/>
      <c r="RPY36" s="9"/>
      <c r="RPZ36" s="8"/>
      <c r="RQA36" s="9"/>
      <c r="RQB36" s="12"/>
      <c r="RQC36" s="16"/>
      <c r="RQD36" s="7"/>
      <c r="RQE36" s="7"/>
      <c r="RQF36" s="13"/>
      <c r="RQG36" s="8"/>
      <c r="RQH36" s="9"/>
      <c r="RQI36" s="10"/>
      <c r="RQJ36" s="9"/>
      <c r="RQK36" s="9"/>
      <c r="RQL36" s="11"/>
      <c r="RQM36" s="12"/>
      <c r="RQN36" s="13"/>
      <c r="RQO36" s="13"/>
      <c r="RQP36" s="8"/>
      <c r="RQQ36" s="14"/>
      <c r="RQR36" s="13"/>
      <c r="RQS36" s="15"/>
      <c r="RQT36" s="9"/>
      <c r="RQU36" s="8"/>
      <c r="RQV36" s="9"/>
      <c r="RQW36" s="12"/>
      <c r="RQX36" s="16"/>
      <c r="RQY36" s="7"/>
      <c r="RQZ36" s="7"/>
      <c r="RRA36" s="13"/>
      <c r="RRB36" s="8"/>
      <c r="RRC36" s="9"/>
      <c r="RRD36" s="10"/>
      <c r="RRE36" s="9"/>
      <c r="RRF36" s="9"/>
      <c r="RRG36" s="11"/>
      <c r="RRH36" s="12"/>
      <c r="RRI36" s="13"/>
      <c r="RRJ36" s="13"/>
      <c r="RRK36" s="8"/>
      <c r="RRL36" s="14"/>
      <c r="RRM36" s="13"/>
      <c r="RRN36" s="15"/>
      <c r="RRO36" s="9"/>
      <c r="RRP36" s="8"/>
      <c r="RRQ36" s="9"/>
      <c r="RRR36" s="12"/>
      <c r="RRS36" s="16"/>
      <c r="RRT36" s="7"/>
      <c r="RRU36" s="7"/>
      <c r="RRV36" s="13"/>
      <c r="RRW36" s="8"/>
      <c r="RRX36" s="9"/>
      <c r="RRY36" s="10"/>
      <c r="RRZ36" s="9"/>
      <c r="RSA36" s="9"/>
      <c r="RSB36" s="11"/>
      <c r="RSC36" s="12"/>
      <c r="RSD36" s="13"/>
      <c r="RSE36" s="13"/>
      <c r="RSF36" s="8"/>
      <c r="RSG36" s="14"/>
      <c r="RSH36" s="13"/>
      <c r="RSI36" s="15"/>
      <c r="RSJ36" s="9"/>
      <c r="RSK36" s="8"/>
      <c r="RSL36" s="9"/>
      <c r="RSM36" s="12"/>
      <c r="RSN36" s="16"/>
      <c r="RSO36" s="7"/>
      <c r="RSP36" s="7"/>
      <c r="RSQ36" s="13"/>
      <c r="RSR36" s="8"/>
      <c r="RSS36" s="9"/>
      <c r="RST36" s="10"/>
      <c r="RSU36" s="9"/>
      <c r="RSV36" s="9"/>
      <c r="RSW36" s="11"/>
      <c r="RSX36" s="12"/>
      <c r="RSY36" s="13"/>
      <c r="RSZ36" s="13"/>
      <c r="RTA36" s="8"/>
      <c r="RTB36" s="14"/>
      <c r="RTC36" s="13"/>
      <c r="RTD36" s="15"/>
      <c r="RTE36" s="9"/>
      <c r="RTF36" s="8"/>
      <c r="RTG36" s="9"/>
      <c r="RTH36" s="12"/>
      <c r="RTI36" s="16"/>
      <c r="RTJ36" s="7"/>
      <c r="RTK36" s="7"/>
      <c r="RTL36" s="13"/>
      <c r="RTM36" s="8"/>
      <c r="RTN36" s="9"/>
      <c r="RTO36" s="10"/>
      <c r="RTP36" s="9"/>
      <c r="RTQ36" s="9"/>
      <c r="RTR36" s="11"/>
      <c r="RTS36" s="12"/>
      <c r="RTT36" s="13"/>
      <c r="RTU36" s="13"/>
      <c r="RTV36" s="8"/>
      <c r="RTW36" s="14"/>
      <c r="RTX36" s="13"/>
      <c r="RTY36" s="15"/>
      <c r="RTZ36" s="9"/>
      <c r="RUA36" s="8"/>
      <c r="RUB36" s="9"/>
      <c r="RUC36" s="12"/>
      <c r="RUD36" s="16"/>
      <c r="RUE36" s="7"/>
      <c r="RUF36" s="7"/>
      <c r="RUG36" s="13"/>
      <c r="RUH36" s="8"/>
      <c r="RUI36" s="9"/>
      <c r="RUJ36" s="10"/>
      <c r="RUK36" s="9"/>
      <c r="RUL36" s="9"/>
      <c r="RUM36" s="11"/>
      <c r="RUN36" s="12"/>
      <c r="RUO36" s="13"/>
      <c r="RUP36" s="13"/>
      <c r="RUQ36" s="8"/>
      <c r="RUR36" s="14"/>
      <c r="RUS36" s="13"/>
      <c r="RUT36" s="15"/>
      <c r="RUU36" s="9"/>
      <c r="RUV36" s="8"/>
      <c r="RUW36" s="9"/>
      <c r="RUX36" s="12"/>
      <c r="RUY36" s="16"/>
      <c r="RUZ36" s="7"/>
      <c r="RVA36" s="7"/>
      <c r="RVB36" s="13"/>
      <c r="RVC36" s="8"/>
      <c r="RVD36" s="9"/>
      <c r="RVE36" s="10"/>
      <c r="RVF36" s="9"/>
      <c r="RVG36" s="9"/>
      <c r="RVH36" s="11"/>
      <c r="RVI36" s="12"/>
      <c r="RVJ36" s="13"/>
      <c r="RVK36" s="13"/>
      <c r="RVL36" s="8"/>
      <c r="RVM36" s="14"/>
      <c r="RVN36" s="13"/>
      <c r="RVO36" s="15"/>
      <c r="RVP36" s="9"/>
      <c r="RVQ36" s="8"/>
      <c r="RVR36" s="9"/>
      <c r="RVS36" s="12"/>
    </row>
    <row r="37" spans="1:12759" s="44" customFormat="1" hidden="1" x14ac:dyDescent="0.2">
      <c r="A37" s="2">
        <v>44330</v>
      </c>
      <c r="B37" s="6" t="s">
        <v>469</v>
      </c>
      <c r="C37" s="3">
        <v>34.619999999999997</v>
      </c>
      <c r="D37" s="6" t="s">
        <v>15</v>
      </c>
      <c r="E37" s="20">
        <f>C37-F37</f>
        <v>-11.490000000000002</v>
      </c>
      <c r="F37" s="80">
        <v>46.11</v>
      </c>
      <c r="G37" s="18">
        <v>5465</v>
      </c>
      <c r="H37" s="6" t="s">
        <v>27</v>
      </c>
      <c r="I37" s="6">
        <v>12101104</v>
      </c>
      <c r="J37" s="2">
        <v>44348</v>
      </c>
      <c r="K37" s="3">
        <v>101.54</v>
      </c>
      <c r="L37" s="36">
        <v>0</v>
      </c>
      <c r="M37" s="6">
        <v>32100101</v>
      </c>
      <c r="N37" s="2">
        <v>44348</v>
      </c>
      <c r="O37" s="3">
        <v>101.54</v>
      </c>
      <c r="P37" s="180" t="s">
        <v>524</v>
      </c>
      <c r="Q37" s="23">
        <v>0</v>
      </c>
      <c r="R37" s="63" t="s">
        <v>2704</v>
      </c>
    </row>
    <row r="38" spans="1:12759" s="44" customFormat="1" hidden="1" x14ac:dyDescent="0.2">
      <c r="A38" s="2">
        <v>44333</v>
      </c>
      <c r="B38" s="6" t="s">
        <v>477</v>
      </c>
      <c r="C38" s="3">
        <v>665.76</v>
      </c>
      <c r="D38" s="6" t="s">
        <v>26</v>
      </c>
      <c r="E38" s="20">
        <f>C38-F38</f>
        <v>-55</v>
      </c>
      <c r="F38" s="22">
        <v>720.76</v>
      </c>
      <c r="G38" s="18">
        <v>99991</v>
      </c>
      <c r="H38" s="33" t="s">
        <v>27</v>
      </c>
      <c r="I38" s="6"/>
      <c r="J38" s="2"/>
      <c r="K38" s="103">
        <v>0</v>
      </c>
      <c r="L38" s="36">
        <v>0</v>
      </c>
      <c r="M38" s="36">
        <v>0</v>
      </c>
      <c r="N38" s="2"/>
      <c r="O38" s="3">
        <v>0</v>
      </c>
      <c r="P38" s="180" t="s">
        <v>788</v>
      </c>
      <c r="Q38" s="23">
        <v>0</v>
      </c>
      <c r="R38" s="63" t="s">
        <v>2704</v>
      </c>
    </row>
    <row r="39" spans="1:12759" s="44" customFormat="1" hidden="1" x14ac:dyDescent="0.2">
      <c r="A39" s="2">
        <v>44333</v>
      </c>
      <c r="B39" s="6" t="s">
        <v>478</v>
      </c>
      <c r="C39" s="3">
        <v>50</v>
      </c>
      <c r="D39" s="6" t="s">
        <v>6</v>
      </c>
      <c r="E39" s="20">
        <f>C39-F39</f>
        <v>-9.9999999999980105E-3</v>
      </c>
      <c r="F39" s="80">
        <v>50.01</v>
      </c>
      <c r="G39" s="18">
        <v>1527</v>
      </c>
      <c r="H39" s="6" t="s">
        <v>27</v>
      </c>
      <c r="I39" s="6" t="s">
        <v>352</v>
      </c>
      <c r="J39" s="2">
        <v>44267</v>
      </c>
      <c r="K39" s="3">
        <v>5369.4</v>
      </c>
      <c r="L39" s="36">
        <v>0</v>
      </c>
      <c r="M39" s="6">
        <v>22100673</v>
      </c>
      <c r="N39" s="2">
        <v>44347</v>
      </c>
      <c r="O39" s="3">
        <v>5369.4</v>
      </c>
      <c r="P39" s="177" t="s">
        <v>526</v>
      </c>
      <c r="Q39" s="23">
        <v>0</v>
      </c>
      <c r="R39" s="63" t="s">
        <v>2704</v>
      </c>
    </row>
    <row r="40" spans="1:12759" s="44" customFormat="1" hidden="1" x14ac:dyDescent="0.2">
      <c r="A40" s="2">
        <v>44335</v>
      </c>
      <c r="B40" s="6" t="s">
        <v>481</v>
      </c>
      <c r="C40" s="3">
        <v>511</v>
      </c>
      <c r="D40" s="6" t="s">
        <v>23</v>
      </c>
      <c r="E40" s="20">
        <f>C40-F40</f>
        <v>-648.59999999999991</v>
      </c>
      <c r="F40" s="19">
        <v>1159.5999999999999</v>
      </c>
      <c r="G40" s="18">
        <v>4217</v>
      </c>
      <c r="H40" s="33" t="s">
        <v>27</v>
      </c>
      <c r="I40" s="6">
        <v>12101625</v>
      </c>
      <c r="J40" s="2">
        <v>44431</v>
      </c>
      <c r="K40" s="103">
        <v>1815.04</v>
      </c>
      <c r="L40" s="36">
        <v>0</v>
      </c>
      <c r="M40" s="6">
        <v>32100138</v>
      </c>
      <c r="N40" s="2">
        <v>44431</v>
      </c>
      <c r="O40" s="3">
        <v>1815.04</v>
      </c>
      <c r="P40" s="177" t="s">
        <v>1237</v>
      </c>
      <c r="Q40" s="23">
        <v>0</v>
      </c>
      <c r="R40" s="63" t="s">
        <v>2704</v>
      </c>
    </row>
    <row r="41" spans="1:12759" s="44" customFormat="1" hidden="1" x14ac:dyDescent="0.2">
      <c r="A41" s="2">
        <v>44337</v>
      </c>
      <c r="B41" s="6" t="s">
        <v>487</v>
      </c>
      <c r="C41" s="3">
        <v>19576.349999999999</v>
      </c>
      <c r="D41" s="6" t="s">
        <v>488</v>
      </c>
      <c r="E41" s="20">
        <f>C41-F41</f>
        <v>-1242.75</v>
      </c>
      <c r="F41" s="80">
        <f>10471.96+10347.14</f>
        <v>20819.099999999999</v>
      </c>
      <c r="G41" s="18">
        <v>99999</v>
      </c>
      <c r="H41" s="6" t="s">
        <v>27</v>
      </c>
      <c r="I41" s="6" t="s">
        <v>489</v>
      </c>
      <c r="J41" s="2">
        <v>44335</v>
      </c>
      <c r="K41" s="3">
        <v>147025.20000000001</v>
      </c>
      <c r="L41" s="36">
        <v>0</v>
      </c>
      <c r="M41" s="6">
        <v>0</v>
      </c>
      <c r="N41" s="2"/>
      <c r="O41" s="3">
        <v>0</v>
      </c>
      <c r="P41" s="170" t="s">
        <v>2098</v>
      </c>
      <c r="Q41" s="23">
        <v>0</v>
      </c>
      <c r="R41" s="63" t="s">
        <v>2704</v>
      </c>
    </row>
    <row r="42" spans="1:12759" s="44" customFormat="1" hidden="1" x14ac:dyDescent="0.2">
      <c r="A42" s="2">
        <v>44341</v>
      </c>
      <c r="B42" s="6" t="s">
        <v>496</v>
      </c>
      <c r="C42" s="3">
        <v>149.46</v>
      </c>
      <c r="D42" s="6" t="s">
        <v>12</v>
      </c>
      <c r="E42" s="20">
        <f>C42-F42</f>
        <v>-8.4000000000000057</v>
      </c>
      <c r="F42" s="19">
        <f>149.46+8.4</f>
        <v>157.86000000000001</v>
      </c>
      <c r="G42" s="18">
        <v>1617</v>
      </c>
      <c r="H42" s="33" t="s">
        <v>27</v>
      </c>
      <c r="I42" s="6">
        <v>12101109</v>
      </c>
      <c r="J42" s="2">
        <v>44349</v>
      </c>
      <c r="K42" s="3">
        <v>427.5</v>
      </c>
      <c r="L42" s="36">
        <v>0</v>
      </c>
      <c r="M42" s="6">
        <v>22100697</v>
      </c>
      <c r="N42" s="2">
        <v>44349</v>
      </c>
      <c r="O42" s="3">
        <v>427.5</v>
      </c>
      <c r="P42" s="177" t="s">
        <v>529</v>
      </c>
      <c r="Q42" s="23">
        <v>0</v>
      </c>
      <c r="R42" s="63" t="s">
        <v>2704</v>
      </c>
    </row>
    <row r="43" spans="1:12759" s="44" customFormat="1" hidden="1" x14ac:dyDescent="0.2">
      <c r="A43" s="2">
        <v>44341</v>
      </c>
      <c r="B43" s="6" t="s">
        <v>499</v>
      </c>
      <c r="C43" s="3">
        <v>7.4</v>
      </c>
      <c r="D43" s="6" t="s">
        <v>25</v>
      </c>
      <c r="E43" s="20">
        <f>C43-F43</f>
        <v>-3.76</v>
      </c>
      <c r="F43" s="80">
        <v>11.16</v>
      </c>
      <c r="G43" s="18">
        <v>5271</v>
      </c>
      <c r="H43" s="6" t="s">
        <v>27</v>
      </c>
      <c r="I43" s="6" t="s">
        <v>116</v>
      </c>
      <c r="J43" s="2">
        <v>44040</v>
      </c>
      <c r="K43" s="3">
        <v>54118</v>
      </c>
      <c r="L43" s="36">
        <v>0</v>
      </c>
      <c r="M43" s="6">
        <v>0</v>
      </c>
      <c r="N43" s="2"/>
      <c r="O43" s="3">
        <v>0</v>
      </c>
      <c r="P43" s="177" t="s">
        <v>530</v>
      </c>
      <c r="Q43" s="23">
        <v>0</v>
      </c>
      <c r="R43" s="63" t="s">
        <v>2704</v>
      </c>
    </row>
    <row r="44" spans="1:12759" s="44" customFormat="1" hidden="1" x14ac:dyDescent="0.2">
      <c r="A44" s="2">
        <v>44341</v>
      </c>
      <c r="B44" s="6" t="s">
        <v>497</v>
      </c>
      <c r="C44" s="3">
        <v>18235.599999999999</v>
      </c>
      <c r="D44" s="6" t="s">
        <v>12</v>
      </c>
      <c r="E44" s="20">
        <f>C44-F44</f>
        <v>-21.110000000000582</v>
      </c>
      <c r="F44" s="19">
        <f>9206.61+1055.26+4385.5+3609.34</f>
        <v>18256.71</v>
      </c>
      <c r="G44" s="18">
        <v>4647</v>
      </c>
      <c r="H44" s="33" t="s">
        <v>27</v>
      </c>
      <c r="I44" s="4" t="s">
        <v>829</v>
      </c>
      <c r="J44" s="5" t="s">
        <v>830</v>
      </c>
      <c r="K44" s="103">
        <f>5405.2+8746.8+7863+4978.2+4498+10246.6+8714</f>
        <v>50451.8</v>
      </c>
      <c r="L44" s="36">
        <v>0</v>
      </c>
      <c r="M44" s="100" t="s">
        <v>831</v>
      </c>
      <c r="N44" s="2">
        <v>44377</v>
      </c>
      <c r="O44" s="3">
        <f>5405.2+8746.8+7863+4978.2+4498+10246.6+8714</f>
        <v>50451.8</v>
      </c>
      <c r="P44" s="180" t="s">
        <v>847</v>
      </c>
      <c r="Q44" s="23">
        <v>0</v>
      </c>
      <c r="R44" s="63" t="s">
        <v>2704</v>
      </c>
    </row>
    <row r="45" spans="1:12759" s="45" customFormat="1" hidden="1" x14ac:dyDescent="0.2">
      <c r="A45" s="2">
        <v>44371</v>
      </c>
      <c r="B45" s="6" t="s">
        <v>698</v>
      </c>
      <c r="C45" s="3">
        <v>772.49</v>
      </c>
      <c r="D45" s="6" t="s">
        <v>43</v>
      </c>
      <c r="E45" s="97">
        <f>C45-F45</f>
        <v>-1.8500000000000227</v>
      </c>
      <c r="F45" s="80">
        <f>735.73+38.61</f>
        <v>774.34</v>
      </c>
      <c r="G45" s="18">
        <v>900002</v>
      </c>
      <c r="H45" s="6" t="s">
        <v>27</v>
      </c>
      <c r="I45" s="6" t="s">
        <v>699</v>
      </c>
      <c r="J45" s="2">
        <v>44348</v>
      </c>
      <c r="K45" s="103">
        <v>7208.25</v>
      </c>
      <c r="L45" s="36">
        <v>0</v>
      </c>
      <c r="M45" s="6">
        <v>22100977</v>
      </c>
      <c r="N45" s="2">
        <v>44407</v>
      </c>
      <c r="O45" s="3">
        <v>7208.25</v>
      </c>
      <c r="P45" s="170" t="s">
        <v>1181</v>
      </c>
      <c r="Q45" s="23">
        <v>0</v>
      </c>
      <c r="R45" s="63" t="s">
        <v>2704</v>
      </c>
      <c r="S45" s="10"/>
      <c r="T45" s="9"/>
      <c r="U45" s="9"/>
      <c r="V45" s="11"/>
      <c r="W45" s="12"/>
      <c r="X45" s="13"/>
      <c r="Y45" s="13"/>
      <c r="Z45" s="8"/>
      <c r="AA45" s="14"/>
      <c r="AB45" s="13"/>
      <c r="AC45" s="15"/>
      <c r="AD45" s="9"/>
      <c r="AE45" s="8"/>
      <c r="AF45" s="9"/>
      <c r="AG45" s="12"/>
      <c r="AH45" s="16"/>
      <c r="AI45" s="7"/>
      <c r="AJ45" s="7"/>
      <c r="AK45" s="13"/>
      <c r="AL45" s="8"/>
      <c r="AM45" s="9"/>
      <c r="AN45" s="10"/>
      <c r="AO45" s="9"/>
      <c r="AP45" s="9"/>
      <c r="AQ45" s="11"/>
      <c r="AR45" s="12"/>
      <c r="AS45" s="13"/>
      <c r="AT45" s="13"/>
      <c r="AU45" s="8"/>
      <c r="AV45" s="14"/>
      <c r="AW45" s="13"/>
      <c r="AX45" s="15"/>
      <c r="AY45" s="9"/>
      <c r="AZ45" s="8"/>
      <c r="BA45" s="9"/>
      <c r="BB45" s="12"/>
      <c r="BC45" s="16"/>
      <c r="BD45" s="7"/>
      <c r="BE45" s="7"/>
      <c r="BF45" s="13"/>
      <c r="BG45" s="8"/>
      <c r="BH45" s="9"/>
      <c r="BI45" s="10"/>
      <c r="BJ45" s="9"/>
      <c r="BK45" s="9"/>
      <c r="BL45" s="11"/>
      <c r="BM45" s="12"/>
      <c r="BN45" s="13"/>
      <c r="BO45" s="13"/>
      <c r="BP45" s="8"/>
      <c r="BQ45" s="14"/>
      <c r="BR45" s="13"/>
      <c r="BS45" s="15"/>
      <c r="BT45" s="9"/>
      <c r="BU45" s="8"/>
      <c r="BV45" s="9"/>
      <c r="BW45" s="12"/>
      <c r="BX45" s="16"/>
      <c r="BY45" s="7"/>
      <c r="BZ45" s="7"/>
      <c r="CA45" s="13"/>
      <c r="CB45" s="8"/>
      <c r="CC45" s="9"/>
      <c r="CD45" s="10"/>
      <c r="CE45" s="9"/>
      <c r="CF45" s="9"/>
      <c r="CG45" s="11"/>
      <c r="CH45" s="12"/>
      <c r="CI45" s="13"/>
      <c r="CJ45" s="13"/>
      <c r="CK45" s="8"/>
      <c r="CL45" s="14"/>
      <c r="CM45" s="13"/>
      <c r="CN45" s="15"/>
      <c r="CO45" s="9"/>
      <c r="CP45" s="8"/>
      <c r="CQ45" s="9"/>
      <c r="CR45" s="12"/>
      <c r="CS45" s="16"/>
      <c r="CT45" s="7"/>
      <c r="CU45" s="7"/>
      <c r="CV45" s="13"/>
      <c r="CW45" s="8"/>
      <c r="CX45" s="9"/>
      <c r="CY45" s="10"/>
      <c r="CZ45" s="9"/>
      <c r="DA45" s="9"/>
      <c r="DB45" s="11"/>
      <c r="DC45" s="12"/>
      <c r="DD45" s="13"/>
      <c r="DE45" s="13"/>
      <c r="DF45" s="8"/>
      <c r="DG45" s="14"/>
      <c r="DH45" s="13"/>
      <c r="DI45" s="15"/>
      <c r="DJ45" s="9"/>
      <c r="DK45" s="8"/>
      <c r="DL45" s="9"/>
      <c r="DM45" s="12"/>
      <c r="DN45" s="16"/>
      <c r="DO45" s="7"/>
      <c r="DP45" s="7"/>
      <c r="DQ45" s="13"/>
      <c r="DR45" s="8"/>
      <c r="DS45" s="9"/>
      <c r="DT45" s="10"/>
      <c r="DU45" s="9"/>
      <c r="DV45" s="9"/>
      <c r="DW45" s="11"/>
      <c r="DX45" s="12"/>
      <c r="DY45" s="13"/>
      <c r="DZ45" s="13"/>
      <c r="EA45" s="8"/>
      <c r="EB45" s="14"/>
      <c r="EC45" s="13"/>
      <c r="ED45" s="15"/>
      <c r="EE45" s="9"/>
      <c r="EF45" s="8"/>
      <c r="EG45" s="9"/>
      <c r="EH45" s="12"/>
      <c r="EI45" s="16"/>
      <c r="EJ45" s="7"/>
      <c r="EK45" s="7"/>
      <c r="EL45" s="13"/>
      <c r="EM45" s="8"/>
      <c r="EN45" s="9"/>
      <c r="EO45" s="10"/>
      <c r="EP45" s="9"/>
      <c r="EQ45" s="9"/>
      <c r="ER45" s="11"/>
      <c r="ES45" s="12"/>
      <c r="ET45" s="13"/>
      <c r="EU45" s="13"/>
      <c r="EV45" s="8"/>
      <c r="EW45" s="14"/>
      <c r="EX45" s="13"/>
      <c r="EY45" s="15"/>
      <c r="EZ45" s="9"/>
      <c r="FA45" s="8"/>
      <c r="FB45" s="9"/>
      <c r="FC45" s="12"/>
      <c r="FD45" s="16"/>
      <c r="FE45" s="7"/>
      <c r="FF45" s="7"/>
      <c r="FG45" s="13"/>
      <c r="FH45" s="8"/>
      <c r="FI45" s="9"/>
      <c r="FJ45" s="10"/>
      <c r="FK45" s="9"/>
      <c r="FL45" s="9"/>
      <c r="FM45" s="11"/>
      <c r="FN45" s="12"/>
      <c r="FO45" s="13"/>
      <c r="FP45" s="13"/>
      <c r="FQ45" s="8"/>
      <c r="FR45" s="14"/>
      <c r="FS45" s="13"/>
      <c r="FT45" s="15"/>
      <c r="FU45" s="9"/>
      <c r="FV45" s="8"/>
      <c r="FW45" s="9"/>
      <c r="FX45" s="12"/>
      <c r="FY45" s="16"/>
      <c r="FZ45" s="7"/>
      <c r="GA45" s="7"/>
      <c r="GB45" s="13"/>
      <c r="GC45" s="8"/>
      <c r="GD45" s="9"/>
      <c r="GE45" s="10"/>
      <c r="GF45" s="9"/>
      <c r="GG45" s="9"/>
      <c r="GH45" s="11"/>
      <c r="GI45" s="12"/>
      <c r="GJ45" s="13"/>
      <c r="GK45" s="13"/>
      <c r="GL45" s="8"/>
      <c r="GM45" s="14"/>
      <c r="GN45" s="13"/>
      <c r="GO45" s="15"/>
      <c r="GP45" s="9"/>
      <c r="GQ45" s="8"/>
      <c r="GR45" s="9"/>
      <c r="GS45" s="12"/>
      <c r="GT45" s="16"/>
      <c r="GU45" s="7"/>
      <c r="GV45" s="7"/>
      <c r="GW45" s="13"/>
      <c r="GX45" s="8"/>
      <c r="GY45" s="9"/>
      <c r="GZ45" s="10"/>
      <c r="HA45" s="9"/>
      <c r="HB45" s="9"/>
      <c r="HC45" s="11"/>
      <c r="HD45" s="12"/>
      <c r="HE45" s="13"/>
      <c r="HF45" s="13"/>
      <c r="HG45" s="8"/>
      <c r="HH45" s="14"/>
      <c r="HI45" s="13"/>
      <c r="HJ45" s="15"/>
      <c r="HK45" s="9"/>
      <c r="HL45" s="8"/>
      <c r="HM45" s="9"/>
      <c r="HN45" s="12"/>
      <c r="HO45" s="16"/>
      <c r="HP45" s="7"/>
      <c r="HQ45" s="7"/>
      <c r="HR45" s="13"/>
      <c r="HS45" s="8"/>
      <c r="HT45" s="9"/>
      <c r="HU45" s="10"/>
      <c r="HV45" s="9"/>
      <c r="HW45" s="9"/>
      <c r="HX45" s="11"/>
      <c r="HY45" s="12"/>
      <c r="HZ45" s="13"/>
      <c r="IA45" s="13"/>
      <c r="IB45" s="8"/>
      <c r="IC45" s="14"/>
      <c r="ID45" s="13"/>
      <c r="IE45" s="15"/>
      <c r="IF45" s="9"/>
      <c r="IG45" s="8"/>
      <c r="IH45" s="9"/>
      <c r="II45" s="12"/>
      <c r="IJ45" s="16"/>
      <c r="IK45" s="7"/>
      <c r="IL45" s="7"/>
      <c r="IM45" s="13"/>
      <c r="IN45" s="8"/>
      <c r="IO45" s="9"/>
      <c r="IP45" s="10"/>
      <c r="IQ45" s="9"/>
      <c r="IR45" s="9"/>
      <c r="IS45" s="11"/>
      <c r="IT45" s="12"/>
      <c r="IU45" s="13"/>
      <c r="IV45" s="13"/>
      <c r="IW45" s="8"/>
      <c r="IX45" s="14"/>
      <c r="IY45" s="13"/>
      <c r="IZ45" s="15"/>
      <c r="JA45" s="9"/>
      <c r="JB45" s="8"/>
      <c r="JC45" s="9"/>
      <c r="JD45" s="12"/>
      <c r="JE45" s="16"/>
      <c r="JF45" s="7"/>
      <c r="JG45" s="7"/>
      <c r="JH45" s="13"/>
      <c r="JI45" s="8"/>
      <c r="JJ45" s="9"/>
      <c r="JK45" s="10"/>
      <c r="JL45" s="9"/>
      <c r="JM45" s="9"/>
      <c r="JN45" s="11"/>
      <c r="JO45" s="12"/>
      <c r="JP45" s="13"/>
      <c r="JQ45" s="13"/>
      <c r="JR45" s="8"/>
      <c r="JS45" s="14"/>
      <c r="JT45" s="13"/>
      <c r="JU45" s="15"/>
      <c r="JV45" s="9"/>
      <c r="JW45" s="8"/>
      <c r="JX45" s="9"/>
      <c r="JY45" s="12"/>
      <c r="JZ45" s="16"/>
      <c r="KA45" s="7"/>
      <c r="KB45" s="7"/>
      <c r="KC45" s="13"/>
      <c r="KD45" s="8"/>
      <c r="KE45" s="9"/>
      <c r="KF45" s="10"/>
      <c r="KG45" s="9"/>
      <c r="KH45" s="9"/>
      <c r="KI45" s="11"/>
      <c r="KJ45" s="12"/>
      <c r="KK45" s="13"/>
      <c r="KL45" s="13"/>
      <c r="KM45" s="8"/>
      <c r="KN45" s="14"/>
      <c r="KO45" s="13"/>
      <c r="KP45" s="15"/>
      <c r="KQ45" s="9"/>
      <c r="KR45" s="8"/>
      <c r="KS45" s="9"/>
      <c r="KT45" s="12"/>
      <c r="KU45" s="16"/>
      <c r="KV45" s="7"/>
      <c r="KW45" s="7"/>
      <c r="KX45" s="13"/>
      <c r="KY45" s="8"/>
      <c r="KZ45" s="9"/>
      <c r="LA45" s="10"/>
      <c r="LB45" s="9"/>
      <c r="LC45" s="9"/>
      <c r="LD45" s="11"/>
      <c r="LE45" s="12"/>
      <c r="LF45" s="13"/>
      <c r="LG45" s="13"/>
      <c r="LH45" s="8"/>
      <c r="LI45" s="14"/>
      <c r="LJ45" s="13"/>
      <c r="LK45" s="15"/>
      <c r="LL45" s="9"/>
      <c r="LM45" s="8"/>
      <c r="LN45" s="9"/>
      <c r="LO45" s="12"/>
      <c r="LP45" s="16"/>
      <c r="LQ45" s="7"/>
      <c r="LR45" s="7"/>
      <c r="LS45" s="13"/>
      <c r="LT45" s="8"/>
      <c r="LU45" s="9"/>
      <c r="LV45" s="10"/>
      <c r="LW45" s="9"/>
      <c r="LX45" s="9"/>
      <c r="LY45" s="11"/>
      <c r="LZ45" s="12"/>
      <c r="MA45" s="13"/>
      <c r="MB45" s="13"/>
      <c r="MC45" s="8"/>
      <c r="MD45" s="14"/>
      <c r="ME45" s="13"/>
      <c r="MF45" s="15"/>
      <c r="MG45" s="9"/>
      <c r="MH45" s="8"/>
      <c r="MI45" s="9"/>
      <c r="MJ45" s="12"/>
      <c r="MK45" s="16"/>
      <c r="ML45" s="7"/>
      <c r="MM45" s="7"/>
      <c r="MN45" s="13"/>
      <c r="MO45" s="8"/>
      <c r="MP45" s="9"/>
      <c r="MQ45" s="10"/>
      <c r="MR45" s="9"/>
      <c r="MS45" s="9"/>
      <c r="MT45" s="11"/>
      <c r="MU45" s="12"/>
      <c r="MV45" s="13"/>
      <c r="MW45" s="13"/>
      <c r="MX45" s="8"/>
      <c r="MY45" s="14"/>
      <c r="MZ45" s="13"/>
      <c r="NA45" s="15"/>
      <c r="NB45" s="9"/>
      <c r="NC45" s="8"/>
      <c r="ND45" s="9"/>
      <c r="NE45" s="12"/>
      <c r="NF45" s="16"/>
      <c r="NG45" s="7"/>
      <c r="NH45" s="7"/>
      <c r="NI45" s="13"/>
      <c r="NJ45" s="8"/>
      <c r="NK45" s="9"/>
      <c r="NL45" s="10"/>
      <c r="NM45" s="9"/>
      <c r="NN45" s="9"/>
      <c r="NO45" s="11"/>
      <c r="NP45" s="12"/>
      <c r="NQ45" s="13"/>
      <c r="NR45" s="13"/>
      <c r="NS45" s="8"/>
      <c r="NT45" s="14"/>
      <c r="NU45" s="13"/>
      <c r="NV45" s="15"/>
      <c r="NW45" s="9"/>
      <c r="NX45" s="8"/>
      <c r="NY45" s="9"/>
      <c r="NZ45" s="12"/>
      <c r="OA45" s="16"/>
      <c r="OB45" s="7"/>
      <c r="OC45" s="7"/>
      <c r="OD45" s="13"/>
      <c r="OE45" s="8"/>
      <c r="OF45" s="9"/>
      <c r="OG45" s="10"/>
      <c r="OH45" s="9"/>
      <c r="OI45" s="9"/>
      <c r="OJ45" s="11"/>
      <c r="OK45" s="12"/>
      <c r="OL45" s="13"/>
      <c r="OM45" s="13"/>
      <c r="ON45" s="8"/>
      <c r="OO45" s="14"/>
      <c r="OP45" s="13"/>
      <c r="OQ45" s="15"/>
      <c r="OR45" s="9"/>
      <c r="OS45" s="8"/>
      <c r="OT45" s="9"/>
      <c r="OU45" s="12"/>
      <c r="OV45" s="16"/>
      <c r="OW45" s="7"/>
      <c r="OX45" s="7"/>
      <c r="OY45" s="13"/>
      <c r="OZ45" s="8"/>
      <c r="PA45" s="9"/>
      <c r="PB45" s="10"/>
      <c r="PC45" s="9"/>
      <c r="PD45" s="9"/>
      <c r="PE45" s="11"/>
      <c r="PF45" s="12"/>
      <c r="PG45" s="13"/>
      <c r="PH45" s="13"/>
      <c r="PI45" s="8"/>
      <c r="PJ45" s="14"/>
      <c r="PK45" s="13"/>
      <c r="PL45" s="15"/>
      <c r="PM45" s="9"/>
      <c r="PN45" s="8"/>
      <c r="PO45" s="9"/>
      <c r="PP45" s="12"/>
      <c r="PQ45" s="16"/>
      <c r="PR45" s="7"/>
      <c r="PS45" s="7"/>
      <c r="PT45" s="13"/>
      <c r="PU45" s="8"/>
      <c r="PV45" s="9"/>
      <c r="PW45" s="10"/>
      <c r="PX45" s="9"/>
      <c r="PY45" s="9"/>
      <c r="PZ45" s="11"/>
      <c r="QA45" s="12"/>
      <c r="QB45" s="13"/>
      <c r="QC45" s="13"/>
      <c r="QD45" s="8"/>
      <c r="QE45" s="14"/>
      <c r="QF45" s="13"/>
      <c r="QG45" s="15"/>
      <c r="QH45" s="9"/>
      <c r="QI45" s="8"/>
      <c r="QJ45" s="9"/>
      <c r="QK45" s="12"/>
      <c r="QL45" s="16"/>
      <c r="QM45" s="7"/>
      <c r="QN45" s="7"/>
      <c r="QO45" s="13"/>
      <c r="QP45" s="8"/>
      <c r="QQ45" s="9"/>
      <c r="QR45" s="10"/>
      <c r="QS45" s="9"/>
      <c r="QT45" s="9"/>
      <c r="QU45" s="11"/>
      <c r="QV45" s="12"/>
      <c r="QW45" s="13"/>
      <c r="QX45" s="13"/>
      <c r="QY45" s="8"/>
      <c r="QZ45" s="14"/>
      <c r="RA45" s="13"/>
      <c r="RB45" s="15"/>
      <c r="RC45" s="9"/>
      <c r="RD45" s="8"/>
      <c r="RE45" s="9"/>
      <c r="RF45" s="12"/>
      <c r="RG45" s="16"/>
      <c r="RH45" s="7"/>
      <c r="RI45" s="7"/>
      <c r="RJ45" s="13"/>
      <c r="RK45" s="8"/>
      <c r="RL45" s="9"/>
      <c r="RM45" s="10"/>
      <c r="RN45" s="9"/>
      <c r="RO45" s="9"/>
      <c r="RP45" s="11"/>
      <c r="RQ45" s="12"/>
      <c r="RR45" s="13"/>
      <c r="RS45" s="13"/>
      <c r="RT45" s="8"/>
      <c r="RU45" s="14"/>
      <c r="RV45" s="13"/>
      <c r="RW45" s="15"/>
      <c r="RX45" s="9"/>
      <c r="RY45" s="8"/>
      <c r="RZ45" s="9"/>
      <c r="SA45" s="12"/>
      <c r="SB45" s="16"/>
      <c r="SC45" s="7"/>
      <c r="SD45" s="7"/>
      <c r="SE45" s="13"/>
      <c r="SF45" s="8"/>
      <c r="SG45" s="9"/>
      <c r="SH45" s="10"/>
      <c r="SI45" s="9"/>
      <c r="SJ45" s="9"/>
      <c r="SK45" s="11"/>
      <c r="SL45" s="12"/>
      <c r="SM45" s="13"/>
      <c r="SN45" s="13"/>
      <c r="SO45" s="8"/>
      <c r="SP45" s="14"/>
      <c r="SQ45" s="13"/>
      <c r="SR45" s="15"/>
      <c r="SS45" s="9"/>
      <c r="ST45" s="8"/>
      <c r="SU45" s="9"/>
      <c r="SV45" s="12"/>
      <c r="SW45" s="16"/>
      <c r="SX45" s="7"/>
      <c r="SY45" s="7"/>
      <c r="SZ45" s="13"/>
      <c r="TA45" s="8"/>
      <c r="TB45" s="9"/>
      <c r="TC45" s="10"/>
      <c r="TD45" s="9"/>
      <c r="TE45" s="9"/>
      <c r="TF45" s="11"/>
      <c r="TG45" s="12"/>
      <c r="TH45" s="13"/>
      <c r="TI45" s="13"/>
      <c r="TJ45" s="8"/>
      <c r="TK45" s="14"/>
      <c r="TL45" s="13"/>
      <c r="TM45" s="15"/>
      <c r="TN45" s="9"/>
      <c r="TO45" s="8"/>
      <c r="TP45" s="9"/>
      <c r="TQ45" s="12"/>
      <c r="TR45" s="16"/>
      <c r="TS45" s="7"/>
      <c r="TT45" s="7"/>
      <c r="TU45" s="13"/>
      <c r="TV45" s="8"/>
      <c r="TW45" s="9"/>
      <c r="TX45" s="10"/>
      <c r="TY45" s="9"/>
      <c r="TZ45" s="9"/>
      <c r="UA45" s="11"/>
      <c r="UB45" s="12"/>
      <c r="UC45" s="13"/>
      <c r="UD45" s="13"/>
      <c r="UE45" s="8"/>
      <c r="UF45" s="14"/>
      <c r="UG45" s="13"/>
      <c r="UH45" s="15"/>
      <c r="UI45" s="9"/>
      <c r="UJ45" s="8"/>
      <c r="UK45" s="9"/>
      <c r="UL45" s="12"/>
      <c r="UM45" s="16"/>
      <c r="UN45" s="7"/>
      <c r="UO45" s="7"/>
      <c r="UP45" s="13"/>
      <c r="UQ45" s="8"/>
      <c r="UR45" s="9"/>
      <c r="US45" s="10"/>
      <c r="UT45" s="9"/>
      <c r="UU45" s="9"/>
      <c r="UV45" s="11"/>
      <c r="UW45" s="12"/>
      <c r="UX45" s="13"/>
      <c r="UY45" s="13"/>
      <c r="UZ45" s="8"/>
      <c r="VA45" s="14"/>
      <c r="VB45" s="13"/>
      <c r="VC45" s="15"/>
      <c r="VD45" s="9"/>
      <c r="VE45" s="8"/>
      <c r="VF45" s="9"/>
      <c r="VG45" s="12"/>
      <c r="VH45" s="16"/>
      <c r="VI45" s="7"/>
      <c r="VJ45" s="7"/>
      <c r="VK45" s="13"/>
      <c r="VL45" s="8"/>
      <c r="VM45" s="9"/>
      <c r="VN45" s="10"/>
      <c r="VO45" s="9"/>
      <c r="VP45" s="9"/>
      <c r="VQ45" s="11"/>
      <c r="VR45" s="12"/>
      <c r="VS45" s="13"/>
      <c r="VT45" s="13"/>
      <c r="VU45" s="8"/>
      <c r="VV45" s="14"/>
      <c r="VW45" s="13"/>
      <c r="VX45" s="15"/>
      <c r="VY45" s="9"/>
      <c r="VZ45" s="8"/>
      <c r="WA45" s="9"/>
      <c r="WB45" s="12"/>
      <c r="WC45" s="16"/>
      <c r="WD45" s="7"/>
      <c r="WE45" s="7"/>
      <c r="WF45" s="13"/>
      <c r="WG45" s="8"/>
      <c r="WH45" s="9"/>
      <c r="WI45" s="10"/>
      <c r="WJ45" s="9"/>
      <c r="WK45" s="9"/>
      <c r="WL45" s="11"/>
      <c r="WM45" s="12"/>
      <c r="WN45" s="13"/>
      <c r="WO45" s="13"/>
      <c r="WP45" s="8"/>
      <c r="WQ45" s="14"/>
      <c r="WR45" s="13"/>
      <c r="WS45" s="15"/>
      <c r="WT45" s="9"/>
      <c r="WU45" s="8"/>
      <c r="WV45" s="9"/>
      <c r="WW45" s="12"/>
      <c r="WX45" s="16"/>
      <c r="WY45" s="7"/>
      <c r="WZ45" s="7"/>
      <c r="XA45" s="13"/>
      <c r="XB45" s="8"/>
      <c r="XC45" s="9"/>
      <c r="XD45" s="10"/>
      <c r="XE45" s="9"/>
      <c r="XF45" s="9"/>
      <c r="XG45" s="11"/>
      <c r="XH45" s="12"/>
      <c r="XI45" s="13"/>
      <c r="XJ45" s="13"/>
      <c r="XK45" s="8"/>
      <c r="XL45" s="14"/>
      <c r="XM45" s="13"/>
      <c r="XN45" s="15"/>
      <c r="XO45" s="9"/>
      <c r="XP45" s="8"/>
      <c r="XQ45" s="9"/>
      <c r="XR45" s="12"/>
      <c r="XS45" s="16"/>
      <c r="XT45" s="7"/>
      <c r="XU45" s="7"/>
      <c r="XV45" s="13"/>
      <c r="XW45" s="8"/>
      <c r="XX45" s="9"/>
      <c r="XY45" s="10"/>
      <c r="XZ45" s="9"/>
      <c r="YA45" s="9"/>
      <c r="YB45" s="11"/>
      <c r="YC45" s="12"/>
      <c r="YD45" s="13"/>
      <c r="YE45" s="13"/>
      <c r="YF45" s="8"/>
      <c r="YG45" s="14"/>
      <c r="YH45" s="13"/>
      <c r="YI45" s="15"/>
      <c r="YJ45" s="9"/>
      <c r="YK45" s="8"/>
      <c r="YL45" s="9"/>
      <c r="YM45" s="12"/>
      <c r="YN45" s="16"/>
      <c r="YO45" s="7"/>
      <c r="YP45" s="7"/>
      <c r="YQ45" s="13"/>
      <c r="YR45" s="8"/>
      <c r="YS45" s="9"/>
      <c r="YT45" s="10"/>
      <c r="YU45" s="9"/>
      <c r="YV45" s="9"/>
      <c r="YW45" s="11"/>
      <c r="YX45" s="12"/>
      <c r="YY45" s="13"/>
      <c r="YZ45" s="13"/>
      <c r="ZA45" s="8"/>
      <c r="ZB45" s="14"/>
      <c r="ZC45" s="13"/>
      <c r="ZD45" s="15"/>
      <c r="ZE45" s="9"/>
      <c r="ZF45" s="8"/>
      <c r="ZG45" s="9"/>
      <c r="ZH45" s="12"/>
      <c r="ZI45" s="16"/>
      <c r="ZJ45" s="7"/>
      <c r="ZK45" s="7"/>
      <c r="ZL45" s="13"/>
      <c r="ZM45" s="8"/>
      <c r="ZN45" s="9"/>
      <c r="ZO45" s="10"/>
      <c r="ZP45" s="9"/>
      <c r="ZQ45" s="9"/>
      <c r="ZR45" s="11"/>
      <c r="ZS45" s="12"/>
      <c r="ZT45" s="13"/>
      <c r="ZU45" s="13"/>
      <c r="ZV45" s="8"/>
      <c r="ZW45" s="14"/>
      <c r="ZX45" s="13"/>
      <c r="ZY45" s="15"/>
      <c r="ZZ45" s="9"/>
      <c r="AAA45" s="8"/>
      <c r="AAB45" s="9"/>
      <c r="AAC45" s="12"/>
      <c r="AAD45" s="16"/>
      <c r="AAE45" s="7"/>
      <c r="AAF45" s="7"/>
      <c r="AAG45" s="13"/>
      <c r="AAH45" s="8"/>
      <c r="AAI45" s="9"/>
      <c r="AAJ45" s="10"/>
      <c r="AAK45" s="9"/>
      <c r="AAL45" s="9"/>
      <c r="AAM45" s="11"/>
      <c r="AAN45" s="12"/>
      <c r="AAO45" s="13"/>
      <c r="AAP45" s="13"/>
      <c r="AAQ45" s="8"/>
      <c r="AAR45" s="14"/>
      <c r="AAS45" s="13"/>
      <c r="AAT45" s="15"/>
      <c r="AAU45" s="9"/>
      <c r="AAV45" s="8"/>
      <c r="AAW45" s="9"/>
      <c r="AAX45" s="12"/>
      <c r="AAY45" s="16"/>
      <c r="AAZ45" s="7"/>
      <c r="ABA45" s="7"/>
      <c r="ABB45" s="13"/>
      <c r="ABC45" s="8"/>
      <c r="ABD45" s="9"/>
      <c r="ABE45" s="10"/>
      <c r="ABF45" s="9"/>
      <c r="ABG45" s="9"/>
      <c r="ABH45" s="11"/>
      <c r="ABI45" s="12"/>
      <c r="ABJ45" s="13"/>
      <c r="ABK45" s="13"/>
      <c r="ABL45" s="8"/>
      <c r="ABM45" s="14"/>
      <c r="ABN45" s="13"/>
      <c r="ABO45" s="15"/>
      <c r="ABP45" s="9"/>
      <c r="ABQ45" s="8"/>
      <c r="ABR45" s="9"/>
      <c r="ABS45" s="12"/>
      <c r="ABT45" s="16"/>
      <c r="ABU45" s="7"/>
      <c r="ABV45" s="7"/>
      <c r="ABW45" s="13"/>
      <c r="ABX45" s="8"/>
      <c r="ABY45" s="9"/>
      <c r="ABZ45" s="10"/>
      <c r="ACA45" s="9"/>
      <c r="ACB45" s="9"/>
      <c r="ACC45" s="11"/>
      <c r="ACD45" s="12"/>
      <c r="ACE45" s="13"/>
      <c r="ACF45" s="13"/>
      <c r="ACG45" s="8"/>
      <c r="ACH45" s="14"/>
      <c r="ACI45" s="13"/>
      <c r="ACJ45" s="15"/>
      <c r="ACK45" s="9"/>
      <c r="ACL45" s="8"/>
      <c r="ACM45" s="9"/>
      <c r="ACN45" s="12"/>
      <c r="ACO45" s="16"/>
      <c r="ACP45" s="7"/>
      <c r="ACQ45" s="7"/>
      <c r="ACR45" s="13"/>
      <c r="ACS45" s="8"/>
      <c r="ACT45" s="9"/>
      <c r="ACU45" s="10"/>
      <c r="ACV45" s="9"/>
      <c r="ACW45" s="9"/>
      <c r="ACX45" s="11"/>
      <c r="ACY45" s="12"/>
      <c r="ACZ45" s="13"/>
      <c r="ADA45" s="13"/>
      <c r="ADB45" s="8"/>
      <c r="ADC45" s="14"/>
      <c r="ADD45" s="13"/>
      <c r="ADE45" s="15"/>
      <c r="ADF45" s="9"/>
      <c r="ADG45" s="8"/>
      <c r="ADH45" s="9"/>
      <c r="ADI45" s="12"/>
      <c r="ADJ45" s="16"/>
      <c r="ADK45" s="7"/>
      <c r="ADL45" s="7"/>
      <c r="ADM45" s="13"/>
      <c r="ADN45" s="8"/>
      <c r="ADO45" s="9"/>
      <c r="ADP45" s="10"/>
      <c r="ADQ45" s="9"/>
      <c r="ADR45" s="9"/>
      <c r="ADS45" s="11"/>
      <c r="ADT45" s="12"/>
      <c r="ADU45" s="13"/>
      <c r="ADV45" s="13"/>
      <c r="ADW45" s="8"/>
      <c r="ADX45" s="14"/>
      <c r="ADY45" s="13"/>
      <c r="ADZ45" s="15"/>
      <c r="AEA45" s="9"/>
      <c r="AEB45" s="8"/>
      <c r="AEC45" s="9"/>
      <c r="AED45" s="12"/>
      <c r="AEE45" s="16"/>
      <c r="AEF45" s="7"/>
      <c r="AEG45" s="7"/>
      <c r="AEH45" s="13"/>
      <c r="AEI45" s="8"/>
      <c r="AEJ45" s="9"/>
      <c r="AEK45" s="10"/>
      <c r="AEL45" s="9"/>
      <c r="AEM45" s="9"/>
      <c r="AEN45" s="11"/>
      <c r="AEO45" s="12"/>
      <c r="AEP45" s="13"/>
      <c r="AEQ45" s="13"/>
      <c r="AER45" s="8"/>
      <c r="AES45" s="14"/>
      <c r="AET45" s="13"/>
      <c r="AEU45" s="15"/>
      <c r="AEV45" s="9"/>
      <c r="AEW45" s="8"/>
      <c r="AEX45" s="9"/>
      <c r="AEY45" s="12"/>
      <c r="AEZ45" s="16"/>
      <c r="AFA45" s="7"/>
      <c r="AFB45" s="7"/>
      <c r="AFC45" s="13"/>
      <c r="AFD45" s="8"/>
      <c r="AFE45" s="9"/>
      <c r="AFF45" s="10"/>
      <c r="AFG45" s="9"/>
      <c r="AFH45" s="9"/>
      <c r="AFI45" s="11"/>
      <c r="AFJ45" s="12"/>
      <c r="AFK45" s="13"/>
      <c r="AFL45" s="13"/>
      <c r="AFM45" s="8"/>
      <c r="AFN45" s="14"/>
      <c r="AFO45" s="13"/>
      <c r="AFP45" s="15"/>
      <c r="AFQ45" s="9"/>
      <c r="AFR45" s="8"/>
      <c r="AFS45" s="9"/>
      <c r="AFT45" s="12"/>
      <c r="AFU45" s="16"/>
      <c r="AFV45" s="7"/>
      <c r="AFW45" s="7"/>
      <c r="AFX45" s="13"/>
      <c r="AFY45" s="8"/>
      <c r="AFZ45" s="9"/>
      <c r="AGA45" s="10"/>
      <c r="AGB45" s="9"/>
      <c r="AGC45" s="9"/>
      <c r="AGD45" s="11"/>
      <c r="AGE45" s="12"/>
      <c r="AGF45" s="13"/>
      <c r="AGG45" s="13"/>
      <c r="AGH45" s="8"/>
      <c r="AGI45" s="14"/>
      <c r="AGJ45" s="13"/>
      <c r="AGK45" s="15"/>
      <c r="AGL45" s="9"/>
      <c r="AGM45" s="8"/>
      <c r="AGN45" s="9"/>
      <c r="AGO45" s="12"/>
      <c r="AGP45" s="16"/>
      <c r="AGQ45" s="7"/>
      <c r="AGR45" s="7"/>
      <c r="AGS45" s="13"/>
      <c r="AGT45" s="8"/>
      <c r="AGU45" s="9"/>
      <c r="AGV45" s="10"/>
      <c r="AGW45" s="9"/>
      <c r="AGX45" s="9"/>
      <c r="AGY45" s="11"/>
      <c r="AGZ45" s="12"/>
      <c r="AHA45" s="13"/>
      <c r="AHB45" s="13"/>
      <c r="AHC45" s="8"/>
      <c r="AHD45" s="14"/>
      <c r="AHE45" s="13"/>
      <c r="AHF45" s="15"/>
      <c r="AHG45" s="9"/>
      <c r="AHH45" s="8"/>
      <c r="AHI45" s="9"/>
      <c r="AHJ45" s="12"/>
      <c r="AHK45" s="16"/>
      <c r="AHL45" s="7"/>
      <c r="AHM45" s="7"/>
      <c r="AHN45" s="13"/>
      <c r="AHO45" s="8"/>
      <c r="AHP45" s="9"/>
      <c r="AHQ45" s="10"/>
      <c r="AHR45" s="9"/>
      <c r="AHS45" s="9"/>
      <c r="AHT45" s="11"/>
      <c r="AHU45" s="12"/>
      <c r="AHV45" s="13"/>
      <c r="AHW45" s="13"/>
      <c r="AHX45" s="8"/>
      <c r="AHY45" s="14"/>
      <c r="AHZ45" s="13"/>
      <c r="AIA45" s="15"/>
      <c r="AIB45" s="9"/>
      <c r="AIC45" s="8"/>
      <c r="AID45" s="9"/>
      <c r="AIE45" s="12"/>
      <c r="AIF45" s="16"/>
      <c r="AIG45" s="7"/>
      <c r="AIH45" s="7"/>
      <c r="AII45" s="13"/>
      <c r="AIJ45" s="8"/>
      <c r="AIK45" s="9"/>
      <c r="AIL45" s="10"/>
      <c r="AIM45" s="9"/>
      <c r="AIN45" s="9"/>
      <c r="AIO45" s="11"/>
      <c r="AIP45" s="12"/>
      <c r="AIQ45" s="13"/>
      <c r="AIR45" s="13"/>
      <c r="AIS45" s="8"/>
      <c r="AIT45" s="14"/>
      <c r="AIU45" s="13"/>
      <c r="AIV45" s="15"/>
      <c r="AIW45" s="9"/>
      <c r="AIX45" s="8"/>
      <c r="AIY45" s="9"/>
      <c r="AIZ45" s="12"/>
      <c r="AJA45" s="16"/>
      <c r="AJB45" s="7"/>
      <c r="AJC45" s="7"/>
      <c r="AJD45" s="13"/>
      <c r="AJE45" s="8"/>
      <c r="AJF45" s="9"/>
      <c r="AJG45" s="10"/>
      <c r="AJH45" s="9"/>
      <c r="AJI45" s="9"/>
      <c r="AJJ45" s="11"/>
      <c r="AJK45" s="12"/>
      <c r="AJL45" s="13"/>
      <c r="AJM45" s="13"/>
      <c r="AJN45" s="8"/>
      <c r="AJO45" s="14"/>
      <c r="AJP45" s="13"/>
      <c r="AJQ45" s="15"/>
      <c r="AJR45" s="9"/>
      <c r="AJS45" s="8"/>
      <c r="AJT45" s="9"/>
      <c r="AJU45" s="12"/>
      <c r="AJV45" s="16"/>
      <c r="AJW45" s="7"/>
      <c r="AJX45" s="7"/>
      <c r="AJY45" s="13"/>
      <c r="AJZ45" s="8"/>
      <c r="AKA45" s="9"/>
      <c r="AKB45" s="10"/>
      <c r="AKC45" s="9"/>
      <c r="AKD45" s="9"/>
      <c r="AKE45" s="11"/>
      <c r="AKF45" s="12"/>
      <c r="AKG45" s="13"/>
      <c r="AKH45" s="13"/>
      <c r="AKI45" s="8"/>
      <c r="AKJ45" s="14"/>
      <c r="AKK45" s="13"/>
      <c r="AKL45" s="15"/>
      <c r="AKM45" s="9"/>
      <c r="AKN45" s="8"/>
      <c r="AKO45" s="9"/>
      <c r="AKP45" s="12"/>
      <c r="AKQ45" s="16"/>
      <c r="AKR45" s="7"/>
      <c r="AKS45" s="7"/>
      <c r="AKT45" s="13"/>
      <c r="AKU45" s="8"/>
      <c r="AKV45" s="9"/>
      <c r="AKW45" s="10"/>
      <c r="AKX45" s="9"/>
      <c r="AKY45" s="9"/>
      <c r="AKZ45" s="11"/>
      <c r="ALA45" s="12"/>
      <c r="ALB45" s="13"/>
      <c r="ALC45" s="13"/>
      <c r="ALD45" s="8"/>
      <c r="ALE45" s="14"/>
      <c r="ALF45" s="13"/>
      <c r="ALG45" s="15"/>
      <c r="ALH45" s="9"/>
      <c r="ALI45" s="8"/>
      <c r="ALJ45" s="9"/>
      <c r="ALK45" s="12"/>
      <c r="ALL45" s="16"/>
      <c r="ALM45" s="7"/>
      <c r="ALN45" s="7"/>
      <c r="ALO45" s="13"/>
      <c r="ALP45" s="8"/>
      <c r="ALQ45" s="9"/>
      <c r="ALR45" s="10"/>
      <c r="ALS45" s="9"/>
      <c r="ALT45" s="9"/>
      <c r="ALU45" s="11"/>
      <c r="ALV45" s="12"/>
      <c r="ALW45" s="13"/>
      <c r="ALX45" s="13"/>
      <c r="ALY45" s="8"/>
      <c r="ALZ45" s="14"/>
      <c r="AMA45" s="13"/>
      <c r="AMB45" s="15"/>
      <c r="AMC45" s="9"/>
      <c r="AMD45" s="8"/>
      <c r="AME45" s="9"/>
      <c r="AMF45" s="12"/>
      <c r="AMG45" s="16"/>
      <c r="AMH45" s="7"/>
      <c r="AMI45" s="7"/>
      <c r="AMJ45" s="13"/>
      <c r="AMK45" s="8"/>
      <c r="AML45" s="9"/>
      <c r="AMM45" s="10"/>
      <c r="AMN45" s="9"/>
      <c r="AMO45" s="9"/>
      <c r="AMP45" s="11"/>
      <c r="AMQ45" s="12"/>
      <c r="AMR45" s="13"/>
      <c r="AMS45" s="13"/>
      <c r="AMT45" s="8"/>
      <c r="AMU45" s="14"/>
      <c r="AMV45" s="13"/>
      <c r="AMW45" s="15"/>
      <c r="AMX45" s="9"/>
      <c r="AMY45" s="8"/>
      <c r="AMZ45" s="9"/>
      <c r="ANA45" s="12"/>
      <c r="ANB45" s="16"/>
      <c r="ANC45" s="7"/>
      <c r="AND45" s="7"/>
      <c r="ANE45" s="13"/>
      <c r="ANF45" s="8"/>
      <c r="ANG45" s="9"/>
      <c r="ANH45" s="10"/>
      <c r="ANI45" s="9"/>
      <c r="ANJ45" s="9"/>
      <c r="ANK45" s="11"/>
      <c r="ANL45" s="12"/>
      <c r="ANM45" s="13"/>
      <c r="ANN45" s="13"/>
      <c r="ANO45" s="8"/>
      <c r="ANP45" s="14"/>
      <c r="ANQ45" s="13"/>
      <c r="ANR45" s="15"/>
      <c r="ANS45" s="9"/>
      <c r="ANT45" s="8"/>
      <c r="ANU45" s="9"/>
      <c r="ANV45" s="12"/>
      <c r="ANW45" s="16"/>
      <c r="ANX45" s="7"/>
      <c r="ANY45" s="7"/>
      <c r="ANZ45" s="13"/>
      <c r="AOA45" s="8"/>
      <c r="AOB45" s="9"/>
      <c r="AOC45" s="10"/>
      <c r="AOD45" s="9"/>
      <c r="AOE45" s="9"/>
      <c r="AOF45" s="11"/>
      <c r="AOG45" s="12"/>
      <c r="AOH45" s="13"/>
      <c r="AOI45" s="13"/>
      <c r="AOJ45" s="8"/>
      <c r="AOK45" s="14"/>
      <c r="AOL45" s="13"/>
      <c r="AOM45" s="15"/>
      <c r="AON45" s="9"/>
      <c r="AOO45" s="8"/>
      <c r="AOP45" s="9"/>
      <c r="AOQ45" s="12"/>
      <c r="AOR45" s="16"/>
      <c r="AOS45" s="7"/>
      <c r="AOT45" s="7"/>
      <c r="AOU45" s="13"/>
      <c r="AOV45" s="8"/>
      <c r="AOW45" s="9"/>
      <c r="AOX45" s="10"/>
      <c r="AOY45" s="9"/>
      <c r="AOZ45" s="9"/>
      <c r="APA45" s="11"/>
      <c r="APB45" s="12"/>
      <c r="APC45" s="13"/>
      <c r="APD45" s="13"/>
      <c r="APE45" s="8"/>
      <c r="APF45" s="14"/>
      <c r="APG45" s="13"/>
      <c r="APH45" s="15"/>
      <c r="API45" s="9"/>
      <c r="APJ45" s="8"/>
      <c r="APK45" s="9"/>
      <c r="APL45" s="12"/>
      <c r="APM45" s="16"/>
      <c r="APN45" s="7"/>
      <c r="APO45" s="7"/>
      <c r="APP45" s="13"/>
      <c r="APQ45" s="8"/>
      <c r="APR45" s="9"/>
      <c r="APS45" s="10"/>
      <c r="APT45" s="9"/>
      <c r="APU45" s="9"/>
      <c r="APV45" s="11"/>
      <c r="APW45" s="12"/>
      <c r="APX45" s="13"/>
      <c r="APY45" s="13"/>
      <c r="APZ45" s="8"/>
      <c r="AQA45" s="14"/>
      <c r="AQB45" s="13"/>
      <c r="AQC45" s="15"/>
      <c r="AQD45" s="9"/>
      <c r="AQE45" s="8"/>
      <c r="AQF45" s="9"/>
      <c r="AQG45" s="12"/>
      <c r="AQH45" s="16"/>
      <c r="AQI45" s="7"/>
      <c r="AQJ45" s="7"/>
      <c r="AQK45" s="13"/>
      <c r="AQL45" s="8"/>
      <c r="AQM45" s="9"/>
      <c r="AQN45" s="10"/>
      <c r="AQO45" s="9"/>
      <c r="AQP45" s="9"/>
      <c r="AQQ45" s="11"/>
      <c r="AQR45" s="12"/>
      <c r="AQS45" s="13"/>
      <c r="AQT45" s="13"/>
      <c r="AQU45" s="8"/>
      <c r="AQV45" s="14"/>
      <c r="AQW45" s="13"/>
      <c r="AQX45" s="15"/>
      <c r="AQY45" s="9"/>
      <c r="AQZ45" s="8"/>
      <c r="ARA45" s="9"/>
      <c r="ARB45" s="12"/>
      <c r="ARC45" s="16"/>
      <c r="ARD45" s="7"/>
      <c r="ARE45" s="7"/>
      <c r="ARF45" s="13"/>
      <c r="ARG45" s="8"/>
      <c r="ARH45" s="9"/>
      <c r="ARI45" s="10"/>
      <c r="ARJ45" s="9"/>
      <c r="ARK45" s="9"/>
      <c r="ARL45" s="11"/>
      <c r="ARM45" s="12"/>
      <c r="ARN45" s="13"/>
      <c r="ARO45" s="13"/>
      <c r="ARP45" s="8"/>
      <c r="ARQ45" s="14"/>
      <c r="ARR45" s="13"/>
      <c r="ARS45" s="15"/>
      <c r="ART45" s="9"/>
      <c r="ARU45" s="8"/>
      <c r="ARV45" s="9"/>
      <c r="ARW45" s="12"/>
      <c r="ARX45" s="16"/>
      <c r="ARY45" s="7"/>
      <c r="ARZ45" s="7"/>
      <c r="ASA45" s="13"/>
      <c r="ASB45" s="8"/>
      <c r="ASC45" s="9"/>
      <c r="ASD45" s="10"/>
      <c r="ASE45" s="9"/>
      <c r="ASF45" s="9"/>
      <c r="ASG45" s="11"/>
      <c r="ASH45" s="12"/>
      <c r="ASI45" s="13"/>
      <c r="ASJ45" s="13"/>
      <c r="ASK45" s="8"/>
      <c r="ASL45" s="14"/>
      <c r="ASM45" s="13"/>
      <c r="ASN45" s="15"/>
      <c r="ASO45" s="9"/>
      <c r="ASP45" s="8"/>
      <c r="ASQ45" s="9"/>
      <c r="ASR45" s="12"/>
      <c r="ASS45" s="16"/>
      <c r="AST45" s="7"/>
      <c r="ASU45" s="7"/>
      <c r="ASV45" s="13"/>
      <c r="ASW45" s="8"/>
      <c r="ASX45" s="9"/>
      <c r="ASY45" s="10"/>
      <c r="ASZ45" s="9"/>
      <c r="ATA45" s="9"/>
      <c r="ATB45" s="11"/>
      <c r="ATC45" s="12"/>
      <c r="ATD45" s="13"/>
      <c r="ATE45" s="13"/>
      <c r="ATF45" s="8"/>
      <c r="ATG45" s="14"/>
      <c r="ATH45" s="13"/>
      <c r="ATI45" s="15"/>
      <c r="ATJ45" s="9"/>
      <c r="ATK45" s="8"/>
      <c r="ATL45" s="9"/>
      <c r="ATM45" s="12"/>
      <c r="ATN45" s="16"/>
      <c r="ATO45" s="7"/>
      <c r="ATP45" s="7"/>
      <c r="ATQ45" s="13"/>
      <c r="ATR45" s="8"/>
      <c r="ATS45" s="9"/>
      <c r="ATT45" s="10"/>
      <c r="ATU45" s="9"/>
      <c r="ATV45" s="9"/>
      <c r="ATW45" s="11"/>
      <c r="ATX45" s="12"/>
      <c r="ATY45" s="13"/>
      <c r="ATZ45" s="13"/>
      <c r="AUA45" s="8"/>
      <c r="AUB45" s="14"/>
      <c r="AUC45" s="13"/>
      <c r="AUD45" s="15"/>
      <c r="AUE45" s="9"/>
      <c r="AUF45" s="8"/>
      <c r="AUG45" s="9"/>
      <c r="AUH45" s="12"/>
      <c r="AUI45" s="16"/>
      <c r="AUJ45" s="7"/>
      <c r="AUK45" s="7"/>
      <c r="AUL45" s="13"/>
      <c r="AUM45" s="8"/>
      <c r="AUN45" s="9"/>
      <c r="AUO45" s="10"/>
      <c r="AUP45" s="9"/>
      <c r="AUQ45" s="9"/>
      <c r="AUR45" s="11"/>
      <c r="AUS45" s="12"/>
      <c r="AUT45" s="13"/>
      <c r="AUU45" s="13"/>
      <c r="AUV45" s="8"/>
      <c r="AUW45" s="14"/>
      <c r="AUX45" s="13"/>
      <c r="AUY45" s="15"/>
      <c r="AUZ45" s="9"/>
      <c r="AVA45" s="8"/>
      <c r="AVB45" s="9"/>
      <c r="AVC45" s="12"/>
      <c r="AVD45" s="16"/>
      <c r="AVE45" s="7"/>
      <c r="AVF45" s="7"/>
      <c r="AVG45" s="13"/>
      <c r="AVH45" s="8"/>
      <c r="AVI45" s="9"/>
      <c r="AVJ45" s="10"/>
      <c r="AVK45" s="9"/>
      <c r="AVL45" s="9"/>
      <c r="AVM45" s="11"/>
      <c r="AVN45" s="12"/>
      <c r="AVO45" s="13"/>
      <c r="AVP45" s="13"/>
      <c r="AVQ45" s="8"/>
      <c r="AVR45" s="14"/>
      <c r="AVS45" s="13"/>
      <c r="AVT45" s="15"/>
      <c r="AVU45" s="9"/>
      <c r="AVV45" s="8"/>
      <c r="AVW45" s="9"/>
      <c r="AVX45" s="12"/>
      <c r="AVY45" s="16"/>
      <c r="AVZ45" s="7"/>
      <c r="AWA45" s="7"/>
      <c r="AWB45" s="13"/>
      <c r="AWC45" s="8"/>
      <c r="AWD45" s="9"/>
      <c r="AWE45" s="10"/>
      <c r="AWF45" s="9"/>
      <c r="AWG45" s="9"/>
      <c r="AWH45" s="11"/>
      <c r="AWI45" s="12"/>
      <c r="AWJ45" s="13"/>
      <c r="AWK45" s="13"/>
      <c r="AWL45" s="8"/>
      <c r="AWM45" s="14"/>
      <c r="AWN45" s="13"/>
      <c r="AWO45" s="15"/>
      <c r="AWP45" s="9"/>
      <c r="AWQ45" s="8"/>
      <c r="AWR45" s="9"/>
      <c r="AWS45" s="12"/>
      <c r="AWT45" s="16"/>
      <c r="AWU45" s="7"/>
      <c r="AWV45" s="7"/>
      <c r="AWW45" s="13"/>
      <c r="AWX45" s="8"/>
      <c r="AWY45" s="9"/>
      <c r="AWZ45" s="10"/>
      <c r="AXA45" s="9"/>
      <c r="AXB45" s="9"/>
      <c r="AXC45" s="11"/>
      <c r="AXD45" s="12"/>
      <c r="AXE45" s="13"/>
      <c r="AXF45" s="13"/>
      <c r="AXG45" s="8"/>
      <c r="AXH45" s="14"/>
      <c r="AXI45" s="13"/>
      <c r="AXJ45" s="15"/>
      <c r="AXK45" s="9"/>
      <c r="AXL45" s="8"/>
      <c r="AXM45" s="9"/>
      <c r="AXN45" s="12"/>
      <c r="AXO45" s="16"/>
      <c r="AXP45" s="7"/>
      <c r="AXQ45" s="7"/>
      <c r="AXR45" s="13"/>
      <c r="AXS45" s="8"/>
      <c r="AXT45" s="9"/>
      <c r="AXU45" s="10"/>
      <c r="AXV45" s="9"/>
      <c r="AXW45" s="9"/>
      <c r="AXX45" s="11"/>
      <c r="AXY45" s="12"/>
      <c r="AXZ45" s="13"/>
      <c r="AYA45" s="13"/>
      <c r="AYB45" s="8"/>
      <c r="AYC45" s="14"/>
      <c r="AYD45" s="13"/>
      <c r="AYE45" s="15"/>
      <c r="AYF45" s="9"/>
      <c r="AYG45" s="8"/>
      <c r="AYH45" s="9"/>
      <c r="AYI45" s="12"/>
      <c r="AYJ45" s="16"/>
      <c r="AYK45" s="7"/>
      <c r="AYL45" s="7"/>
      <c r="AYM45" s="13"/>
      <c r="AYN45" s="8"/>
      <c r="AYO45" s="9"/>
      <c r="AYP45" s="10"/>
      <c r="AYQ45" s="9"/>
      <c r="AYR45" s="9"/>
      <c r="AYS45" s="11"/>
      <c r="AYT45" s="12"/>
      <c r="AYU45" s="13"/>
      <c r="AYV45" s="13"/>
      <c r="AYW45" s="8"/>
      <c r="AYX45" s="14"/>
      <c r="AYY45" s="13"/>
      <c r="AYZ45" s="15"/>
      <c r="AZA45" s="9"/>
      <c r="AZB45" s="8"/>
      <c r="AZC45" s="9"/>
      <c r="AZD45" s="12"/>
      <c r="AZE45" s="16"/>
      <c r="AZF45" s="7"/>
      <c r="AZG45" s="7"/>
      <c r="AZH45" s="13"/>
      <c r="AZI45" s="8"/>
      <c r="AZJ45" s="9"/>
      <c r="AZK45" s="10"/>
      <c r="AZL45" s="9"/>
      <c r="AZM45" s="9"/>
      <c r="AZN45" s="11"/>
      <c r="AZO45" s="12"/>
      <c r="AZP45" s="13"/>
      <c r="AZQ45" s="13"/>
      <c r="AZR45" s="8"/>
      <c r="AZS45" s="14"/>
      <c r="AZT45" s="13"/>
      <c r="AZU45" s="15"/>
      <c r="AZV45" s="9"/>
      <c r="AZW45" s="8"/>
      <c r="AZX45" s="9"/>
      <c r="AZY45" s="12"/>
      <c r="AZZ45" s="16"/>
      <c r="BAA45" s="7"/>
      <c r="BAB45" s="7"/>
      <c r="BAC45" s="13"/>
      <c r="BAD45" s="8"/>
      <c r="BAE45" s="9"/>
      <c r="BAF45" s="10"/>
      <c r="BAG45" s="9"/>
      <c r="BAH45" s="9"/>
      <c r="BAI45" s="11"/>
      <c r="BAJ45" s="12"/>
      <c r="BAK45" s="13"/>
      <c r="BAL45" s="13"/>
      <c r="BAM45" s="8"/>
      <c r="BAN45" s="14"/>
      <c r="BAO45" s="13"/>
      <c r="BAP45" s="15"/>
      <c r="BAQ45" s="9"/>
      <c r="BAR45" s="8"/>
      <c r="BAS45" s="9"/>
      <c r="BAT45" s="12"/>
      <c r="BAU45" s="16"/>
      <c r="BAV45" s="7"/>
      <c r="BAW45" s="7"/>
      <c r="BAX45" s="13"/>
      <c r="BAY45" s="8"/>
      <c r="BAZ45" s="9"/>
      <c r="BBA45" s="10"/>
      <c r="BBB45" s="9"/>
      <c r="BBC45" s="9"/>
      <c r="BBD45" s="11"/>
      <c r="BBE45" s="12"/>
      <c r="BBF45" s="13"/>
      <c r="BBG45" s="13"/>
      <c r="BBH45" s="8"/>
      <c r="BBI45" s="14"/>
      <c r="BBJ45" s="13"/>
      <c r="BBK45" s="15"/>
      <c r="BBL45" s="9"/>
      <c r="BBM45" s="8"/>
      <c r="BBN45" s="9"/>
      <c r="BBO45" s="12"/>
      <c r="BBP45" s="16"/>
      <c r="BBQ45" s="7"/>
      <c r="BBR45" s="7"/>
      <c r="BBS45" s="13"/>
      <c r="BBT45" s="8"/>
      <c r="BBU45" s="9"/>
      <c r="BBV45" s="10"/>
      <c r="BBW45" s="9"/>
      <c r="BBX45" s="9"/>
      <c r="BBY45" s="11"/>
      <c r="BBZ45" s="12"/>
      <c r="BCA45" s="13"/>
      <c r="BCB45" s="13"/>
      <c r="BCC45" s="8"/>
      <c r="BCD45" s="14"/>
      <c r="BCE45" s="13"/>
      <c r="BCF45" s="15"/>
      <c r="BCG45" s="9"/>
      <c r="BCH45" s="8"/>
      <c r="BCI45" s="9"/>
      <c r="BCJ45" s="12"/>
      <c r="BCK45" s="16"/>
      <c r="BCL45" s="7"/>
      <c r="BCM45" s="7"/>
      <c r="BCN45" s="13"/>
      <c r="BCO45" s="8"/>
      <c r="BCP45" s="9"/>
      <c r="BCQ45" s="10"/>
      <c r="BCR45" s="9"/>
      <c r="BCS45" s="9"/>
      <c r="BCT45" s="11"/>
      <c r="BCU45" s="12"/>
      <c r="BCV45" s="13"/>
      <c r="BCW45" s="13"/>
      <c r="BCX45" s="8"/>
      <c r="BCY45" s="14"/>
      <c r="BCZ45" s="13"/>
      <c r="BDA45" s="15"/>
      <c r="BDB45" s="9"/>
      <c r="BDC45" s="8"/>
      <c r="BDD45" s="9"/>
      <c r="BDE45" s="12"/>
      <c r="BDF45" s="16"/>
      <c r="BDG45" s="7"/>
      <c r="BDH45" s="7"/>
      <c r="BDI45" s="13"/>
      <c r="BDJ45" s="8"/>
      <c r="BDK45" s="9"/>
      <c r="BDL45" s="10"/>
      <c r="BDM45" s="9"/>
      <c r="BDN45" s="9"/>
      <c r="BDO45" s="11"/>
      <c r="BDP45" s="12"/>
      <c r="BDQ45" s="13"/>
      <c r="BDR45" s="13"/>
      <c r="BDS45" s="8"/>
      <c r="BDT45" s="14"/>
      <c r="BDU45" s="13"/>
      <c r="BDV45" s="15"/>
      <c r="BDW45" s="9"/>
      <c r="BDX45" s="8"/>
      <c r="BDY45" s="9"/>
      <c r="BDZ45" s="12"/>
      <c r="BEA45" s="16"/>
      <c r="BEB45" s="7"/>
      <c r="BEC45" s="7"/>
      <c r="BED45" s="13"/>
      <c r="BEE45" s="8"/>
      <c r="BEF45" s="9"/>
      <c r="BEG45" s="10"/>
      <c r="BEH45" s="9"/>
      <c r="BEI45" s="9"/>
      <c r="BEJ45" s="11"/>
      <c r="BEK45" s="12"/>
      <c r="BEL45" s="13"/>
      <c r="BEM45" s="13"/>
      <c r="BEN45" s="8"/>
      <c r="BEO45" s="14"/>
      <c r="BEP45" s="13"/>
      <c r="BEQ45" s="15"/>
      <c r="BER45" s="9"/>
      <c r="BES45" s="8"/>
      <c r="BET45" s="9"/>
      <c r="BEU45" s="12"/>
      <c r="BEV45" s="16"/>
      <c r="BEW45" s="7"/>
      <c r="BEX45" s="7"/>
      <c r="BEY45" s="13"/>
      <c r="BEZ45" s="8"/>
      <c r="BFA45" s="9"/>
      <c r="BFB45" s="10"/>
      <c r="BFC45" s="9"/>
      <c r="BFD45" s="9"/>
      <c r="BFE45" s="11"/>
      <c r="BFF45" s="12"/>
      <c r="BFG45" s="13"/>
      <c r="BFH45" s="13"/>
      <c r="BFI45" s="8"/>
      <c r="BFJ45" s="14"/>
      <c r="BFK45" s="13"/>
      <c r="BFL45" s="15"/>
      <c r="BFM45" s="9"/>
      <c r="BFN45" s="8"/>
      <c r="BFO45" s="9"/>
      <c r="BFP45" s="12"/>
      <c r="BFQ45" s="16"/>
      <c r="BFR45" s="7"/>
      <c r="BFS45" s="7"/>
      <c r="BFT45" s="13"/>
      <c r="BFU45" s="8"/>
      <c r="BFV45" s="9"/>
      <c r="BFW45" s="10"/>
      <c r="BFX45" s="9"/>
      <c r="BFY45" s="9"/>
      <c r="BFZ45" s="11"/>
      <c r="BGA45" s="12"/>
      <c r="BGB45" s="13"/>
      <c r="BGC45" s="13"/>
      <c r="BGD45" s="8"/>
      <c r="BGE45" s="14"/>
      <c r="BGF45" s="13"/>
      <c r="BGG45" s="15"/>
      <c r="BGH45" s="9"/>
      <c r="BGI45" s="8"/>
      <c r="BGJ45" s="9"/>
      <c r="BGK45" s="12"/>
      <c r="BGL45" s="16"/>
      <c r="BGM45" s="7"/>
      <c r="BGN45" s="7"/>
      <c r="BGO45" s="13"/>
      <c r="BGP45" s="8"/>
      <c r="BGQ45" s="9"/>
      <c r="BGR45" s="10"/>
      <c r="BGS45" s="9"/>
      <c r="BGT45" s="9"/>
      <c r="BGU45" s="11"/>
      <c r="BGV45" s="12"/>
      <c r="BGW45" s="13"/>
      <c r="BGX45" s="13"/>
      <c r="BGY45" s="8"/>
      <c r="BGZ45" s="14"/>
      <c r="BHA45" s="13"/>
      <c r="BHB45" s="15"/>
      <c r="BHC45" s="9"/>
      <c r="BHD45" s="8"/>
      <c r="BHE45" s="9"/>
      <c r="BHF45" s="12"/>
      <c r="BHG45" s="16"/>
      <c r="BHH45" s="7"/>
      <c r="BHI45" s="7"/>
      <c r="BHJ45" s="13"/>
      <c r="BHK45" s="8"/>
      <c r="BHL45" s="9"/>
      <c r="BHM45" s="10"/>
      <c r="BHN45" s="9"/>
      <c r="BHO45" s="9"/>
      <c r="BHP45" s="11"/>
      <c r="BHQ45" s="12"/>
      <c r="BHR45" s="13"/>
      <c r="BHS45" s="13"/>
      <c r="BHT45" s="8"/>
      <c r="BHU45" s="14"/>
      <c r="BHV45" s="13"/>
      <c r="BHW45" s="15"/>
      <c r="BHX45" s="9"/>
      <c r="BHY45" s="8"/>
      <c r="BHZ45" s="9"/>
      <c r="BIA45" s="12"/>
      <c r="BIB45" s="16"/>
      <c r="BIC45" s="7"/>
      <c r="BID45" s="7"/>
      <c r="BIE45" s="13"/>
      <c r="BIF45" s="8"/>
      <c r="BIG45" s="9"/>
      <c r="BIH45" s="10"/>
      <c r="BII45" s="9"/>
      <c r="BIJ45" s="9"/>
      <c r="BIK45" s="11"/>
      <c r="BIL45" s="12"/>
      <c r="BIM45" s="13"/>
      <c r="BIN45" s="13"/>
      <c r="BIO45" s="8"/>
      <c r="BIP45" s="14"/>
      <c r="BIQ45" s="13"/>
      <c r="BIR45" s="15"/>
      <c r="BIS45" s="9"/>
      <c r="BIT45" s="8"/>
      <c r="BIU45" s="9"/>
      <c r="BIV45" s="12"/>
      <c r="BIW45" s="16"/>
      <c r="BIX45" s="7"/>
      <c r="BIY45" s="7"/>
      <c r="BIZ45" s="13"/>
      <c r="BJA45" s="8"/>
      <c r="BJB45" s="9"/>
      <c r="BJC45" s="10"/>
      <c r="BJD45" s="9"/>
      <c r="BJE45" s="9"/>
      <c r="BJF45" s="11"/>
      <c r="BJG45" s="12"/>
      <c r="BJH45" s="13"/>
      <c r="BJI45" s="13"/>
      <c r="BJJ45" s="8"/>
      <c r="BJK45" s="14"/>
      <c r="BJL45" s="13"/>
      <c r="BJM45" s="15"/>
      <c r="BJN45" s="9"/>
      <c r="BJO45" s="8"/>
      <c r="BJP45" s="9"/>
      <c r="BJQ45" s="12"/>
      <c r="BJR45" s="16"/>
      <c r="BJS45" s="7"/>
      <c r="BJT45" s="7"/>
      <c r="BJU45" s="13"/>
      <c r="BJV45" s="8"/>
      <c r="BJW45" s="9"/>
      <c r="BJX45" s="10"/>
      <c r="BJY45" s="9"/>
      <c r="BJZ45" s="9"/>
      <c r="BKA45" s="11"/>
      <c r="BKB45" s="12"/>
      <c r="BKC45" s="13"/>
      <c r="BKD45" s="13"/>
      <c r="BKE45" s="8"/>
      <c r="BKF45" s="14"/>
      <c r="BKG45" s="13"/>
      <c r="BKH45" s="15"/>
      <c r="BKI45" s="9"/>
      <c r="BKJ45" s="8"/>
      <c r="BKK45" s="9"/>
      <c r="BKL45" s="12"/>
      <c r="BKM45" s="16"/>
      <c r="BKN45" s="7"/>
      <c r="BKO45" s="7"/>
      <c r="BKP45" s="13"/>
      <c r="BKQ45" s="8"/>
      <c r="BKR45" s="9"/>
      <c r="BKS45" s="10"/>
      <c r="BKT45" s="9"/>
      <c r="BKU45" s="9"/>
      <c r="BKV45" s="11"/>
      <c r="BKW45" s="12"/>
      <c r="BKX45" s="13"/>
      <c r="BKY45" s="13"/>
      <c r="BKZ45" s="8"/>
      <c r="BLA45" s="14"/>
      <c r="BLB45" s="13"/>
      <c r="BLC45" s="15"/>
      <c r="BLD45" s="9"/>
      <c r="BLE45" s="8"/>
      <c r="BLF45" s="9"/>
      <c r="BLG45" s="12"/>
      <c r="BLH45" s="16"/>
      <c r="BLI45" s="7"/>
      <c r="BLJ45" s="7"/>
      <c r="BLK45" s="13"/>
      <c r="BLL45" s="8"/>
      <c r="BLM45" s="9"/>
      <c r="BLN45" s="10"/>
      <c r="BLO45" s="9"/>
      <c r="BLP45" s="9"/>
      <c r="BLQ45" s="11"/>
      <c r="BLR45" s="12"/>
      <c r="BLS45" s="13"/>
      <c r="BLT45" s="13"/>
      <c r="BLU45" s="8"/>
      <c r="BLV45" s="14"/>
      <c r="BLW45" s="13"/>
      <c r="BLX45" s="15"/>
      <c r="BLY45" s="9"/>
      <c r="BLZ45" s="8"/>
      <c r="BMA45" s="9"/>
      <c r="BMB45" s="12"/>
      <c r="BMC45" s="16"/>
      <c r="BMD45" s="7"/>
      <c r="BME45" s="7"/>
      <c r="BMF45" s="13"/>
      <c r="BMG45" s="8"/>
      <c r="BMH45" s="9"/>
      <c r="BMI45" s="10"/>
      <c r="BMJ45" s="9"/>
      <c r="BMK45" s="9"/>
      <c r="BML45" s="11"/>
      <c r="BMM45" s="12"/>
      <c r="BMN45" s="13"/>
      <c r="BMO45" s="13"/>
      <c r="BMP45" s="8"/>
      <c r="BMQ45" s="14"/>
      <c r="BMR45" s="13"/>
      <c r="BMS45" s="15"/>
      <c r="BMT45" s="9"/>
      <c r="BMU45" s="8"/>
      <c r="BMV45" s="9"/>
      <c r="BMW45" s="12"/>
      <c r="BMX45" s="16"/>
      <c r="BMY45" s="7"/>
      <c r="BMZ45" s="7"/>
      <c r="BNA45" s="13"/>
      <c r="BNB45" s="8"/>
      <c r="BNC45" s="9"/>
      <c r="BND45" s="10"/>
      <c r="BNE45" s="9"/>
      <c r="BNF45" s="9"/>
      <c r="BNG45" s="11"/>
      <c r="BNH45" s="12"/>
      <c r="BNI45" s="13"/>
      <c r="BNJ45" s="13"/>
      <c r="BNK45" s="8"/>
      <c r="BNL45" s="14"/>
      <c r="BNM45" s="13"/>
      <c r="BNN45" s="15"/>
      <c r="BNO45" s="9"/>
      <c r="BNP45" s="8"/>
      <c r="BNQ45" s="9"/>
      <c r="BNR45" s="12"/>
      <c r="BNS45" s="16"/>
      <c r="BNT45" s="7"/>
      <c r="BNU45" s="7"/>
      <c r="BNV45" s="13"/>
      <c r="BNW45" s="8"/>
      <c r="BNX45" s="9"/>
      <c r="BNY45" s="10"/>
      <c r="BNZ45" s="9"/>
      <c r="BOA45" s="9"/>
      <c r="BOB45" s="11"/>
      <c r="BOC45" s="12"/>
      <c r="BOD45" s="13"/>
      <c r="BOE45" s="13"/>
      <c r="BOF45" s="8"/>
      <c r="BOG45" s="14"/>
      <c r="BOH45" s="13"/>
      <c r="BOI45" s="15"/>
      <c r="BOJ45" s="9"/>
      <c r="BOK45" s="8"/>
      <c r="BOL45" s="9"/>
      <c r="BOM45" s="12"/>
      <c r="BON45" s="16"/>
      <c r="BOO45" s="7"/>
      <c r="BOP45" s="7"/>
      <c r="BOQ45" s="13"/>
      <c r="BOR45" s="8"/>
      <c r="BOS45" s="9"/>
      <c r="BOT45" s="10"/>
      <c r="BOU45" s="9"/>
      <c r="BOV45" s="9"/>
      <c r="BOW45" s="11"/>
      <c r="BOX45" s="12"/>
      <c r="BOY45" s="13"/>
      <c r="BOZ45" s="13"/>
      <c r="BPA45" s="8"/>
      <c r="BPB45" s="14"/>
      <c r="BPC45" s="13"/>
      <c r="BPD45" s="15"/>
      <c r="BPE45" s="9"/>
      <c r="BPF45" s="8"/>
      <c r="BPG45" s="9"/>
      <c r="BPH45" s="12"/>
      <c r="BPI45" s="16"/>
      <c r="BPJ45" s="7"/>
      <c r="BPK45" s="7"/>
      <c r="BPL45" s="13"/>
      <c r="BPM45" s="8"/>
      <c r="BPN45" s="9"/>
      <c r="BPO45" s="10"/>
      <c r="BPP45" s="9"/>
      <c r="BPQ45" s="9"/>
      <c r="BPR45" s="11"/>
      <c r="BPS45" s="12"/>
      <c r="BPT45" s="13"/>
      <c r="BPU45" s="13"/>
      <c r="BPV45" s="8"/>
      <c r="BPW45" s="14"/>
      <c r="BPX45" s="13"/>
      <c r="BPY45" s="15"/>
      <c r="BPZ45" s="9"/>
      <c r="BQA45" s="8"/>
      <c r="BQB45" s="9"/>
      <c r="BQC45" s="12"/>
      <c r="BQD45" s="16"/>
      <c r="BQE45" s="7"/>
      <c r="BQF45" s="7"/>
      <c r="BQG45" s="13"/>
      <c r="BQH45" s="8"/>
      <c r="BQI45" s="9"/>
      <c r="BQJ45" s="10"/>
      <c r="BQK45" s="9"/>
      <c r="BQL45" s="9"/>
      <c r="BQM45" s="11"/>
      <c r="BQN45" s="12"/>
      <c r="BQO45" s="13"/>
      <c r="BQP45" s="13"/>
      <c r="BQQ45" s="8"/>
      <c r="BQR45" s="14"/>
      <c r="BQS45" s="13"/>
      <c r="BQT45" s="15"/>
      <c r="BQU45" s="9"/>
      <c r="BQV45" s="8"/>
      <c r="BQW45" s="9"/>
      <c r="BQX45" s="12"/>
      <c r="BQY45" s="16"/>
      <c r="BQZ45" s="7"/>
      <c r="BRA45" s="7"/>
      <c r="BRB45" s="13"/>
      <c r="BRC45" s="8"/>
      <c r="BRD45" s="9"/>
      <c r="BRE45" s="10"/>
      <c r="BRF45" s="9"/>
      <c r="BRG45" s="9"/>
      <c r="BRH45" s="11"/>
      <c r="BRI45" s="12"/>
      <c r="BRJ45" s="13"/>
      <c r="BRK45" s="13"/>
      <c r="BRL45" s="8"/>
      <c r="BRM45" s="14"/>
      <c r="BRN45" s="13"/>
      <c r="BRO45" s="15"/>
      <c r="BRP45" s="9"/>
      <c r="BRQ45" s="8"/>
      <c r="BRR45" s="9"/>
      <c r="BRS45" s="12"/>
      <c r="BRT45" s="16"/>
      <c r="BRU45" s="7"/>
      <c r="BRV45" s="7"/>
      <c r="BRW45" s="13"/>
      <c r="BRX45" s="8"/>
      <c r="BRY45" s="9"/>
      <c r="BRZ45" s="10"/>
      <c r="BSA45" s="9"/>
      <c r="BSB45" s="9"/>
      <c r="BSC45" s="11"/>
      <c r="BSD45" s="12"/>
      <c r="BSE45" s="13"/>
      <c r="BSF45" s="13"/>
      <c r="BSG45" s="8"/>
      <c r="BSH45" s="14"/>
      <c r="BSI45" s="13"/>
      <c r="BSJ45" s="15"/>
      <c r="BSK45" s="9"/>
      <c r="BSL45" s="8"/>
      <c r="BSM45" s="9"/>
      <c r="BSN45" s="12"/>
      <c r="BSO45" s="16"/>
      <c r="BSP45" s="7"/>
      <c r="BSQ45" s="7"/>
      <c r="BSR45" s="13"/>
      <c r="BSS45" s="8"/>
      <c r="BST45" s="9"/>
      <c r="BSU45" s="10"/>
      <c r="BSV45" s="9"/>
      <c r="BSW45" s="9"/>
      <c r="BSX45" s="11"/>
      <c r="BSY45" s="12"/>
      <c r="BSZ45" s="13"/>
      <c r="BTA45" s="13"/>
      <c r="BTB45" s="8"/>
      <c r="BTC45" s="14"/>
      <c r="BTD45" s="13"/>
      <c r="BTE45" s="15"/>
      <c r="BTF45" s="9"/>
      <c r="BTG45" s="8"/>
      <c r="BTH45" s="9"/>
      <c r="BTI45" s="12"/>
      <c r="BTJ45" s="16"/>
      <c r="BTK45" s="7"/>
      <c r="BTL45" s="7"/>
      <c r="BTM45" s="13"/>
      <c r="BTN45" s="8"/>
      <c r="BTO45" s="9"/>
      <c r="BTP45" s="10"/>
      <c r="BTQ45" s="9"/>
      <c r="BTR45" s="9"/>
      <c r="BTS45" s="11"/>
      <c r="BTT45" s="12"/>
      <c r="BTU45" s="13"/>
      <c r="BTV45" s="13"/>
      <c r="BTW45" s="8"/>
      <c r="BTX45" s="14"/>
      <c r="BTY45" s="13"/>
      <c r="BTZ45" s="15"/>
      <c r="BUA45" s="9"/>
      <c r="BUB45" s="8"/>
      <c r="BUC45" s="9"/>
      <c r="BUD45" s="12"/>
      <c r="BUE45" s="16"/>
      <c r="BUF45" s="7"/>
      <c r="BUG45" s="7"/>
      <c r="BUH45" s="13"/>
      <c r="BUI45" s="8"/>
      <c r="BUJ45" s="9"/>
      <c r="BUK45" s="10"/>
      <c r="BUL45" s="9"/>
      <c r="BUM45" s="9"/>
      <c r="BUN45" s="11"/>
      <c r="BUO45" s="12"/>
      <c r="BUP45" s="13"/>
      <c r="BUQ45" s="13"/>
      <c r="BUR45" s="8"/>
      <c r="BUS45" s="14"/>
      <c r="BUT45" s="13"/>
      <c r="BUU45" s="15"/>
      <c r="BUV45" s="9"/>
      <c r="BUW45" s="8"/>
      <c r="BUX45" s="9"/>
      <c r="BUY45" s="12"/>
      <c r="BUZ45" s="16"/>
      <c r="BVA45" s="7"/>
      <c r="BVB45" s="7"/>
      <c r="BVC45" s="13"/>
      <c r="BVD45" s="8"/>
      <c r="BVE45" s="9"/>
      <c r="BVF45" s="10"/>
      <c r="BVG45" s="9"/>
      <c r="BVH45" s="9"/>
      <c r="BVI45" s="11"/>
      <c r="BVJ45" s="12"/>
      <c r="BVK45" s="13"/>
      <c r="BVL45" s="13"/>
      <c r="BVM45" s="8"/>
      <c r="BVN45" s="14"/>
      <c r="BVO45" s="13"/>
      <c r="BVP45" s="15"/>
      <c r="BVQ45" s="9"/>
      <c r="BVR45" s="8"/>
      <c r="BVS45" s="9"/>
      <c r="BVT45" s="12"/>
      <c r="BVU45" s="16"/>
      <c r="BVV45" s="7"/>
      <c r="BVW45" s="7"/>
      <c r="BVX45" s="13"/>
      <c r="BVY45" s="8"/>
      <c r="BVZ45" s="9"/>
      <c r="BWA45" s="10"/>
      <c r="BWB45" s="9"/>
      <c r="BWC45" s="9"/>
      <c r="BWD45" s="11"/>
      <c r="BWE45" s="12"/>
      <c r="BWF45" s="13"/>
      <c r="BWG45" s="13"/>
      <c r="BWH45" s="8"/>
      <c r="BWI45" s="14"/>
      <c r="BWJ45" s="13"/>
      <c r="BWK45" s="15"/>
      <c r="BWL45" s="9"/>
      <c r="BWM45" s="8"/>
      <c r="BWN45" s="9"/>
      <c r="BWO45" s="12"/>
      <c r="BWP45" s="16"/>
      <c r="BWQ45" s="7"/>
      <c r="BWR45" s="7"/>
      <c r="BWS45" s="13"/>
      <c r="BWT45" s="8"/>
      <c r="BWU45" s="9"/>
      <c r="BWV45" s="10"/>
      <c r="BWW45" s="9"/>
      <c r="BWX45" s="9"/>
      <c r="BWY45" s="11"/>
      <c r="BWZ45" s="12"/>
      <c r="BXA45" s="13"/>
      <c r="BXB45" s="13"/>
      <c r="BXC45" s="8"/>
      <c r="BXD45" s="14"/>
      <c r="BXE45" s="13"/>
      <c r="BXF45" s="15"/>
      <c r="BXG45" s="9"/>
      <c r="BXH45" s="8"/>
      <c r="BXI45" s="9"/>
      <c r="BXJ45" s="12"/>
      <c r="BXK45" s="16"/>
      <c r="BXL45" s="7"/>
      <c r="BXM45" s="7"/>
      <c r="BXN45" s="13"/>
      <c r="BXO45" s="8"/>
      <c r="BXP45" s="9"/>
      <c r="BXQ45" s="10"/>
      <c r="BXR45" s="9"/>
      <c r="BXS45" s="9"/>
      <c r="BXT45" s="11"/>
      <c r="BXU45" s="12"/>
      <c r="BXV45" s="13"/>
      <c r="BXW45" s="13"/>
      <c r="BXX45" s="8"/>
      <c r="BXY45" s="14"/>
      <c r="BXZ45" s="13"/>
      <c r="BYA45" s="15"/>
      <c r="BYB45" s="9"/>
      <c r="BYC45" s="8"/>
      <c r="BYD45" s="9"/>
      <c r="BYE45" s="12"/>
      <c r="BYF45" s="16"/>
      <c r="BYG45" s="7"/>
      <c r="BYH45" s="7"/>
      <c r="BYI45" s="13"/>
      <c r="BYJ45" s="8"/>
      <c r="BYK45" s="9"/>
      <c r="BYL45" s="10"/>
      <c r="BYM45" s="9"/>
      <c r="BYN45" s="9"/>
      <c r="BYO45" s="11"/>
      <c r="BYP45" s="12"/>
      <c r="BYQ45" s="13"/>
      <c r="BYR45" s="13"/>
      <c r="BYS45" s="8"/>
      <c r="BYT45" s="14"/>
      <c r="BYU45" s="13"/>
      <c r="BYV45" s="15"/>
      <c r="BYW45" s="9"/>
      <c r="BYX45" s="8"/>
      <c r="BYY45" s="9"/>
      <c r="BYZ45" s="12"/>
      <c r="BZA45" s="16"/>
      <c r="BZB45" s="7"/>
      <c r="BZC45" s="7"/>
      <c r="BZD45" s="13"/>
      <c r="BZE45" s="8"/>
      <c r="BZF45" s="9"/>
      <c r="BZG45" s="10"/>
      <c r="BZH45" s="9"/>
      <c r="BZI45" s="9"/>
      <c r="BZJ45" s="11"/>
      <c r="BZK45" s="12"/>
      <c r="BZL45" s="13"/>
      <c r="BZM45" s="13"/>
      <c r="BZN45" s="8"/>
      <c r="BZO45" s="14"/>
      <c r="BZP45" s="13"/>
      <c r="BZQ45" s="15"/>
      <c r="BZR45" s="9"/>
      <c r="BZS45" s="8"/>
      <c r="BZT45" s="9"/>
      <c r="BZU45" s="12"/>
      <c r="BZV45" s="16"/>
      <c r="BZW45" s="7"/>
      <c r="BZX45" s="7"/>
      <c r="BZY45" s="13"/>
      <c r="BZZ45" s="8"/>
      <c r="CAA45" s="9"/>
      <c r="CAB45" s="10"/>
      <c r="CAC45" s="9"/>
      <c r="CAD45" s="9"/>
      <c r="CAE45" s="11"/>
      <c r="CAF45" s="12"/>
      <c r="CAG45" s="13"/>
      <c r="CAH45" s="13"/>
      <c r="CAI45" s="8"/>
      <c r="CAJ45" s="14"/>
      <c r="CAK45" s="13"/>
      <c r="CAL45" s="15"/>
      <c r="CAM45" s="9"/>
      <c r="CAN45" s="8"/>
      <c r="CAO45" s="9"/>
      <c r="CAP45" s="12"/>
      <c r="CAQ45" s="16"/>
      <c r="CAR45" s="7"/>
      <c r="CAS45" s="7"/>
      <c r="CAT45" s="13"/>
      <c r="CAU45" s="8"/>
      <c r="CAV45" s="9"/>
      <c r="CAW45" s="10"/>
      <c r="CAX45" s="9"/>
      <c r="CAY45" s="9"/>
      <c r="CAZ45" s="11"/>
      <c r="CBA45" s="12"/>
      <c r="CBB45" s="13"/>
      <c r="CBC45" s="13"/>
      <c r="CBD45" s="8"/>
      <c r="CBE45" s="14"/>
      <c r="CBF45" s="13"/>
      <c r="CBG45" s="15"/>
      <c r="CBH45" s="9"/>
      <c r="CBI45" s="8"/>
      <c r="CBJ45" s="9"/>
      <c r="CBK45" s="12"/>
      <c r="CBL45" s="16"/>
      <c r="CBM45" s="7"/>
      <c r="CBN45" s="7"/>
      <c r="CBO45" s="13"/>
      <c r="CBP45" s="8"/>
      <c r="CBQ45" s="9"/>
      <c r="CBR45" s="10"/>
      <c r="CBS45" s="9"/>
      <c r="CBT45" s="9"/>
      <c r="CBU45" s="11"/>
      <c r="CBV45" s="12"/>
      <c r="CBW45" s="13"/>
      <c r="CBX45" s="13"/>
      <c r="CBY45" s="8"/>
      <c r="CBZ45" s="14"/>
      <c r="CCA45" s="13"/>
      <c r="CCB45" s="15"/>
      <c r="CCC45" s="9"/>
      <c r="CCD45" s="8"/>
      <c r="CCE45" s="9"/>
      <c r="CCF45" s="12"/>
      <c r="CCG45" s="16"/>
      <c r="CCH45" s="7"/>
      <c r="CCI45" s="7"/>
      <c r="CCJ45" s="13"/>
      <c r="CCK45" s="8"/>
      <c r="CCL45" s="9"/>
      <c r="CCM45" s="10"/>
      <c r="CCN45" s="9"/>
      <c r="CCO45" s="9"/>
      <c r="CCP45" s="11"/>
      <c r="CCQ45" s="12"/>
      <c r="CCR45" s="13"/>
      <c r="CCS45" s="13"/>
      <c r="CCT45" s="8"/>
      <c r="CCU45" s="14"/>
      <c r="CCV45" s="13"/>
      <c r="CCW45" s="15"/>
      <c r="CCX45" s="9"/>
      <c r="CCY45" s="8"/>
      <c r="CCZ45" s="9"/>
      <c r="CDA45" s="12"/>
      <c r="CDB45" s="16"/>
      <c r="CDC45" s="7"/>
      <c r="CDD45" s="7"/>
      <c r="CDE45" s="13"/>
      <c r="CDF45" s="8"/>
      <c r="CDG45" s="9"/>
      <c r="CDH45" s="10"/>
      <c r="CDI45" s="9"/>
      <c r="CDJ45" s="9"/>
      <c r="CDK45" s="11"/>
      <c r="CDL45" s="12"/>
      <c r="CDM45" s="13"/>
      <c r="CDN45" s="13"/>
      <c r="CDO45" s="8"/>
      <c r="CDP45" s="14"/>
      <c r="CDQ45" s="13"/>
      <c r="CDR45" s="15"/>
      <c r="CDS45" s="9"/>
      <c r="CDT45" s="8"/>
      <c r="CDU45" s="9"/>
      <c r="CDV45" s="12"/>
      <c r="CDW45" s="16"/>
      <c r="CDX45" s="7"/>
      <c r="CDY45" s="7"/>
      <c r="CDZ45" s="13"/>
      <c r="CEA45" s="8"/>
      <c r="CEB45" s="9"/>
      <c r="CEC45" s="10"/>
      <c r="CED45" s="9"/>
      <c r="CEE45" s="9"/>
      <c r="CEF45" s="11"/>
      <c r="CEG45" s="12"/>
      <c r="CEH45" s="13"/>
      <c r="CEI45" s="13"/>
      <c r="CEJ45" s="8"/>
      <c r="CEK45" s="14"/>
      <c r="CEL45" s="13"/>
      <c r="CEM45" s="15"/>
      <c r="CEN45" s="9"/>
      <c r="CEO45" s="8"/>
      <c r="CEP45" s="9"/>
      <c r="CEQ45" s="12"/>
      <c r="CER45" s="16"/>
      <c r="CES45" s="7"/>
      <c r="CET45" s="7"/>
      <c r="CEU45" s="13"/>
      <c r="CEV45" s="8"/>
      <c r="CEW45" s="9"/>
      <c r="CEX45" s="10"/>
      <c r="CEY45" s="9"/>
      <c r="CEZ45" s="9"/>
      <c r="CFA45" s="11"/>
      <c r="CFB45" s="12"/>
      <c r="CFC45" s="13"/>
      <c r="CFD45" s="13"/>
      <c r="CFE45" s="8"/>
      <c r="CFF45" s="14"/>
      <c r="CFG45" s="13"/>
      <c r="CFH45" s="15"/>
      <c r="CFI45" s="9"/>
      <c r="CFJ45" s="8"/>
      <c r="CFK45" s="9"/>
      <c r="CFL45" s="12"/>
      <c r="CFM45" s="16"/>
      <c r="CFN45" s="7"/>
      <c r="CFO45" s="7"/>
      <c r="CFP45" s="13"/>
      <c r="CFQ45" s="8"/>
      <c r="CFR45" s="9"/>
      <c r="CFS45" s="10"/>
      <c r="CFT45" s="9"/>
      <c r="CFU45" s="9"/>
      <c r="CFV45" s="11"/>
      <c r="CFW45" s="12"/>
      <c r="CFX45" s="13"/>
      <c r="CFY45" s="13"/>
      <c r="CFZ45" s="8"/>
      <c r="CGA45" s="14"/>
      <c r="CGB45" s="13"/>
      <c r="CGC45" s="15"/>
      <c r="CGD45" s="9"/>
      <c r="CGE45" s="8"/>
      <c r="CGF45" s="9"/>
      <c r="CGG45" s="12"/>
      <c r="CGH45" s="16"/>
      <c r="CGI45" s="7"/>
      <c r="CGJ45" s="7"/>
      <c r="CGK45" s="13"/>
      <c r="CGL45" s="8"/>
      <c r="CGM45" s="9"/>
      <c r="CGN45" s="10"/>
      <c r="CGO45" s="9"/>
      <c r="CGP45" s="9"/>
      <c r="CGQ45" s="11"/>
      <c r="CGR45" s="12"/>
      <c r="CGS45" s="13"/>
      <c r="CGT45" s="13"/>
      <c r="CGU45" s="8"/>
      <c r="CGV45" s="14"/>
      <c r="CGW45" s="13"/>
      <c r="CGX45" s="15"/>
      <c r="CGY45" s="9"/>
      <c r="CGZ45" s="8"/>
      <c r="CHA45" s="9"/>
      <c r="CHB45" s="12"/>
      <c r="CHC45" s="16"/>
      <c r="CHD45" s="7"/>
      <c r="CHE45" s="7"/>
      <c r="CHF45" s="13"/>
      <c r="CHG45" s="8"/>
      <c r="CHH45" s="9"/>
      <c r="CHI45" s="10"/>
      <c r="CHJ45" s="9"/>
      <c r="CHK45" s="9"/>
      <c r="CHL45" s="11"/>
      <c r="CHM45" s="12"/>
      <c r="CHN45" s="13"/>
      <c r="CHO45" s="13"/>
      <c r="CHP45" s="8"/>
      <c r="CHQ45" s="14"/>
      <c r="CHR45" s="13"/>
      <c r="CHS45" s="15"/>
      <c r="CHT45" s="9"/>
      <c r="CHU45" s="8"/>
      <c r="CHV45" s="9"/>
      <c r="CHW45" s="12"/>
      <c r="CHX45" s="16"/>
      <c r="CHY45" s="7"/>
      <c r="CHZ45" s="7"/>
      <c r="CIA45" s="13"/>
      <c r="CIB45" s="8"/>
      <c r="CIC45" s="9"/>
      <c r="CID45" s="10"/>
      <c r="CIE45" s="9"/>
      <c r="CIF45" s="9"/>
      <c r="CIG45" s="11"/>
      <c r="CIH45" s="12"/>
      <c r="CII45" s="13"/>
      <c r="CIJ45" s="13"/>
      <c r="CIK45" s="8"/>
      <c r="CIL45" s="14"/>
      <c r="CIM45" s="13"/>
      <c r="CIN45" s="15"/>
      <c r="CIO45" s="9"/>
      <c r="CIP45" s="8"/>
      <c r="CIQ45" s="9"/>
      <c r="CIR45" s="12"/>
      <c r="CIS45" s="16"/>
      <c r="CIT45" s="7"/>
      <c r="CIU45" s="7"/>
      <c r="CIV45" s="13"/>
      <c r="CIW45" s="8"/>
      <c r="CIX45" s="9"/>
      <c r="CIY45" s="10"/>
      <c r="CIZ45" s="9"/>
      <c r="CJA45" s="9"/>
      <c r="CJB45" s="11"/>
      <c r="CJC45" s="12"/>
      <c r="CJD45" s="13"/>
      <c r="CJE45" s="13"/>
      <c r="CJF45" s="8"/>
      <c r="CJG45" s="14"/>
      <c r="CJH45" s="13"/>
      <c r="CJI45" s="15"/>
      <c r="CJJ45" s="9"/>
      <c r="CJK45" s="8"/>
      <c r="CJL45" s="9"/>
      <c r="CJM45" s="12"/>
      <c r="CJN45" s="16"/>
      <c r="CJO45" s="7"/>
      <c r="CJP45" s="7"/>
      <c r="CJQ45" s="13"/>
      <c r="CJR45" s="8"/>
      <c r="CJS45" s="9"/>
      <c r="CJT45" s="10"/>
      <c r="CJU45" s="9"/>
      <c r="CJV45" s="9"/>
      <c r="CJW45" s="11"/>
      <c r="CJX45" s="12"/>
      <c r="CJY45" s="13"/>
      <c r="CJZ45" s="13"/>
      <c r="CKA45" s="8"/>
      <c r="CKB45" s="14"/>
      <c r="CKC45" s="13"/>
      <c r="CKD45" s="15"/>
      <c r="CKE45" s="9"/>
      <c r="CKF45" s="8"/>
      <c r="CKG45" s="9"/>
      <c r="CKH45" s="12"/>
      <c r="CKI45" s="16"/>
      <c r="CKJ45" s="7"/>
      <c r="CKK45" s="7"/>
      <c r="CKL45" s="13"/>
      <c r="CKM45" s="8"/>
      <c r="CKN45" s="9"/>
      <c r="CKO45" s="10"/>
      <c r="CKP45" s="9"/>
      <c r="CKQ45" s="9"/>
      <c r="CKR45" s="11"/>
      <c r="CKS45" s="12"/>
      <c r="CKT45" s="13"/>
      <c r="CKU45" s="13"/>
      <c r="CKV45" s="8"/>
      <c r="CKW45" s="14"/>
      <c r="CKX45" s="13"/>
      <c r="CKY45" s="15"/>
      <c r="CKZ45" s="9"/>
      <c r="CLA45" s="8"/>
      <c r="CLB45" s="9"/>
      <c r="CLC45" s="12"/>
      <c r="CLD45" s="16"/>
      <c r="CLE45" s="7"/>
      <c r="CLF45" s="7"/>
      <c r="CLG45" s="13"/>
      <c r="CLH45" s="8"/>
      <c r="CLI45" s="9"/>
      <c r="CLJ45" s="10"/>
      <c r="CLK45" s="9"/>
      <c r="CLL45" s="9"/>
      <c r="CLM45" s="11"/>
      <c r="CLN45" s="12"/>
      <c r="CLO45" s="13"/>
      <c r="CLP45" s="13"/>
      <c r="CLQ45" s="8"/>
      <c r="CLR45" s="14"/>
      <c r="CLS45" s="13"/>
      <c r="CLT45" s="15"/>
      <c r="CLU45" s="9"/>
      <c r="CLV45" s="8"/>
      <c r="CLW45" s="9"/>
      <c r="CLX45" s="12"/>
      <c r="CLY45" s="16"/>
      <c r="CLZ45" s="7"/>
      <c r="CMA45" s="7"/>
      <c r="CMB45" s="13"/>
      <c r="CMC45" s="8"/>
      <c r="CMD45" s="9"/>
      <c r="CME45" s="10"/>
      <c r="CMF45" s="9"/>
      <c r="CMG45" s="9"/>
      <c r="CMH45" s="11"/>
      <c r="CMI45" s="12"/>
      <c r="CMJ45" s="13"/>
      <c r="CMK45" s="13"/>
      <c r="CML45" s="8"/>
      <c r="CMM45" s="14"/>
      <c r="CMN45" s="13"/>
      <c r="CMO45" s="15"/>
      <c r="CMP45" s="9"/>
      <c r="CMQ45" s="8"/>
      <c r="CMR45" s="9"/>
      <c r="CMS45" s="12"/>
      <c r="CMT45" s="16"/>
      <c r="CMU45" s="7"/>
      <c r="CMV45" s="7"/>
      <c r="CMW45" s="13"/>
      <c r="CMX45" s="8"/>
      <c r="CMY45" s="9"/>
      <c r="CMZ45" s="10"/>
      <c r="CNA45" s="9"/>
      <c r="CNB45" s="9"/>
      <c r="CNC45" s="11"/>
      <c r="CND45" s="12"/>
      <c r="CNE45" s="13"/>
      <c r="CNF45" s="13"/>
      <c r="CNG45" s="8"/>
      <c r="CNH45" s="14"/>
      <c r="CNI45" s="13"/>
      <c r="CNJ45" s="15"/>
      <c r="CNK45" s="9"/>
      <c r="CNL45" s="8"/>
      <c r="CNM45" s="9"/>
      <c r="CNN45" s="12"/>
      <c r="CNO45" s="16"/>
      <c r="CNP45" s="7"/>
      <c r="CNQ45" s="7"/>
      <c r="CNR45" s="13"/>
      <c r="CNS45" s="8"/>
      <c r="CNT45" s="9"/>
      <c r="CNU45" s="10"/>
      <c r="CNV45" s="9"/>
      <c r="CNW45" s="9"/>
      <c r="CNX45" s="11"/>
      <c r="CNY45" s="12"/>
      <c r="CNZ45" s="13"/>
      <c r="COA45" s="13"/>
      <c r="COB45" s="8"/>
      <c r="COC45" s="14"/>
      <c r="COD45" s="13"/>
      <c r="COE45" s="15"/>
      <c r="COF45" s="9"/>
      <c r="COG45" s="8"/>
      <c r="COH45" s="9"/>
      <c r="COI45" s="12"/>
      <c r="COJ45" s="16"/>
      <c r="COK45" s="7"/>
      <c r="COL45" s="7"/>
      <c r="COM45" s="13"/>
      <c r="CON45" s="8"/>
      <c r="COO45" s="9"/>
      <c r="COP45" s="10"/>
      <c r="COQ45" s="9"/>
      <c r="COR45" s="9"/>
      <c r="COS45" s="11"/>
      <c r="COT45" s="12"/>
      <c r="COU45" s="13"/>
      <c r="COV45" s="13"/>
      <c r="COW45" s="8"/>
      <c r="COX45" s="14"/>
      <c r="COY45" s="13"/>
      <c r="COZ45" s="15"/>
      <c r="CPA45" s="9"/>
      <c r="CPB45" s="8"/>
      <c r="CPC45" s="9"/>
      <c r="CPD45" s="12"/>
      <c r="CPE45" s="16"/>
      <c r="CPF45" s="7"/>
      <c r="CPG45" s="7"/>
      <c r="CPH45" s="13"/>
      <c r="CPI45" s="8"/>
      <c r="CPJ45" s="9"/>
      <c r="CPK45" s="10"/>
      <c r="CPL45" s="9"/>
      <c r="CPM45" s="9"/>
      <c r="CPN45" s="11"/>
      <c r="CPO45" s="12"/>
      <c r="CPP45" s="13"/>
      <c r="CPQ45" s="13"/>
      <c r="CPR45" s="8"/>
      <c r="CPS45" s="14"/>
      <c r="CPT45" s="13"/>
      <c r="CPU45" s="15"/>
      <c r="CPV45" s="9"/>
      <c r="CPW45" s="8"/>
      <c r="CPX45" s="9"/>
      <c r="CPY45" s="12"/>
      <c r="CPZ45" s="16"/>
      <c r="CQA45" s="7"/>
      <c r="CQB45" s="7"/>
      <c r="CQC45" s="13"/>
      <c r="CQD45" s="8"/>
      <c r="CQE45" s="9"/>
      <c r="CQF45" s="10"/>
      <c r="CQG45" s="9"/>
      <c r="CQH45" s="9"/>
      <c r="CQI45" s="11"/>
      <c r="CQJ45" s="12"/>
      <c r="CQK45" s="13"/>
      <c r="CQL45" s="13"/>
      <c r="CQM45" s="8"/>
      <c r="CQN45" s="14"/>
      <c r="CQO45" s="13"/>
      <c r="CQP45" s="15"/>
      <c r="CQQ45" s="9"/>
      <c r="CQR45" s="8"/>
      <c r="CQS45" s="9"/>
      <c r="CQT45" s="12"/>
      <c r="CQU45" s="16"/>
      <c r="CQV45" s="7"/>
      <c r="CQW45" s="7"/>
      <c r="CQX45" s="13"/>
      <c r="CQY45" s="8"/>
      <c r="CQZ45" s="9"/>
      <c r="CRA45" s="10"/>
      <c r="CRB45" s="9"/>
      <c r="CRC45" s="9"/>
      <c r="CRD45" s="11"/>
      <c r="CRE45" s="12"/>
      <c r="CRF45" s="13"/>
      <c r="CRG45" s="13"/>
      <c r="CRH45" s="8"/>
      <c r="CRI45" s="14"/>
      <c r="CRJ45" s="13"/>
      <c r="CRK45" s="15"/>
      <c r="CRL45" s="9"/>
      <c r="CRM45" s="8"/>
      <c r="CRN45" s="9"/>
      <c r="CRO45" s="12"/>
      <c r="CRP45" s="16"/>
      <c r="CRQ45" s="7"/>
      <c r="CRR45" s="7"/>
      <c r="CRS45" s="13"/>
      <c r="CRT45" s="8"/>
      <c r="CRU45" s="9"/>
      <c r="CRV45" s="10"/>
      <c r="CRW45" s="9"/>
      <c r="CRX45" s="9"/>
      <c r="CRY45" s="11"/>
      <c r="CRZ45" s="12"/>
      <c r="CSA45" s="13"/>
      <c r="CSB45" s="13"/>
      <c r="CSC45" s="8"/>
      <c r="CSD45" s="14"/>
      <c r="CSE45" s="13"/>
      <c r="CSF45" s="15"/>
      <c r="CSG45" s="9"/>
      <c r="CSH45" s="8"/>
      <c r="CSI45" s="9"/>
      <c r="CSJ45" s="12"/>
      <c r="CSK45" s="16"/>
      <c r="CSL45" s="7"/>
      <c r="CSM45" s="7"/>
      <c r="CSN45" s="13"/>
      <c r="CSO45" s="8"/>
      <c r="CSP45" s="9"/>
      <c r="CSQ45" s="10"/>
      <c r="CSR45" s="9"/>
      <c r="CSS45" s="9"/>
      <c r="CST45" s="11"/>
      <c r="CSU45" s="12"/>
      <c r="CSV45" s="13"/>
      <c r="CSW45" s="13"/>
      <c r="CSX45" s="8"/>
      <c r="CSY45" s="14"/>
      <c r="CSZ45" s="13"/>
      <c r="CTA45" s="15"/>
      <c r="CTB45" s="9"/>
      <c r="CTC45" s="8"/>
      <c r="CTD45" s="9"/>
      <c r="CTE45" s="12"/>
      <c r="CTF45" s="16"/>
      <c r="CTG45" s="7"/>
      <c r="CTH45" s="7"/>
      <c r="CTI45" s="13"/>
      <c r="CTJ45" s="8"/>
      <c r="CTK45" s="9"/>
      <c r="CTL45" s="10"/>
      <c r="CTM45" s="9"/>
      <c r="CTN45" s="9"/>
      <c r="CTO45" s="11"/>
      <c r="CTP45" s="12"/>
      <c r="CTQ45" s="13"/>
      <c r="CTR45" s="13"/>
      <c r="CTS45" s="8"/>
      <c r="CTT45" s="14"/>
      <c r="CTU45" s="13"/>
      <c r="CTV45" s="15"/>
      <c r="CTW45" s="9"/>
      <c r="CTX45" s="8"/>
      <c r="CTY45" s="9"/>
      <c r="CTZ45" s="12"/>
      <c r="CUA45" s="16"/>
      <c r="CUB45" s="7"/>
      <c r="CUC45" s="7"/>
      <c r="CUD45" s="13"/>
      <c r="CUE45" s="8"/>
      <c r="CUF45" s="9"/>
      <c r="CUG45" s="10"/>
      <c r="CUH45" s="9"/>
      <c r="CUI45" s="9"/>
      <c r="CUJ45" s="11"/>
      <c r="CUK45" s="12"/>
      <c r="CUL45" s="13"/>
      <c r="CUM45" s="13"/>
      <c r="CUN45" s="8"/>
      <c r="CUO45" s="14"/>
      <c r="CUP45" s="13"/>
      <c r="CUQ45" s="15"/>
      <c r="CUR45" s="9"/>
      <c r="CUS45" s="8"/>
      <c r="CUT45" s="9"/>
      <c r="CUU45" s="12"/>
      <c r="CUV45" s="16"/>
      <c r="CUW45" s="7"/>
      <c r="CUX45" s="7"/>
      <c r="CUY45" s="13"/>
      <c r="CUZ45" s="8"/>
      <c r="CVA45" s="9"/>
      <c r="CVB45" s="10"/>
      <c r="CVC45" s="9"/>
      <c r="CVD45" s="9"/>
      <c r="CVE45" s="11"/>
      <c r="CVF45" s="12"/>
      <c r="CVG45" s="13"/>
      <c r="CVH45" s="13"/>
      <c r="CVI45" s="8"/>
      <c r="CVJ45" s="14"/>
      <c r="CVK45" s="13"/>
      <c r="CVL45" s="15"/>
      <c r="CVM45" s="9"/>
      <c r="CVN45" s="8"/>
      <c r="CVO45" s="9"/>
      <c r="CVP45" s="12"/>
      <c r="CVQ45" s="16"/>
      <c r="CVR45" s="7"/>
      <c r="CVS45" s="7"/>
      <c r="CVT45" s="13"/>
      <c r="CVU45" s="8"/>
      <c r="CVV45" s="9"/>
      <c r="CVW45" s="10"/>
      <c r="CVX45" s="9"/>
      <c r="CVY45" s="9"/>
      <c r="CVZ45" s="11"/>
      <c r="CWA45" s="12"/>
      <c r="CWB45" s="13"/>
      <c r="CWC45" s="13"/>
      <c r="CWD45" s="8"/>
      <c r="CWE45" s="14"/>
      <c r="CWF45" s="13"/>
      <c r="CWG45" s="15"/>
      <c r="CWH45" s="9"/>
      <c r="CWI45" s="8"/>
      <c r="CWJ45" s="9"/>
      <c r="CWK45" s="12"/>
      <c r="CWL45" s="16"/>
      <c r="CWM45" s="7"/>
      <c r="CWN45" s="7"/>
      <c r="CWO45" s="13"/>
      <c r="CWP45" s="8"/>
      <c r="CWQ45" s="9"/>
      <c r="CWR45" s="10"/>
      <c r="CWS45" s="9"/>
      <c r="CWT45" s="9"/>
      <c r="CWU45" s="11"/>
      <c r="CWV45" s="12"/>
      <c r="CWW45" s="13"/>
      <c r="CWX45" s="13"/>
      <c r="CWY45" s="8"/>
      <c r="CWZ45" s="14"/>
      <c r="CXA45" s="13"/>
      <c r="CXB45" s="15"/>
      <c r="CXC45" s="9"/>
      <c r="CXD45" s="8"/>
      <c r="CXE45" s="9"/>
      <c r="CXF45" s="12"/>
      <c r="CXG45" s="16"/>
      <c r="CXH45" s="7"/>
      <c r="CXI45" s="7"/>
      <c r="CXJ45" s="13"/>
      <c r="CXK45" s="8"/>
      <c r="CXL45" s="9"/>
      <c r="CXM45" s="10"/>
      <c r="CXN45" s="9"/>
      <c r="CXO45" s="9"/>
      <c r="CXP45" s="11"/>
      <c r="CXQ45" s="12"/>
      <c r="CXR45" s="13"/>
      <c r="CXS45" s="13"/>
      <c r="CXT45" s="8"/>
      <c r="CXU45" s="14"/>
      <c r="CXV45" s="13"/>
      <c r="CXW45" s="15"/>
      <c r="CXX45" s="9"/>
      <c r="CXY45" s="8"/>
      <c r="CXZ45" s="9"/>
      <c r="CYA45" s="12"/>
      <c r="CYB45" s="16"/>
      <c r="CYC45" s="7"/>
      <c r="CYD45" s="7"/>
      <c r="CYE45" s="13"/>
      <c r="CYF45" s="8"/>
      <c r="CYG45" s="9"/>
      <c r="CYH45" s="10"/>
      <c r="CYI45" s="9"/>
      <c r="CYJ45" s="9"/>
      <c r="CYK45" s="11"/>
      <c r="CYL45" s="12"/>
      <c r="CYM45" s="13"/>
      <c r="CYN45" s="13"/>
      <c r="CYO45" s="8"/>
      <c r="CYP45" s="14"/>
      <c r="CYQ45" s="13"/>
      <c r="CYR45" s="15"/>
      <c r="CYS45" s="9"/>
      <c r="CYT45" s="8"/>
      <c r="CYU45" s="9"/>
      <c r="CYV45" s="12"/>
      <c r="CYW45" s="16"/>
      <c r="CYX45" s="7"/>
      <c r="CYY45" s="7"/>
      <c r="CYZ45" s="13"/>
      <c r="CZA45" s="8"/>
      <c r="CZB45" s="9"/>
      <c r="CZC45" s="10"/>
      <c r="CZD45" s="9"/>
      <c r="CZE45" s="9"/>
      <c r="CZF45" s="11"/>
      <c r="CZG45" s="12"/>
      <c r="CZH45" s="13"/>
      <c r="CZI45" s="13"/>
      <c r="CZJ45" s="8"/>
      <c r="CZK45" s="14"/>
      <c r="CZL45" s="13"/>
      <c r="CZM45" s="15"/>
      <c r="CZN45" s="9"/>
      <c r="CZO45" s="8"/>
      <c r="CZP45" s="9"/>
      <c r="CZQ45" s="12"/>
      <c r="CZR45" s="16"/>
      <c r="CZS45" s="7"/>
      <c r="CZT45" s="7"/>
      <c r="CZU45" s="13"/>
      <c r="CZV45" s="8"/>
      <c r="CZW45" s="9"/>
      <c r="CZX45" s="10"/>
      <c r="CZY45" s="9"/>
      <c r="CZZ45" s="9"/>
      <c r="DAA45" s="11"/>
      <c r="DAB45" s="12"/>
      <c r="DAC45" s="13"/>
      <c r="DAD45" s="13"/>
      <c r="DAE45" s="8"/>
      <c r="DAF45" s="14"/>
      <c r="DAG45" s="13"/>
      <c r="DAH45" s="15"/>
      <c r="DAI45" s="9"/>
      <c r="DAJ45" s="8"/>
      <c r="DAK45" s="9"/>
      <c r="DAL45" s="12"/>
      <c r="DAM45" s="16"/>
      <c r="DAN45" s="7"/>
      <c r="DAO45" s="7"/>
      <c r="DAP45" s="13"/>
      <c r="DAQ45" s="8"/>
      <c r="DAR45" s="9"/>
      <c r="DAS45" s="10"/>
      <c r="DAT45" s="9"/>
      <c r="DAU45" s="9"/>
      <c r="DAV45" s="11"/>
      <c r="DAW45" s="12"/>
      <c r="DAX45" s="13"/>
      <c r="DAY45" s="13"/>
      <c r="DAZ45" s="8"/>
      <c r="DBA45" s="14"/>
      <c r="DBB45" s="13"/>
      <c r="DBC45" s="15"/>
      <c r="DBD45" s="9"/>
      <c r="DBE45" s="8"/>
      <c r="DBF45" s="9"/>
      <c r="DBG45" s="12"/>
      <c r="DBH45" s="16"/>
      <c r="DBI45" s="7"/>
      <c r="DBJ45" s="7"/>
      <c r="DBK45" s="13"/>
      <c r="DBL45" s="8"/>
      <c r="DBM45" s="9"/>
      <c r="DBN45" s="10"/>
      <c r="DBO45" s="9"/>
      <c r="DBP45" s="9"/>
      <c r="DBQ45" s="11"/>
      <c r="DBR45" s="12"/>
      <c r="DBS45" s="13"/>
      <c r="DBT45" s="13"/>
      <c r="DBU45" s="8"/>
      <c r="DBV45" s="14"/>
      <c r="DBW45" s="13"/>
      <c r="DBX45" s="15"/>
      <c r="DBY45" s="9"/>
      <c r="DBZ45" s="8"/>
      <c r="DCA45" s="9"/>
      <c r="DCB45" s="12"/>
      <c r="DCC45" s="16"/>
      <c r="DCD45" s="7"/>
      <c r="DCE45" s="7"/>
      <c r="DCF45" s="13"/>
      <c r="DCG45" s="8"/>
      <c r="DCH45" s="9"/>
      <c r="DCI45" s="10"/>
      <c r="DCJ45" s="9"/>
      <c r="DCK45" s="9"/>
      <c r="DCL45" s="11"/>
      <c r="DCM45" s="12"/>
      <c r="DCN45" s="13"/>
      <c r="DCO45" s="13"/>
      <c r="DCP45" s="8"/>
      <c r="DCQ45" s="14"/>
      <c r="DCR45" s="13"/>
      <c r="DCS45" s="15"/>
      <c r="DCT45" s="9"/>
      <c r="DCU45" s="8"/>
      <c r="DCV45" s="9"/>
      <c r="DCW45" s="12"/>
      <c r="DCX45" s="16"/>
      <c r="DCY45" s="7"/>
      <c r="DCZ45" s="7"/>
      <c r="DDA45" s="13"/>
      <c r="DDB45" s="8"/>
      <c r="DDC45" s="9"/>
      <c r="DDD45" s="10"/>
      <c r="DDE45" s="9"/>
      <c r="DDF45" s="9"/>
      <c r="DDG45" s="11"/>
      <c r="DDH45" s="12"/>
      <c r="DDI45" s="13"/>
      <c r="DDJ45" s="13"/>
      <c r="DDK45" s="8"/>
      <c r="DDL45" s="14"/>
      <c r="DDM45" s="13"/>
      <c r="DDN45" s="15"/>
      <c r="DDO45" s="9"/>
      <c r="DDP45" s="8"/>
      <c r="DDQ45" s="9"/>
      <c r="DDR45" s="12"/>
      <c r="DDS45" s="16"/>
      <c r="DDT45" s="7"/>
      <c r="DDU45" s="7"/>
      <c r="DDV45" s="13"/>
      <c r="DDW45" s="8"/>
      <c r="DDX45" s="9"/>
      <c r="DDY45" s="10"/>
      <c r="DDZ45" s="9"/>
      <c r="DEA45" s="9"/>
      <c r="DEB45" s="11"/>
      <c r="DEC45" s="12"/>
      <c r="DED45" s="13"/>
      <c r="DEE45" s="13"/>
      <c r="DEF45" s="8"/>
      <c r="DEG45" s="14"/>
      <c r="DEH45" s="13"/>
      <c r="DEI45" s="15"/>
      <c r="DEJ45" s="9"/>
      <c r="DEK45" s="8"/>
      <c r="DEL45" s="9"/>
      <c r="DEM45" s="12"/>
      <c r="DEN45" s="16"/>
      <c r="DEO45" s="7"/>
      <c r="DEP45" s="7"/>
      <c r="DEQ45" s="13"/>
      <c r="DER45" s="8"/>
      <c r="DES45" s="9"/>
      <c r="DET45" s="10"/>
      <c r="DEU45" s="9"/>
      <c r="DEV45" s="9"/>
      <c r="DEW45" s="11"/>
      <c r="DEX45" s="12"/>
      <c r="DEY45" s="13"/>
      <c r="DEZ45" s="13"/>
      <c r="DFA45" s="8"/>
      <c r="DFB45" s="14"/>
      <c r="DFC45" s="13"/>
      <c r="DFD45" s="15"/>
      <c r="DFE45" s="9"/>
      <c r="DFF45" s="8"/>
      <c r="DFG45" s="9"/>
      <c r="DFH45" s="12"/>
      <c r="DFI45" s="16"/>
      <c r="DFJ45" s="7"/>
      <c r="DFK45" s="7"/>
      <c r="DFL45" s="13"/>
      <c r="DFM45" s="8"/>
      <c r="DFN45" s="9"/>
      <c r="DFO45" s="10"/>
      <c r="DFP45" s="9"/>
      <c r="DFQ45" s="9"/>
      <c r="DFR45" s="11"/>
      <c r="DFS45" s="12"/>
      <c r="DFT45" s="13"/>
      <c r="DFU45" s="13"/>
      <c r="DFV45" s="8"/>
      <c r="DFW45" s="14"/>
      <c r="DFX45" s="13"/>
      <c r="DFY45" s="15"/>
      <c r="DFZ45" s="9"/>
      <c r="DGA45" s="8"/>
      <c r="DGB45" s="9"/>
      <c r="DGC45" s="12"/>
      <c r="DGD45" s="16"/>
      <c r="DGE45" s="7"/>
      <c r="DGF45" s="7"/>
      <c r="DGG45" s="13"/>
      <c r="DGH45" s="8"/>
      <c r="DGI45" s="9"/>
      <c r="DGJ45" s="10"/>
      <c r="DGK45" s="9"/>
      <c r="DGL45" s="9"/>
      <c r="DGM45" s="11"/>
      <c r="DGN45" s="12"/>
      <c r="DGO45" s="13"/>
      <c r="DGP45" s="13"/>
      <c r="DGQ45" s="8"/>
      <c r="DGR45" s="14"/>
      <c r="DGS45" s="13"/>
      <c r="DGT45" s="15"/>
      <c r="DGU45" s="9"/>
      <c r="DGV45" s="8"/>
      <c r="DGW45" s="9"/>
      <c r="DGX45" s="12"/>
      <c r="DGY45" s="16"/>
      <c r="DGZ45" s="7"/>
      <c r="DHA45" s="7"/>
      <c r="DHB45" s="13"/>
      <c r="DHC45" s="8"/>
      <c r="DHD45" s="9"/>
      <c r="DHE45" s="10"/>
      <c r="DHF45" s="9"/>
      <c r="DHG45" s="9"/>
      <c r="DHH45" s="11"/>
      <c r="DHI45" s="12"/>
      <c r="DHJ45" s="13"/>
      <c r="DHK45" s="13"/>
      <c r="DHL45" s="8"/>
      <c r="DHM45" s="14"/>
      <c r="DHN45" s="13"/>
      <c r="DHO45" s="15"/>
      <c r="DHP45" s="9"/>
      <c r="DHQ45" s="8"/>
      <c r="DHR45" s="9"/>
      <c r="DHS45" s="12"/>
      <c r="DHT45" s="16"/>
      <c r="DHU45" s="7"/>
      <c r="DHV45" s="7"/>
      <c r="DHW45" s="13"/>
      <c r="DHX45" s="8"/>
      <c r="DHY45" s="9"/>
      <c r="DHZ45" s="10"/>
      <c r="DIA45" s="9"/>
      <c r="DIB45" s="9"/>
      <c r="DIC45" s="11"/>
      <c r="DID45" s="12"/>
      <c r="DIE45" s="13"/>
      <c r="DIF45" s="13"/>
      <c r="DIG45" s="8"/>
      <c r="DIH45" s="14"/>
      <c r="DII45" s="13"/>
      <c r="DIJ45" s="15"/>
      <c r="DIK45" s="9"/>
      <c r="DIL45" s="8"/>
      <c r="DIM45" s="9"/>
      <c r="DIN45" s="12"/>
      <c r="DIO45" s="16"/>
      <c r="DIP45" s="7"/>
      <c r="DIQ45" s="7"/>
      <c r="DIR45" s="13"/>
      <c r="DIS45" s="8"/>
      <c r="DIT45" s="9"/>
      <c r="DIU45" s="10"/>
      <c r="DIV45" s="9"/>
      <c r="DIW45" s="9"/>
      <c r="DIX45" s="11"/>
      <c r="DIY45" s="12"/>
      <c r="DIZ45" s="13"/>
      <c r="DJA45" s="13"/>
      <c r="DJB45" s="8"/>
      <c r="DJC45" s="14"/>
      <c r="DJD45" s="13"/>
      <c r="DJE45" s="15"/>
      <c r="DJF45" s="9"/>
      <c r="DJG45" s="8"/>
      <c r="DJH45" s="9"/>
      <c r="DJI45" s="12"/>
      <c r="DJJ45" s="16"/>
      <c r="DJK45" s="7"/>
      <c r="DJL45" s="7"/>
      <c r="DJM45" s="13"/>
      <c r="DJN45" s="8"/>
      <c r="DJO45" s="9"/>
      <c r="DJP45" s="10"/>
      <c r="DJQ45" s="9"/>
      <c r="DJR45" s="9"/>
      <c r="DJS45" s="11"/>
      <c r="DJT45" s="12"/>
      <c r="DJU45" s="13"/>
      <c r="DJV45" s="13"/>
      <c r="DJW45" s="8"/>
      <c r="DJX45" s="14"/>
      <c r="DJY45" s="13"/>
      <c r="DJZ45" s="15"/>
      <c r="DKA45" s="9"/>
      <c r="DKB45" s="8"/>
      <c r="DKC45" s="9"/>
      <c r="DKD45" s="12"/>
      <c r="DKE45" s="16"/>
      <c r="DKF45" s="7"/>
      <c r="DKG45" s="7"/>
      <c r="DKH45" s="13"/>
      <c r="DKI45" s="8"/>
      <c r="DKJ45" s="9"/>
      <c r="DKK45" s="10"/>
      <c r="DKL45" s="9"/>
      <c r="DKM45" s="9"/>
      <c r="DKN45" s="11"/>
      <c r="DKO45" s="12"/>
      <c r="DKP45" s="13"/>
      <c r="DKQ45" s="13"/>
      <c r="DKR45" s="8"/>
      <c r="DKS45" s="14"/>
      <c r="DKT45" s="13"/>
      <c r="DKU45" s="15"/>
      <c r="DKV45" s="9"/>
      <c r="DKW45" s="8"/>
      <c r="DKX45" s="9"/>
      <c r="DKY45" s="12"/>
      <c r="DKZ45" s="16"/>
      <c r="DLA45" s="7"/>
      <c r="DLB45" s="7"/>
      <c r="DLC45" s="13"/>
      <c r="DLD45" s="8"/>
      <c r="DLE45" s="9"/>
      <c r="DLF45" s="10"/>
      <c r="DLG45" s="9"/>
      <c r="DLH45" s="9"/>
      <c r="DLI45" s="11"/>
      <c r="DLJ45" s="12"/>
      <c r="DLK45" s="13"/>
      <c r="DLL45" s="13"/>
      <c r="DLM45" s="8"/>
      <c r="DLN45" s="14"/>
      <c r="DLO45" s="13"/>
      <c r="DLP45" s="15"/>
      <c r="DLQ45" s="9"/>
      <c r="DLR45" s="8"/>
      <c r="DLS45" s="9"/>
      <c r="DLT45" s="12"/>
      <c r="DLU45" s="16"/>
      <c r="DLV45" s="7"/>
      <c r="DLW45" s="7"/>
      <c r="DLX45" s="13"/>
      <c r="DLY45" s="8"/>
      <c r="DLZ45" s="9"/>
      <c r="DMA45" s="10"/>
      <c r="DMB45" s="9"/>
      <c r="DMC45" s="9"/>
      <c r="DMD45" s="11"/>
      <c r="DME45" s="12"/>
      <c r="DMF45" s="13"/>
      <c r="DMG45" s="13"/>
      <c r="DMH45" s="8"/>
      <c r="DMI45" s="14"/>
      <c r="DMJ45" s="13"/>
      <c r="DMK45" s="15"/>
      <c r="DML45" s="9"/>
      <c r="DMM45" s="8"/>
      <c r="DMN45" s="9"/>
      <c r="DMO45" s="12"/>
      <c r="DMP45" s="16"/>
      <c r="DMQ45" s="7"/>
      <c r="DMR45" s="7"/>
      <c r="DMS45" s="13"/>
      <c r="DMT45" s="8"/>
      <c r="DMU45" s="9"/>
      <c r="DMV45" s="10"/>
      <c r="DMW45" s="9"/>
      <c r="DMX45" s="9"/>
      <c r="DMY45" s="11"/>
      <c r="DMZ45" s="12"/>
      <c r="DNA45" s="13"/>
      <c r="DNB45" s="13"/>
      <c r="DNC45" s="8"/>
      <c r="DND45" s="14"/>
      <c r="DNE45" s="13"/>
      <c r="DNF45" s="15"/>
      <c r="DNG45" s="9"/>
      <c r="DNH45" s="8"/>
      <c r="DNI45" s="9"/>
      <c r="DNJ45" s="12"/>
      <c r="DNK45" s="16"/>
      <c r="DNL45" s="7"/>
      <c r="DNM45" s="7"/>
      <c r="DNN45" s="13"/>
      <c r="DNO45" s="8"/>
      <c r="DNP45" s="9"/>
      <c r="DNQ45" s="10"/>
      <c r="DNR45" s="9"/>
      <c r="DNS45" s="9"/>
      <c r="DNT45" s="11"/>
      <c r="DNU45" s="12"/>
      <c r="DNV45" s="13"/>
      <c r="DNW45" s="13"/>
      <c r="DNX45" s="8"/>
      <c r="DNY45" s="14"/>
      <c r="DNZ45" s="13"/>
      <c r="DOA45" s="15"/>
      <c r="DOB45" s="9"/>
      <c r="DOC45" s="8"/>
      <c r="DOD45" s="9"/>
      <c r="DOE45" s="12"/>
      <c r="DOF45" s="16"/>
      <c r="DOG45" s="7"/>
      <c r="DOH45" s="7"/>
      <c r="DOI45" s="13"/>
      <c r="DOJ45" s="8"/>
      <c r="DOK45" s="9"/>
      <c r="DOL45" s="10"/>
      <c r="DOM45" s="9"/>
      <c r="DON45" s="9"/>
      <c r="DOO45" s="11"/>
      <c r="DOP45" s="12"/>
      <c r="DOQ45" s="13"/>
      <c r="DOR45" s="13"/>
      <c r="DOS45" s="8"/>
      <c r="DOT45" s="14"/>
      <c r="DOU45" s="13"/>
      <c r="DOV45" s="15"/>
      <c r="DOW45" s="9"/>
      <c r="DOX45" s="8"/>
      <c r="DOY45" s="9"/>
      <c r="DOZ45" s="12"/>
      <c r="DPA45" s="16"/>
      <c r="DPB45" s="7"/>
      <c r="DPC45" s="7"/>
      <c r="DPD45" s="13"/>
      <c r="DPE45" s="8"/>
      <c r="DPF45" s="9"/>
      <c r="DPG45" s="10"/>
      <c r="DPH45" s="9"/>
      <c r="DPI45" s="9"/>
      <c r="DPJ45" s="11"/>
      <c r="DPK45" s="12"/>
      <c r="DPL45" s="13"/>
      <c r="DPM45" s="13"/>
      <c r="DPN45" s="8"/>
      <c r="DPO45" s="14"/>
      <c r="DPP45" s="13"/>
      <c r="DPQ45" s="15"/>
      <c r="DPR45" s="9"/>
      <c r="DPS45" s="8"/>
      <c r="DPT45" s="9"/>
      <c r="DPU45" s="12"/>
      <c r="DPV45" s="16"/>
      <c r="DPW45" s="7"/>
      <c r="DPX45" s="7"/>
      <c r="DPY45" s="13"/>
      <c r="DPZ45" s="8"/>
      <c r="DQA45" s="9"/>
      <c r="DQB45" s="10"/>
      <c r="DQC45" s="9"/>
      <c r="DQD45" s="9"/>
      <c r="DQE45" s="11"/>
      <c r="DQF45" s="12"/>
      <c r="DQG45" s="13"/>
      <c r="DQH45" s="13"/>
      <c r="DQI45" s="8"/>
      <c r="DQJ45" s="14"/>
      <c r="DQK45" s="13"/>
      <c r="DQL45" s="15"/>
      <c r="DQM45" s="9"/>
      <c r="DQN45" s="8"/>
      <c r="DQO45" s="9"/>
      <c r="DQP45" s="12"/>
      <c r="DQQ45" s="16"/>
      <c r="DQR45" s="7"/>
      <c r="DQS45" s="7"/>
      <c r="DQT45" s="13"/>
      <c r="DQU45" s="8"/>
      <c r="DQV45" s="9"/>
      <c r="DQW45" s="10"/>
      <c r="DQX45" s="9"/>
      <c r="DQY45" s="9"/>
      <c r="DQZ45" s="11"/>
      <c r="DRA45" s="12"/>
      <c r="DRB45" s="13"/>
      <c r="DRC45" s="13"/>
      <c r="DRD45" s="8"/>
      <c r="DRE45" s="14"/>
      <c r="DRF45" s="13"/>
      <c r="DRG45" s="15"/>
      <c r="DRH45" s="9"/>
      <c r="DRI45" s="8"/>
      <c r="DRJ45" s="9"/>
      <c r="DRK45" s="12"/>
      <c r="DRL45" s="16"/>
      <c r="DRM45" s="7"/>
      <c r="DRN45" s="7"/>
      <c r="DRO45" s="13"/>
      <c r="DRP45" s="8"/>
      <c r="DRQ45" s="9"/>
      <c r="DRR45" s="10"/>
      <c r="DRS45" s="9"/>
      <c r="DRT45" s="9"/>
      <c r="DRU45" s="11"/>
      <c r="DRV45" s="12"/>
      <c r="DRW45" s="13"/>
      <c r="DRX45" s="13"/>
      <c r="DRY45" s="8"/>
      <c r="DRZ45" s="14"/>
      <c r="DSA45" s="13"/>
      <c r="DSB45" s="15"/>
      <c r="DSC45" s="9"/>
      <c r="DSD45" s="8"/>
      <c r="DSE45" s="9"/>
      <c r="DSF45" s="12"/>
      <c r="DSG45" s="16"/>
      <c r="DSH45" s="7"/>
      <c r="DSI45" s="7"/>
      <c r="DSJ45" s="13"/>
      <c r="DSK45" s="8"/>
      <c r="DSL45" s="9"/>
      <c r="DSM45" s="10"/>
      <c r="DSN45" s="9"/>
      <c r="DSO45" s="9"/>
      <c r="DSP45" s="11"/>
      <c r="DSQ45" s="12"/>
      <c r="DSR45" s="13"/>
      <c r="DSS45" s="13"/>
      <c r="DST45" s="8"/>
      <c r="DSU45" s="14"/>
      <c r="DSV45" s="13"/>
      <c r="DSW45" s="15"/>
      <c r="DSX45" s="9"/>
      <c r="DSY45" s="8"/>
      <c r="DSZ45" s="9"/>
      <c r="DTA45" s="12"/>
      <c r="DTB45" s="16"/>
      <c r="DTC45" s="7"/>
      <c r="DTD45" s="7"/>
      <c r="DTE45" s="13"/>
      <c r="DTF45" s="8"/>
      <c r="DTG45" s="9"/>
      <c r="DTH45" s="10"/>
      <c r="DTI45" s="9"/>
      <c r="DTJ45" s="9"/>
      <c r="DTK45" s="11"/>
      <c r="DTL45" s="12"/>
      <c r="DTM45" s="13"/>
      <c r="DTN45" s="13"/>
      <c r="DTO45" s="8"/>
      <c r="DTP45" s="14"/>
      <c r="DTQ45" s="13"/>
      <c r="DTR45" s="15"/>
      <c r="DTS45" s="9"/>
      <c r="DTT45" s="8"/>
      <c r="DTU45" s="9"/>
      <c r="DTV45" s="12"/>
      <c r="DTW45" s="16"/>
      <c r="DTX45" s="7"/>
      <c r="DTY45" s="7"/>
      <c r="DTZ45" s="13"/>
      <c r="DUA45" s="8"/>
      <c r="DUB45" s="9"/>
      <c r="DUC45" s="10"/>
      <c r="DUD45" s="9"/>
      <c r="DUE45" s="9"/>
      <c r="DUF45" s="11"/>
      <c r="DUG45" s="12"/>
      <c r="DUH45" s="13"/>
      <c r="DUI45" s="13"/>
      <c r="DUJ45" s="8"/>
      <c r="DUK45" s="14"/>
      <c r="DUL45" s="13"/>
      <c r="DUM45" s="15"/>
      <c r="DUN45" s="9"/>
      <c r="DUO45" s="8"/>
      <c r="DUP45" s="9"/>
      <c r="DUQ45" s="12"/>
      <c r="DUR45" s="16"/>
      <c r="DUS45" s="7"/>
      <c r="DUT45" s="7"/>
      <c r="DUU45" s="13"/>
      <c r="DUV45" s="8"/>
      <c r="DUW45" s="9"/>
      <c r="DUX45" s="10"/>
      <c r="DUY45" s="9"/>
      <c r="DUZ45" s="9"/>
      <c r="DVA45" s="11"/>
      <c r="DVB45" s="12"/>
      <c r="DVC45" s="13"/>
      <c r="DVD45" s="13"/>
      <c r="DVE45" s="8"/>
      <c r="DVF45" s="14"/>
      <c r="DVG45" s="13"/>
      <c r="DVH45" s="15"/>
      <c r="DVI45" s="9"/>
      <c r="DVJ45" s="8"/>
      <c r="DVK45" s="9"/>
      <c r="DVL45" s="12"/>
      <c r="DVM45" s="16"/>
      <c r="DVN45" s="7"/>
      <c r="DVO45" s="7"/>
      <c r="DVP45" s="13"/>
      <c r="DVQ45" s="8"/>
      <c r="DVR45" s="9"/>
      <c r="DVS45" s="10"/>
      <c r="DVT45" s="9"/>
      <c r="DVU45" s="9"/>
      <c r="DVV45" s="11"/>
      <c r="DVW45" s="12"/>
      <c r="DVX45" s="13"/>
      <c r="DVY45" s="13"/>
      <c r="DVZ45" s="8"/>
      <c r="DWA45" s="14"/>
      <c r="DWB45" s="13"/>
      <c r="DWC45" s="15"/>
      <c r="DWD45" s="9"/>
      <c r="DWE45" s="8"/>
      <c r="DWF45" s="9"/>
      <c r="DWG45" s="12"/>
      <c r="DWH45" s="16"/>
      <c r="DWI45" s="7"/>
      <c r="DWJ45" s="7"/>
      <c r="DWK45" s="13"/>
      <c r="DWL45" s="8"/>
      <c r="DWM45" s="9"/>
      <c r="DWN45" s="10"/>
      <c r="DWO45" s="9"/>
      <c r="DWP45" s="9"/>
      <c r="DWQ45" s="11"/>
      <c r="DWR45" s="12"/>
      <c r="DWS45" s="13"/>
      <c r="DWT45" s="13"/>
      <c r="DWU45" s="8"/>
      <c r="DWV45" s="14"/>
      <c r="DWW45" s="13"/>
      <c r="DWX45" s="15"/>
      <c r="DWY45" s="9"/>
      <c r="DWZ45" s="8"/>
      <c r="DXA45" s="9"/>
      <c r="DXB45" s="12"/>
      <c r="DXC45" s="16"/>
      <c r="DXD45" s="7"/>
      <c r="DXE45" s="7"/>
      <c r="DXF45" s="13"/>
      <c r="DXG45" s="8"/>
      <c r="DXH45" s="9"/>
      <c r="DXI45" s="10"/>
      <c r="DXJ45" s="9"/>
      <c r="DXK45" s="9"/>
      <c r="DXL45" s="11"/>
      <c r="DXM45" s="12"/>
      <c r="DXN45" s="13"/>
      <c r="DXO45" s="13"/>
      <c r="DXP45" s="8"/>
      <c r="DXQ45" s="14"/>
      <c r="DXR45" s="13"/>
      <c r="DXS45" s="15"/>
      <c r="DXT45" s="9"/>
      <c r="DXU45" s="8"/>
      <c r="DXV45" s="9"/>
      <c r="DXW45" s="12"/>
      <c r="DXX45" s="16"/>
      <c r="DXY45" s="7"/>
      <c r="DXZ45" s="7"/>
      <c r="DYA45" s="13"/>
      <c r="DYB45" s="8"/>
      <c r="DYC45" s="9"/>
      <c r="DYD45" s="10"/>
      <c r="DYE45" s="9"/>
      <c r="DYF45" s="9"/>
      <c r="DYG45" s="11"/>
      <c r="DYH45" s="12"/>
      <c r="DYI45" s="13"/>
      <c r="DYJ45" s="13"/>
      <c r="DYK45" s="8"/>
      <c r="DYL45" s="14"/>
      <c r="DYM45" s="13"/>
      <c r="DYN45" s="15"/>
      <c r="DYO45" s="9"/>
      <c r="DYP45" s="8"/>
      <c r="DYQ45" s="9"/>
      <c r="DYR45" s="12"/>
      <c r="DYS45" s="16"/>
      <c r="DYT45" s="7"/>
      <c r="DYU45" s="7"/>
      <c r="DYV45" s="13"/>
      <c r="DYW45" s="8"/>
      <c r="DYX45" s="9"/>
      <c r="DYY45" s="10"/>
      <c r="DYZ45" s="9"/>
      <c r="DZA45" s="9"/>
      <c r="DZB45" s="11"/>
      <c r="DZC45" s="12"/>
      <c r="DZD45" s="13"/>
      <c r="DZE45" s="13"/>
      <c r="DZF45" s="8"/>
      <c r="DZG45" s="14"/>
      <c r="DZH45" s="13"/>
      <c r="DZI45" s="15"/>
      <c r="DZJ45" s="9"/>
      <c r="DZK45" s="8"/>
      <c r="DZL45" s="9"/>
      <c r="DZM45" s="12"/>
      <c r="DZN45" s="16"/>
      <c r="DZO45" s="7"/>
      <c r="DZP45" s="7"/>
      <c r="DZQ45" s="13"/>
      <c r="DZR45" s="8"/>
      <c r="DZS45" s="9"/>
      <c r="DZT45" s="10"/>
      <c r="DZU45" s="9"/>
      <c r="DZV45" s="9"/>
      <c r="DZW45" s="11"/>
      <c r="DZX45" s="12"/>
      <c r="DZY45" s="13"/>
      <c r="DZZ45" s="13"/>
      <c r="EAA45" s="8"/>
      <c r="EAB45" s="14"/>
      <c r="EAC45" s="13"/>
      <c r="EAD45" s="15"/>
      <c r="EAE45" s="9"/>
      <c r="EAF45" s="8"/>
      <c r="EAG45" s="9"/>
      <c r="EAH45" s="12"/>
      <c r="EAI45" s="16"/>
      <c r="EAJ45" s="7"/>
      <c r="EAK45" s="7"/>
      <c r="EAL45" s="13"/>
      <c r="EAM45" s="8"/>
      <c r="EAN45" s="9"/>
      <c r="EAO45" s="10"/>
      <c r="EAP45" s="9"/>
      <c r="EAQ45" s="9"/>
      <c r="EAR45" s="11"/>
      <c r="EAS45" s="12"/>
      <c r="EAT45" s="13"/>
      <c r="EAU45" s="13"/>
      <c r="EAV45" s="8"/>
      <c r="EAW45" s="14"/>
      <c r="EAX45" s="13"/>
      <c r="EAY45" s="15"/>
      <c r="EAZ45" s="9"/>
      <c r="EBA45" s="8"/>
      <c r="EBB45" s="9"/>
      <c r="EBC45" s="12"/>
      <c r="EBD45" s="16"/>
      <c r="EBE45" s="7"/>
      <c r="EBF45" s="7"/>
      <c r="EBG45" s="13"/>
      <c r="EBH45" s="8"/>
      <c r="EBI45" s="9"/>
      <c r="EBJ45" s="10"/>
      <c r="EBK45" s="9"/>
      <c r="EBL45" s="9"/>
      <c r="EBM45" s="11"/>
      <c r="EBN45" s="12"/>
      <c r="EBO45" s="13"/>
      <c r="EBP45" s="13"/>
      <c r="EBQ45" s="8"/>
      <c r="EBR45" s="14"/>
      <c r="EBS45" s="13"/>
      <c r="EBT45" s="15"/>
      <c r="EBU45" s="9"/>
      <c r="EBV45" s="8"/>
      <c r="EBW45" s="9"/>
      <c r="EBX45" s="12"/>
      <c r="EBY45" s="16"/>
      <c r="EBZ45" s="7"/>
      <c r="ECA45" s="7"/>
      <c r="ECB45" s="13"/>
      <c r="ECC45" s="8"/>
      <c r="ECD45" s="9"/>
      <c r="ECE45" s="10"/>
      <c r="ECF45" s="9"/>
      <c r="ECG45" s="9"/>
      <c r="ECH45" s="11"/>
      <c r="ECI45" s="12"/>
      <c r="ECJ45" s="13"/>
      <c r="ECK45" s="13"/>
      <c r="ECL45" s="8"/>
      <c r="ECM45" s="14"/>
      <c r="ECN45" s="13"/>
      <c r="ECO45" s="15"/>
      <c r="ECP45" s="9"/>
      <c r="ECQ45" s="8"/>
      <c r="ECR45" s="9"/>
      <c r="ECS45" s="12"/>
      <c r="ECT45" s="16"/>
      <c r="ECU45" s="7"/>
      <c r="ECV45" s="7"/>
      <c r="ECW45" s="13"/>
      <c r="ECX45" s="8"/>
      <c r="ECY45" s="9"/>
      <c r="ECZ45" s="10"/>
      <c r="EDA45" s="9"/>
      <c r="EDB45" s="9"/>
      <c r="EDC45" s="11"/>
      <c r="EDD45" s="12"/>
      <c r="EDE45" s="13"/>
      <c r="EDF45" s="13"/>
      <c r="EDG45" s="8"/>
      <c r="EDH45" s="14"/>
      <c r="EDI45" s="13"/>
      <c r="EDJ45" s="15"/>
      <c r="EDK45" s="9"/>
      <c r="EDL45" s="8"/>
      <c r="EDM45" s="9"/>
      <c r="EDN45" s="12"/>
      <c r="EDO45" s="16"/>
      <c r="EDP45" s="7"/>
      <c r="EDQ45" s="7"/>
      <c r="EDR45" s="13"/>
      <c r="EDS45" s="8"/>
      <c r="EDT45" s="9"/>
      <c r="EDU45" s="10"/>
      <c r="EDV45" s="9"/>
      <c r="EDW45" s="9"/>
      <c r="EDX45" s="11"/>
      <c r="EDY45" s="12"/>
      <c r="EDZ45" s="13"/>
      <c r="EEA45" s="13"/>
      <c r="EEB45" s="8"/>
      <c r="EEC45" s="14"/>
      <c r="EED45" s="13"/>
      <c r="EEE45" s="15"/>
      <c r="EEF45" s="9"/>
      <c r="EEG45" s="8"/>
      <c r="EEH45" s="9"/>
      <c r="EEI45" s="12"/>
      <c r="EEJ45" s="16"/>
      <c r="EEK45" s="7"/>
      <c r="EEL45" s="7"/>
      <c r="EEM45" s="13"/>
      <c r="EEN45" s="8"/>
      <c r="EEO45" s="9"/>
      <c r="EEP45" s="10"/>
      <c r="EEQ45" s="9"/>
      <c r="EER45" s="9"/>
      <c r="EES45" s="11"/>
      <c r="EET45" s="12"/>
      <c r="EEU45" s="13"/>
      <c r="EEV45" s="13"/>
      <c r="EEW45" s="8"/>
      <c r="EEX45" s="14"/>
      <c r="EEY45" s="13"/>
      <c r="EEZ45" s="15"/>
      <c r="EFA45" s="9"/>
      <c r="EFB45" s="8"/>
      <c r="EFC45" s="9"/>
      <c r="EFD45" s="12"/>
      <c r="EFE45" s="16"/>
      <c r="EFF45" s="7"/>
      <c r="EFG45" s="7"/>
      <c r="EFH45" s="13"/>
      <c r="EFI45" s="8"/>
      <c r="EFJ45" s="9"/>
      <c r="EFK45" s="10"/>
      <c r="EFL45" s="9"/>
      <c r="EFM45" s="9"/>
      <c r="EFN45" s="11"/>
      <c r="EFO45" s="12"/>
      <c r="EFP45" s="13"/>
      <c r="EFQ45" s="13"/>
      <c r="EFR45" s="8"/>
      <c r="EFS45" s="14"/>
      <c r="EFT45" s="13"/>
      <c r="EFU45" s="15"/>
      <c r="EFV45" s="9"/>
      <c r="EFW45" s="8"/>
      <c r="EFX45" s="9"/>
      <c r="EFY45" s="12"/>
      <c r="EFZ45" s="16"/>
      <c r="EGA45" s="7"/>
      <c r="EGB45" s="7"/>
      <c r="EGC45" s="13"/>
      <c r="EGD45" s="8"/>
      <c r="EGE45" s="9"/>
      <c r="EGF45" s="10"/>
      <c r="EGG45" s="9"/>
      <c r="EGH45" s="9"/>
      <c r="EGI45" s="11"/>
      <c r="EGJ45" s="12"/>
      <c r="EGK45" s="13"/>
      <c r="EGL45" s="13"/>
      <c r="EGM45" s="8"/>
      <c r="EGN45" s="14"/>
      <c r="EGO45" s="13"/>
      <c r="EGP45" s="15"/>
      <c r="EGQ45" s="9"/>
      <c r="EGR45" s="8"/>
      <c r="EGS45" s="9"/>
      <c r="EGT45" s="12"/>
      <c r="EGU45" s="16"/>
      <c r="EGV45" s="7"/>
      <c r="EGW45" s="7"/>
      <c r="EGX45" s="13"/>
      <c r="EGY45" s="8"/>
      <c r="EGZ45" s="9"/>
      <c r="EHA45" s="10"/>
      <c r="EHB45" s="9"/>
      <c r="EHC45" s="9"/>
      <c r="EHD45" s="11"/>
      <c r="EHE45" s="12"/>
      <c r="EHF45" s="13"/>
      <c r="EHG45" s="13"/>
      <c r="EHH45" s="8"/>
      <c r="EHI45" s="14"/>
      <c r="EHJ45" s="13"/>
      <c r="EHK45" s="15"/>
      <c r="EHL45" s="9"/>
      <c r="EHM45" s="8"/>
      <c r="EHN45" s="9"/>
      <c r="EHO45" s="12"/>
      <c r="EHP45" s="16"/>
      <c r="EHQ45" s="7"/>
      <c r="EHR45" s="7"/>
      <c r="EHS45" s="13"/>
      <c r="EHT45" s="8"/>
      <c r="EHU45" s="9"/>
      <c r="EHV45" s="10"/>
      <c r="EHW45" s="9"/>
      <c r="EHX45" s="9"/>
      <c r="EHY45" s="11"/>
      <c r="EHZ45" s="12"/>
      <c r="EIA45" s="13"/>
      <c r="EIB45" s="13"/>
      <c r="EIC45" s="8"/>
      <c r="EID45" s="14"/>
      <c r="EIE45" s="13"/>
      <c r="EIF45" s="15"/>
      <c r="EIG45" s="9"/>
      <c r="EIH45" s="8"/>
      <c r="EII45" s="9"/>
      <c r="EIJ45" s="12"/>
      <c r="EIK45" s="16"/>
      <c r="EIL45" s="7"/>
      <c r="EIM45" s="7"/>
      <c r="EIN45" s="13"/>
      <c r="EIO45" s="8"/>
      <c r="EIP45" s="9"/>
      <c r="EIQ45" s="10"/>
      <c r="EIR45" s="9"/>
      <c r="EIS45" s="9"/>
      <c r="EIT45" s="11"/>
      <c r="EIU45" s="12"/>
      <c r="EIV45" s="13"/>
      <c r="EIW45" s="13"/>
      <c r="EIX45" s="8"/>
      <c r="EIY45" s="14"/>
      <c r="EIZ45" s="13"/>
      <c r="EJA45" s="15"/>
      <c r="EJB45" s="9"/>
      <c r="EJC45" s="8"/>
      <c r="EJD45" s="9"/>
      <c r="EJE45" s="12"/>
      <c r="EJF45" s="16"/>
      <c r="EJG45" s="7"/>
      <c r="EJH45" s="7"/>
      <c r="EJI45" s="13"/>
      <c r="EJJ45" s="8"/>
      <c r="EJK45" s="9"/>
      <c r="EJL45" s="10"/>
      <c r="EJM45" s="9"/>
      <c r="EJN45" s="9"/>
      <c r="EJO45" s="11"/>
      <c r="EJP45" s="12"/>
      <c r="EJQ45" s="13"/>
      <c r="EJR45" s="13"/>
      <c r="EJS45" s="8"/>
      <c r="EJT45" s="14"/>
      <c r="EJU45" s="13"/>
      <c r="EJV45" s="15"/>
      <c r="EJW45" s="9"/>
      <c r="EJX45" s="8"/>
      <c r="EJY45" s="9"/>
      <c r="EJZ45" s="12"/>
      <c r="EKA45" s="16"/>
      <c r="EKB45" s="7"/>
      <c r="EKC45" s="7"/>
      <c r="EKD45" s="13"/>
      <c r="EKE45" s="8"/>
      <c r="EKF45" s="9"/>
      <c r="EKG45" s="10"/>
      <c r="EKH45" s="9"/>
      <c r="EKI45" s="9"/>
      <c r="EKJ45" s="11"/>
      <c r="EKK45" s="12"/>
      <c r="EKL45" s="13"/>
      <c r="EKM45" s="13"/>
      <c r="EKN45" s="8"/>
      <c r="EKO45" s="14"/>
      <c r="EKP45" s="13"/>
      <c r="EKQ45" s="15"/>
      <c r="EKR45" s="9"/>
      <c r="EKS45" s="8"/>
      <c r="EKT45" s="9"/>
      <c r="EKU45" s="12"/>
      <c r="EKV45" s="16"/>
      <c r="EKW45" s="7"/>
      <c r="EKX45" s="7"/>
      <c r="EKY45" s="13"/>
      <c r="EKZ45" s="8"/>
      <c r="ELA45" s="9"/>
      <c r="ELB45" s="10"/>
      <c r="ELC45" s="9"/>
      <c r="ELD45" s="9"/>
      <c r="ELE45" s="11"/>
      <c r="ELF45" s="12"/>
      <c r="ELG45" s="13"/>
      <c r="ELH45" s="13"/>
      <c r="ELI45" s="8"/>
      <c r="ELJ45" s="14"/>
      <c r="ELK45" s="13"/>
      <c r="ELL45" s="15"/>
      <c r="ELM45" s="9"/>
      <c r="ELN45" s="8"/>
      <c r="ELO45" s="9"/>
      <c r="ELP45" s="12"/>
      <c r="ELQ45" s="16"/>
      <c r="ELR45" s="7"/>
      <c r="ELS45" s="7"/>
      <c r="ELT45" s="13"/>
      <c r="ELU45" s="8"/>
      <c r="ELV45" s="9"/>
      <c r="ELW45" s="10"/>
      <c r="ELX45" s="9"/>
      <c r="ELY45" s="9"/>
      <c r="ELZ45" s="11"/>
      <c r="EMA45" s="12"/>
      <c r="EMB45" s="13"/>
      <c r="EMC45" s="13"/>
      <c r="EMD45" s="8"/>
      <c r="EME45" s="14"/>
      <c r="EMF45" s="13"/>
      <c r="EMG45" s="15"/>
      <c r="EMH45" s="9"/>
      <c r="EMI45" s="8"/>
      <c r="EMJ45" s="9"/>
      <c r="EMK45" s="12"/>
      <c r="EML45" s="16"/>
      <c r="EMM45" s="7"/>
      <c r="EMN45" s="7"/>
      <c r="EMO45" s="13"/>
      <c r="EMP45" s="8"/>
      <c r="EMQ45" s="9"/>
      <c r="EMR45" s="10"/>
      <c r="EMS45" s="9"/>
      <c r="EMT45" s="9"/>
      <c r="EMU45" s="11"/>
      <c r="EMV45" s="12"/>
      <c r="EMW45" s="13"/>
      <c r="EMX45" s="13"/>
      <c r="EMY45" s="8"/>
      <c r="EMZ45" s="14"/>
      <c r="ENA45" s="13"/>
      <c r="ENB45" s="15"/>
      <c r="ENC45" s="9"/>
      <c r="END45" s="8"/>
      <c r="ENE45" s="9"/>
      <c r="ENF45" s="12"/>
      <c r="ENG45" s="16"/>
      <c r="ENH45" s="7"/>
      <c r="ENI45" s="7"/>
      <c r="ENJ45" s="13"/>
      <c r="ENK45" s="8"/>
      <c r="ENL45" s="9"/>
      <c r="ENM45" s="10"/>
      <c r="ENN45" s="9"/>
      <c r="ENO45" s="9"/>
      <c r="ENP45" s="11"/>
      <c r="ENQ45" s="12"/>
      <c r="ENR45" s="13"/>
      <c r="ENS45" s="13"/>
      <c r="ENT45" s="8"/>
      <c r="ENU45" s="14"/>
      <c r="ENV45" s="13"/>
      <c r="ENW45" s="15"/>
      <c r="ENX45" s="9"/>
      <c r="ENY45" s="8"/>
      <c r="ENZ45" s="9"/>
      <c r="EOA45" s="12"/>
      <c r="EOB45" s="16"/>
      <c r="EOC45" s="7"/>
      <c r="EOD45" s="7"/>
      <c r="EOE45" s="13"/>
      <c r="EOF45" s="8"/>
      <c r="EOG45" s="9"/>
      <c r="EOH45" s="10"/>
      <c r="EOI45" s="9"/>
      <c r="EOJ45" s="9"/>
      <c r="EOK45" s="11"/>
      <c r="EOL45" s="12"/>
      <c r="EOM45" s="13"/>
      <c r="EON45" s="13"/>
      <c r="EOO45" s="8"/>
      <c r="EOP45" s="14"/>
      <c r="EOQ45" s="13"/>
      <c r="EOR45" s="15"/>
      <c r="EOS45" s="9"/>
      <c r="EOT45" s="8"/>
      <c r="EOU45" s="9"/>
      <c r="EOV45" s="12"/>
      <c r="EOW45" s="16"/>
      <c r="EOX45" s="7"/>
      <c r="EOY45" s="7"/>
      <c r="EOZ45" s="13"/>
      <c r="EPA45" s="8"/>
      <c r="EPB45" s="9"/>
      <c r="EPC45" s="10"/>
      <c r="EPD45" s="9"/>
      <c r="EPE45" s="9"/>
      <c r="EPF45" s="11"/>
      <c r="EPG45" s="12"/>
      <c r="EPH45" s="13"/>
      <c r="EPI45" s="13"/>
      <c r="EPJ45" s="8"/>
      <c r="EPK45" s="14"/>
      <c r="EPL45" s="13"/>
      <c r="EPM45" s="15"/>
      <c r="EPN45" s="9"/>
      <c r="EPO45" s="8"/>
      <c r="EPP45" s="9"/>
      <c r="EPQ45" s="12"/>
      <c r="EPR45" s="16"/>
      <c r="EPS45" s="7"/>
      <c r="EPT45" s="7"/>
      <c r="EPU45" s="13"/>
      <c r="EPV45" s="8"/>
      <c r="EPW45" s="9"/>
      <c r="EPX45" s="10"/>
      <c r="EPY45" s="9"/>
      <c r="EPZ45" s="9"/>
      <c r="EQA45" s="11"/>
      <c r="EQB45" s="12"/>
      <c r="EQC45" s="13"/>
      <c r="EQD45" s="13"/>
      <c r="EQE45" s="8"/>
      <c r="EQF45" s="14"/>
      <c r="EQG45" s="13"/>
      <c r="EQH45" s="15"/>
      <c r="EQI45" s="9"/>
      <c r="EQJ45" s="8"/>
      <c r="EQK45" s="9"/>
      <c r="EQL45" s="12"/>
      <c r="EQM45" s="16"/>
      <c r="EQN45" s="7"/>
      <c r="EQO45" s="7"/>
      <c r="EQP45" s="13"/>
      <c r="EQQ45" s="8"/>
      <c r="EQR45" s="9"/>
      <c r="EQS45" s="10"/>
      <c r="EQT45" s="9"/>
      <c r="EQU45" s="9"/>
      <c r="EQV45" s="11"/>
      <c r="EQW45" s="12"/>
      <c r="EQX45" s="13"/>
      <c r="EQY45" s="13"/>
      <c r="EQZ45" s="8"/>
      <c r="ERA45" s="14"/>
      <c r="ERB45" s="13"/>
      <c r="ERC45" s="15"/>
      <c r="ERD45" s="9"/>
      <c r="ERE45" s="8"/>
      <c r="ERF45" s="9"/>
      <c r="ERG45" s="12"/>
      <c r="ERH45" s="16"/>
      <c r="ERI45" s="7"/>
      <c r="ERJ45" s="7"/>
      <c r="ERK45" s="13"/>
      <c r="ERL45" s="8"/>
      <c r="ERM45" s="9"/>
      <c r="ERN45" s="10"/>
      <c r="ERO45" s="9"/>
      <c r="ERP45" s="9"/>
      <c r="ERQ45" s="11"/>
      <c r="ERR45" s="12"/>
      <c r="ERS45" s="13"/>
      <c r="ERT45" s="13"/>
      <c r="ERU45" s="8"/>
      <c r="ERV45" s="14"/>
      <c r="ERW45" s="13"/>
      <c r="ERX45" s="15"/>
      <c r="ERY45" s="9"/>
      <c r="ERZ45" s="8"/>
      <c r="ESA45" s="9"/>
      <c r="ESB45" s="12"/>
      <c r="ESC45" s="16"/>
      <c r="ESD45" s="7"/>
      <c r="ESE45" s="7"/>
      <c r="ESF45" s="13"/>
      <c r="ESG45" s="8"/>
      <c r="ESH45" s="9"/>
      <c r="ESI45" s="10"/>
      <c r="ESJ45" s="9"/>
      <c r="ESK45" s="9"/>
      <c r="ESL45" s="11"/>
      <c r="ESM45" s="12"/>
      <c r="ESN45" s="13"/>
      <c r="ESO45" s="13"/>
      <c r="ESP45" s="8"/>
      <c r="ESQ45" s="14"/>
      <c r="ESR45" s="13"/>
      <c r="ESS45" s="15"/>
      <c r="EST45" s="9"/>
      <c r="ESU45" s="8"/>
      <c r="ESV45" s="9"/>
      <c r="ESW45" s="12"/>
      <c r="ESX45" s="16"/>
      <c r="ESY45" s="7"/>
      <c r="ESZ45" s="7"/>
      <c r="ETA45" s="13"/>
      <c r="ETB45" s="8"/>
      <c r="ETC45" s="9"/>
      <c r="ETD45" s="10"/>
      <c r="ETE45" s="9"/>
      <c r="ETF45" s="9"/>
      <c r="ETG45" s="11"/>
      <c r="ETH45" s="12"/>
      <c r="ETI45" s="13"/>
      <c r="ETJ45" s="13"/>
      <c r="ETK45" s="8"/>
      <c r="ETL45" s="14"/>
      <c r="ETM45" s="13"/>
      <c r="ETN45" s="15"/>
      <c r="ETO45" s="9"/>
      <c r="ETP45" s="8"/>
      <c r="ETQ45" s="9"/>
      <c r="ETR45" s="12"/>
      <c r="ETS45" s="16"/>
      <c r="ETT45" s="7"/>
      <c r="ETU45" s="7"/>
      <c r="ETV45" s="13"/>
      <c r="ETW45" s="8"/>
      <c r="ETX45" s="9"/>
      <c r="ETY45" s="10"/>
      <c r="ETZ45" s="9"/>
      <c r="EUA45" s="9"/>
      <c r="EUB45" s="11"/>
      <c r="EUC45" s="12"/>
      <c r="EUD45" s="13"/>
      <c r="EUE45" s="13"/>
      <c r="EUF45" s="8"/>
      <c r="EUG45" s="14"/>
      <c r="EUH45" s="13"/>
      <c r="EUI45" s="15"/>
      <c r="EUJ45" s="9"/>
      <c r="EUK45" s="8"/>
      <c r="EUL45" s="9"/>
      <c r="EUM45" s="12"/>
      <c r="EUN45" s="16"/>
      <c r="EUO45" s="7"/>
      <c r="EUP45" s="7"/>
      <c r="EUQ45" s="13"/>
      <c r="EUR45" s="8"/>
      <c r="EUS45" s="9"/>
      <c r="EUT45" s="10"/>
      <c r="EUU45" s="9"/>
      <c r="EUV45" s="9"/>
      <c r="EUW45" s="11"/>
      <c r="EUX45" s="12"/>
      <c r="EUY45" s="13"/>
      <c r="EUZ45" s="13"/>
      <c r="EVA45" s="8"/>
      <c r="EVB45" s="14"/>
      <c r="EVC45" s="13"/>
      <c r="EVD45" s="15"/>
      <c r="EVE45" s="9"/>
      <c r="EVF45" s="8"/>
      <c r="EVG45" s="9"/>
      <c r="EVH45" s="12"/>
      <c r="EVI45" s="16"/>
      <c r="EVJ45" s="7"/>
      <c r="EVK45" s="7"/>
      <c r="EVL45" s="13"/>
      <c r="EVM45" s="8"/>
      <c r="EVN45" s="9"/>
      <c r="EVO45" s="10"/>
      <c r="EVP45" s="9"/>
      <c r="EVQ45" s="9"/>
      <c r="EVR45" s="11"/>
      <c r="EVS45" s="12"/>
      <c r="EVT45" s="13"/>
      <c r="EVU45" s="13"/>
      <c r="EVV45" s="8"/>
      <c r="EVW45" s="14"/>
      <c r="EVX45" s="13"/>
      <c r="EVY45" s="15"/>
      <c r="EVZ45" s="9"/>
      <c r="EWA45" s="8"/>
      <c r="EWB45" s="9"/>
      <c r="EWC45" s="12"/>
      <c r="EWD45" s="16"/>
      <c r="EWE45" s="7"/>
      <c r="EWF45" s="7"/>
      <c r="EWG45" s="13"/>
      <c r="EWH45" s="8"/>
      <c r="EWI45" s="9"/>
      <c r="EWJ45" s="10"/>
      <c r="EWK45" s="9"/>
      <c r="EWL45" s="9"/>
      <c r="EWM45" s="11"/>
      <c r="EWN45" s="12"/>
      <c r="EWO45" s="13"/>
      <c r="EWP45" s="13"/>
      <c r="EWQ45" s="8"/>
      <c r="EWR45" s="14"/>
      <c r="EWS45" s="13"/>
      <c r="EWT45" s="15"/>
      <c r="EWU45" s="9"/>
      <c r="EWV45" s="8"/>
      <c r="EWW45" s="9"/>
      <c r="EWX45" s="12"/>
      <c r="EWY45" s="16"/>
      <c r="EWZ45" s="7"/>
      <c r="EXA45" s="7"/>
      <c r="EXB45" s="13"/>
      <c r="EXC45" s="8"/>
      <c r="EXD45" s="9"/>
      <c r="EXE45" s="10"/>
      <c r="EXF45" s="9"/>
      <c r="EXG45" s="9"/>
      <c r="EXH45" s="11"/>
      <c r="EXI45" s="12"/>
      <c r="EXJ45" s="13"/>
      <c r="EXK45" s="13"/>
      <c r="EXL45" s="8"/>
      <c r="EXM45" s="14"/>
      <c r="EXN45" s="13"/>
      <c r="EXO45" s="15"/>
      <c r="EXP45" s="9"/>
      <c r="EXQ45" s="8"/>
      <c r="EXR45" s="9"/>
      <c r="EXS45" s="12"/>
      <c r="EXT45" s="16"/>
      <c r="EXU45" s="7"/>
      <c r="EXV45" s="7"/>
      <c r="EXW45" s="13"/>
      <c r="EXX45" s="8"/>
      <c r="EXY45" s="9"/>
      <c r="EXZ45" s="10"/>
      <c r="EYA45" s="9"/>
      <c r="EYB45" s="9"/>
      <c r="EYC45" s="11"/>
      <c r="EYD45" s="12"/>
      <c r="EYE45" s="13"/>
      <c r="EYF45" s="13"/>
      <c r="EYG45" s="8"/>
      <c r="EYH45" s="14"/>
      <c r="EYI45" s="13"/>
      <c r="EYJ45" s="15"/>
      <c r="EYK45" s="9"/>
      <c r="EYL45" s="8"/>
      <c r="EYM45" s="9"/>
      <c r="EYN45" s="12"/>
      <c r="EYO45" s="16"/>
      <c r="EYP45" s="7"/>
      <c r="EYQ45" s="7"/>
      <c r="EYR45" s="13"/>
      <c r="EYS45" s="8"/>
      <c r="EYT45" s="9"/>
      <c r="EYU45" s="10"/>
      <c r="EYV45" s="9"/>
      <c r="EYW45" s="9"/>
      <c r="EYX45" s="11"/>
      <c r="EYY45" s="12"/>
      <c r="EYZ45" s="13"/>
      <c r="EZA45" s="13"/>
      <c r="EZB45" s="8"/>
      <c r="EZC45" s="14"/>
      <c r="EZD45" s="13"/>
      <c r="EZE45" s="15"/>
      <c r="EZF45" s="9"/>
      <c r="EZG45" s="8"/>
      <c r="EZH45" s="9"/>
      <c r="EZI45" s="12"/>
      <c r="EZJ45" s="16"/>
      <c r="EZK45" s="7"/>
      <c r="EZL45" s="7"/>
      <c r="EZM45" s="13"/>
      <c r="EZN45" s="8"/>
      <c r="EZO45" s="9"/>
      <c r="EZP45" s="10"/>
      <c r="EZQ45" s="9"/>
      <c r="EZR45" s="9"/>
      <c r="EZS45" s="11"/>
      <c r="EZT45" s="12"/>
      <c r="EZU45" s="13"/>
      <c r="EZV45" s="13"/>
      <c r="EZW45" s="8"/>
      <c r="EZX45" s="14"/>
      <c r="EZY45" s="13"/>
      <c r="EZZ45" s="15"/>
      <c r="FAA45" s="9"/>
      <c r="FAB45" s="8"/>
      <c r="FAC45" s="9"/>
      <c r="FAD45" s="12"/>
      <c r="FAE45" s="16"/>
      <c r="FAF45" s="7"/>
      <c r="FAG45" s="7"/>
      <c r="FAH45" s="13"/>
      <c r="FAI45" s="8"/>
      <c r="FAJ45" s="9"/>
      <c r="FAK45" s="10"/>
      <c r="FAL45" s="9"/>
      <c r="FAM45" s="9"/>
      <c r="FAN45" s="11"/>
      <c r="FAO45" s="12"/>
      <c r="FAP45" s="13"/>
      <c r="FAQ45" s="13"/>
      <c r="FAR45" s="8"/>
      <c r="FAS45" s="14"/>
      <c r="FAT45" s="13"/>
      <c r="FAU45" s="15"/>
      <c r="FAV45" s="9"/>
      <c r="FAW45" s="8"/>
      <c r="FAX45" s="9"/>
      <c r="FAY45" s="12"/>
      <c r="FAZ45" s="16"/>
      <c r="FBA45" s="7"/>
      <c r="FBB45" s="7"/>
      <c r="FBC45" s="13"/>
      <c r="FBD45" s="8"/>
      <c r="FBE45" s="9"/>
      <c r="FBF45" s="10"/>
      <c r="FBG45" s="9"/>
      <c r="FBH45" s="9"/>
      <c r="FBI45" s="11"/>
      <c r="FBJ45" s="12"/>
      <c r="FBK45" s="13"/>
      <c r="FBL45" s="13"/>
      <c r="FBM45" s="8"/>
      <c r="FBN45" s="14"/>
      <c r="FBO45" s="13"/>
      <c r="FBP45" s="15"/>
      <c r="FBQ45" s="9"/>
      <c r="FBR45" s="8"/>
      <c r="FBS45" s="9"/>
      <c r="FBT45" s="12"/>
      <c r="FBU45" s="16"/>
      <c r="FBV45" s="7"/>
      <c r="FBW45" s="7"/>
      <c r="FBX45" s="13"/>
      <c r="FBY45" s="8"/>
      <c r="FBZ45" s="9"/>
      <c r="FCA45" s="10"/>
      <c r="FCB45" s="9"/>
      <c r="FCC45" s="9"/>
      <c r="FCD45" s="11"/>
      <c r="FCE45" s="12"/>
      <c r="FCF45" s="13"/>
      <c r="FCG45" s="13"/>
      <c r="FCH45" s="8"/>
      <c r="FCI45" s="14"/>
      <c r="FCJ45" s="13"/>
      <c r="FCK45" s="15"/>
      <c r="FCL45" s="9"/>
      <c r="FCM45" s="8"/>
      <c r="FCN45" s="9"/>
      <c r="FCO45" s="12"/>
      <c r="FCP45" s="16"/>
      <c r="FCQ45" s="7"/>
      <c r="FCR45" s="7"/>
      <c r="FCS45" s="13"/>
      <c r="FCT45" s="8"/>
      <c r="FCU45" s="9"/>
      <c r="FCV45" s="10"/>
      <c r="FCW45" s="9"/>
      <c r="FCX45" s="9"/>
      <c r="FCY45" s="11"/>
      <c r="FCZ45" s="12"/>
      <c r="FDA45" s="13"/>
      <c r="FDB45" s="13"/>
      <c r="FDC45" s="8"/>
      <c r="FDD45" s="14"/>
      <c r="FDE45" s="13"/>
      <c r="FDF45" s="15"/>
      <c r="FDG45" s="9"/>
      <c r="FDH45" s="8"/>
      <c r="FDI45" s="9"/>
      <c r="FDJ45" s="12"/>
      <c r="FDK45" s="16"/>
      <c r="FDL45" s="7"/>
      <c r="FDM45" s="7"/>
      <c r="FDN45" s="13"/>
      <c r="FDO45" s="8"/>
      <c r="FDP45" s="9"/>
      <c r="FDQ45" s="10"/>
      <c r="FDR45" s="9"/>
      <c r="FDS45" s="9"/>
      <c r="FDT45" s="11"/>
      <c r="FDU45" s="12"/>
      <c r="FDV45" s="13"/>
      <c r="FDW45" s="13"/>
      <c r="FDX45" s="8"/>
      <c r="FDY45" s="14"/>
      <c r="FDZ45" s="13"/>
      <c r="FEA45" s="15"/>
      <c r="FEB45" s="9"/>
      <c r="FEC45" s="8"/>
      <c r="FED45" s="9"/>
      <c r="FEE45" s="12"/>
      <c r="FEF45" s="16"/>
      <c r="FEG45" s="7"/>
      <c r="FEH45" s="7"/>
      <c r="FEI45" s="13"/>
      <c r="FEJ45" s="8"/>
      <c r="FEK45" s="9"/>
      <c r="FEL45" s="10"/>
      <c r="FEM45" s="9"/>
      <c r="FEN45" s="9"/>
      <c r="FEO45" s="11"/>
      <c r="FEP45" s="12"/>
      <c r="FEQ45" s="13"/>
      <c r="FER45" s="13"/>
      <c r="FES45" s="8"/>
      <c r="FET45" s="14"/>
      <c r="FEU45" s="13"/>
      <c r="FEV45" s="15"/>
      <c r="FEW45" s="9"/>
      <c r="FEX45" s="8"/>
      <c r="FEY45" s="9"/>
      <c r="FEZ45" s="12"/>
      <c r="FFA45" s="16"/>
      <c r="FFB45" s="7"/>
      <c r="FFC45" s="7"/>
      <c r="FFD45" s="13"/>
      <c r="FFE45" s="8"/>
      <c r="FFF45" s="9"/>
      <c r="FFG45" s="10"/>
      <c r="FFH45" s="9"/>
      <c r="FFI45" s="9"/>
      <c r="FFJ45" s="11"/>
      <c r="FFK45" s="12"/>
      <c r="FFL45" s="13"/>
      <c r="FFM45" s="13"/>
      <c r="FFN45" s="8"/>
      <c r="FFO45" s="14"/>
      <c r="FFP45" s="13"/>
      <c r="FFQ45" s="15"/>
      <c r="FFR45" s="9"/>
      <c r="FFS45" s="8"/>
      <c r="FFT45" s="9"/>
      <c r="FFU45" s="12"/>
      <c r="FFV45" s="16"/>
      <c r="FFW45" s="7"/>
      <c r="FFX45" s="7"/>
      <c r="FFY45" s="13"/>
      <c r="FFZ45" s="8"/>
      <c r="FGA45" s="9"/>
      <c r="FGB45" s="10"/>
      <c r="FGC45" s="9"/>
      <c r="FGD45" s="9"/>
      <c r="FGE45" s="11"/>
      <c r="FGF45" s="12"/>
      <c r="FGG45" s="13"/>
      <c r="FGH45" s="13"/>
      <c r="FGI45" s="8"/>
      <c r="FGJ45" s="14"/>
      <c r="FGK45" s="13"/>
      <c r="FGL45" s="15"/>
      <c r="FGM45" s="9"/>
      <c r="FGN45" s="8"/>
      <c r="FGO45" s="9"/>
      <c r="FGP45" s="12"/>
      <c r="FGQ45" s="16"/>
      <c r="FGR45" s="7"/>
      <c r="FGS45" s="7"/>
      <c r="FGT45" s="13"/>
      <c r="FGU45" s="8"/>
      <c r="FGV45" s="9"/>
      <c r="FGW45" s="10"/>
      <c r="FGX45" s="9"/>
      <c r="FGY45" s="9"/>
      <c r="FGZ45" s="11"/>
      <c r="FHA45" s="12"/>
      <c r="FHB45" s="13"/>
      <c r="FHC45" s="13"/>
      <c r="FHD45" s="8"/>
      <c r="FHE45" s="14"/>
      <c r="FHF45" s="13"/>
      <c r="FHG45" s="15"/>
      <c r="FHH45" s="9"/>
      <c r="FHI45" s="8"/>
      <c r="FHJ45" s="9"/>
      <c r="FHK45" s="12"/>
      <c r="FHL45" s="16"/>
      <c r="FHM45" s="7"/>
      <c r="FHN45" s="7"/>
      <c r="FHO45" s="13"/>
      <c r="FHP45" s="8"/>
      <c r="FHQ45" s="9"/>
      <c r="FHR45" s="10"/>
      <c r="FHS45" s="9"/>
      <c r="FHT45" s="9"/>
      <c r="FHU45" s="11"/>
      <c r="FHV45" s="12"/>
      <c r="FHW45" s="13"/>
      <c r="FHX45" s="13"/>
      <c r="FHY45" s="8"/>
      <c r="FHZ45" s="14"/>
      <c r="FIA45" s="13"/>
      <c r="FIB45" s="15"/>
      <c r="FIC45" s="9"/>
      <c r="FID45" s="8"/>
      <c r="FIE45" s="9"/>
      <c r="FIF45" s="12"/>
      <c r="FIG45" s="16"/>
      <c r="FIH45" s="7"/>
      <c r="FII45" s="7"/>
      <c r="FIJ45" s="13"/>
      <c r="FIK45" s="8"/>
      <c r="FIL45" s="9"/>
      <c r="FIM45" s="10"/>
      <c r="FIN45" s="9"/>
      <c r="FIO45" s="9"/>
      <c r="FIP45" s="11"/>
      <c r="FIQ45" s="12"/>
      <c r="FIR45" s="13"/>
      <c r="FIS45" s="13"/>
      <c r="FIT45" s="8"/>
      <c r="FIU45" s="14"/>
      <c r="FIV45" s="13"/>
      <c r="FIW45" s="15"/>
      <c r="FIX45" s="9"/>
      <c r="FIY45" s="8"/>
      <c r="FIZ45" s="9"/>
      <c r="FJA45" s="12"/>
      <c r="FJB45" s="16"/>
      <c r="FJC45" s="7"/>
      <c r="FJD45" s="7"/>
      <c r="FJE45" s="13"/>
      <c r="FJF45" s="8"/>
      <c r="FJG45" s="9"/>
      <c r="FJH45" s="10"/>
      <c r="FJI45" s="9"/>
      <c r="FJJ45" s="9"/>
      <c r="FJK45" s="11"/>
      <c r="FJL45" s="12"/>
      <c r="FJM45" s="13"/>
      <c r="FJN45" s="13"/>
      <c r="FJO45" s="8"/>
      <c r="FJP45" s="14"/>
      <c r="FJQ45" s="13"/>
      <c r="FJR45" s="15"/>
      <c r="FJS45" s="9"/>
      <c r="FJT45" s="8"/>
      <c r="FJU45" s="9"/>
      <c r="FJV45" s="12"/>
      <c r="FJW45" s="16"/>
      <c r="FJX45" s="7"/>
      <c r="FJY45" s="7"/>
      <c r="FJZ45" s="13"/>
      <c r="FKA45" s="8"/>
      <c r="FKB45" s="9"/>
      <c r="FKC45" s="10"/>
      <c r="FKD45" s="9"/>
      <c r="FKE45" s="9"/>
      <c r="FKF45" s="11"/>
      <c r="FKG45" s="12"/>
      <c r="FKH45" s="13"/>
      <c r="FKI45" s="13"/>
      <c r="FKJ45" s="8"/>
      <c r="FKK45" s="14"/>
      <c r="FKL45" s="13"/>
      <c r="FKM45" s="15"/>
      <c r="FKN45" s="9"/>
      <c r="FKO45" s="8"/>
      <c r="FKP45" s="9"/>
      <c r="FKQ45" s="12"/>
      <c r="FKR45" s="16"/>
      <c r="FKS45" s="7"/>
      <c r="FKT45" s="7"/>
      <c r="FKU45" s="13"/>
      <c r="FKV45" s="8"/>
      <c r="FKW45" s="9"/>
      <c r="FKX45" s="10"/>
      <c r="FKY45" s="9"/>
      <c r="FKZ45" s="9"/>
      <c r="FLA45" s="11"/>
      <c r="FLB45" s="12"/>
      <c r="FLC45" s="13"/>
      <c r="FLD45" s="13"/>
      <c r="FLE45" s="8"/>
      <c r="FLF45" s="14"/>
      <c r="FLG45" s="13"/>
      <c r="FLH45" s="15"/>
      <c r="FLI45" s="9"/>
      <c r="FLJ45" s="8"/>
      <c r="FLK45" s="9"/>
      <c r="FLL45" s="12"/>
      <c r="FLM45" s="16"/>
      <c r="FLN45" s="7"/>
      <c r="FLO45" s="7"/>
      <c r="FLP45" s="13"/>
      <c r="FLQ45" s="8"/>
      <c r="FLR45" s="9"/>
      <c r="FLS45" s="10"/>
      <c r="FLT45" s="9"/>
      <c r="FLU45" s="9"/>
      <c r="FLV45" s="11"/>
      <c r="FLW45" s="12"/>
      <c r="FLX45" s="13"/>
      <c r="FLY45" s="13"/>
      <c r="FLZ45" s="8"/>
      <c r="FMA45" s="14"/>
      <c r="FMB45" s="13"/>
      <c r="FMC45" s="15"/>
      <c r="FMD45" s="9"/>
      <c r="FME45" s="8"/>
      <c r="FMF45" s="9"/>
      <c r="FMG45" s="12"/>
      <c r="FMH45" s="16"/>
      <c r="FMI45" s="7"/>
      <c r="FMJ45" s="7"/>
      <c r="FMK45" s="13"/>
      <c r="FML45" s="8"/>
      <c r="FMM45" s="9"/>
      <c r="FMN45" s="10"/>
      <c r="FMO45" s="9"/>
      <c r="FMP45" s="9"/>
      <c r="FMQ45" s="11"/>
      <c r="FMR45" s="12"/>
      <c r="FMS45" s="13"/>
      <c r="FMT45" s="13"/>
      <c r="FMU45" s="8"/>
      <c r="FMV45" s="14"/>
      <c r="FMW45" s="13"/>
      <c r="FMX45" s="15"/>
      <c r="FMY45" s="9"/>
      <c r="FMZ45" s="8"/>
      <c r="FNA45" s="9"/>
      <c r="FNB45" s="12"/>
      <c r="FNC45" s="16"/>
      <c r="FND45" s="7"/>
      <c r="FNE45" s="7"/>
      <c r="FNF45" s="13"/>
      <c r="FNG45" s="8"/>
      <c r="FNH45" s="9"/>
      <c r="FNI45" s="10"/>
      <c r="FNJ45" s="9"/>
      <c r="FNK45" s="9"/>
      <c r="FNL45" s="11"/>
      <c r="FNM45" s="12"/>
      <c r="FNN45" s="13"/>
      <c r="FNO45" s="13"/>
      <c r="FNP45" s="8"/>
      <c r="FNQ45" s="14"/>
      <c r="FNR45" s="13"/>
      <c r="FNS45" s="15"/>
      <c r="FNT45" s="9"/>
      <c r="FNU45" s="8"/>
      <c r="FNV45" s="9"/>
      <c r="FNW45" s="12"/>
      <c r="FNX45" s="16"/>
      <c r="FNY45" s="7"/>
      <c r="FNZ45" s="7"/>
      <c r="FOA45" s="13"/>
      <c r="FOB45" s="8"/>
      <c r="FOC45" s="9"/>
      <c r="FOD45" s="10"/>
      <c r="FOE45" s="9"/>
      <c r="FOF45" s="9"/>
      <c r="FOG45" s="11"/>
      <c r="FOH45" s="12"/>
      <c r="FOI45" s="13"/>
      <c r="FOJ45" s="13"/>
      <c r="FOK45" s="8"/>
      <c r="FOL45" s="14"/>
      <c r="FOM45" s="13"/>
      <c r="FON45" s="15"/>
      <c r="FOO45" s="9"/>
      <c r="FOP45" s="8"/>
      <c r="FOQ45" s="9"/>
      <c r="FOR45" s="12"/>
      <c r="FOS45" s="16"/>
      <c r="FOT45" s="7"/>
      <c r="FOU45" s="7"/>
      <c r="FOV45" s="13"/>
      <c r="FOW45" s="8"/>
      <c r="FOX45" s="9"/>
      <c r="FOY45" s="10"/>
      <c r="FOZ45" s="9"/>
      <c r="FPA45" s="9"/>
      <c r="FPB45" s="11"/>
      <c r="FPC45" s="12"/>
      <c r="FPD45" s="13"/>
      <c r="FPE45" s="13"/>
      <c r="FPF45" s="8"/>
      <c r="FPG45" s="14"/>
      <c r="FPH45" s="13"/>
      <c r="FPI45" s="15"/>
      <c r="FPJ45" s="9"/>
      <c r="FPK45" s="8"/>
      <c r="FPL45" s="9"/>
      <c r="FPM45" s="12"/>
      <c r="FPN45" s="16"/>
      <c r="FPO45" s="7"/>
      <c r="FPP45" s="7"/>
      <c r="FPQ45" s="13"/>
      <c r="FPR45" s="8"/>
      <c r="FPS45" s="9"/>
      <c r="FPT45" s="10"/>
      <c r="FPU45" s="9"/>
      <c r="FPV45" s="9"/>
      <c r="FPW45" s="11"/>
      <c r="FPX45" s="12"/>
      <c r="FPY45" s="13"/>
      <c r="FPZ45" s="13"/>
      <c r="FQA45" s="8"/>
      <c r="FQB45" s="14"/>
      <c r="FQC45" s="13"/>
      <c r="FQD45" s="15"/>
      <c r="FQE45" s="9"/>
      <c r="FQF45" s="8"/>
      <c r="FQG45" s="9"/>
      <c r="FQH45" s="12"/>
      <c r="FQI45" s="16"/>
      <c r="FQJ45" s="7"/>
      <c r="FQK45" s="7"/>
      <c r="FQL45" s="13"/>
      <c r="FQM45" s="8"/>
      <c r="FQN45" s="9"/>
      <c r="FQO45" s="10"/>
      <c r="FQP45" s="9"/>
      <c r="FQQ45" s="9"/>
      <c r="FQR45" s="11"/>
      <c r="FQS45" s="12"/>
      <c r="FQT45" s="13"/>
      <c r="FQU45" s="13"/>
      <c r="FQV45" s="8"/>
      <c r="FQW45" s="14"/>
      <c r="FQX45" s="13"/>
      <c r="FQY45" s="15"/>
      <c r="FQZ45" s="9"/>
      <c r="FRA45" s="8"/>
      <c r="FRB45" s="9"/>
      <c r="FRC45" s="12"/>
      <c r="FRD45" s="16"/>
      <c r="FRE45" s="7"/>
      <c r="FRF45" s="7"/>
      <c r="FRG45" s="13"/>
      <c r="FRH45" s="8"/>
      <c r="FRI45" s="9"/>
      <c r="FRJ45" s="10"/>
      <c r="FRK45" s="9"/>
      <c r="FRL45" s="9"/>
      <c r="FRM45" s="11"/>
      <c r="FRN45" s="12"/>
      <c r="FRO45" s="13"/>
      <c r="FRP45" s="13"/>
      <c r="FRQ45" s="8"/>
      <c r="FRR45" s="14"/>
      <c r="FRS45" s="13"/>
      <c r="FRT45" s="15"/>
      <c r="FRU45" s="9"/>
      <c r="FRV45" s="8"/>
      <c r="FRW45" s="9"/>
      <c r="FRX45" s="12"/>
      <c r="FRY45" s="16"/>
      <c r="FRZ45" s="7"/>
      <c r="FSA45" s="7"/>
      <c r="FSB45" s="13"/>
      <c r="FSC45" s="8"/>
      <c r="FSD45" s="9"/>
      <c r="FSE45" s="10"/>
      <c r="FSF45" s="9"/>
      <c r="FSG45" s="9"/>
      <c r="FSH45" s="11"/>
      <c r="FSI45" s="12"/>
      <c r="FSJ45" s="13"/>
      <c r="FSK45" s="13"/>
      <c r="FSL45" s="8"/>
      <c r="FSM45" s="14"/>
      <c r="FSN45" s="13"/>
      <c r="FSO45" s="15"/>
      <c r="FSP45" s="9"/>
      <c r="FSQ45" s="8"/>
      <c r="FSR45" s="9"/>
      <c r="FSS45" s="12"/>
      <c r="FST45" s="16"/>
      <c r="FSU45" s="7"/>
      <c r="FSV45" s="7"/>
      <c r="FSW45" s="13"/>
      <c r="FSX45" s="8"/>
      <c r="FSY45" s="9"/>
      <c r="FSZ45" s="10"/>
      <c r="FTA45" s="9"/>
      <c r="FTB45" s="9"/>
      <c r="FTC45" s="11"/>
      <c r="FTD45" s="12"/>
      <c r="FTE45" s="13"/>
      <c r="FTF45" s="13"/>
      <c r="FTG45" s="8"/>
      <c r="FTH45" s="14"/>
      <c r="FTI45" s="13"/>
      <c r="FTJ45" s="15"/>
      <c r="FTK45" s="9"/>
      <c r="FTL45" s="8"/>
      <c r="FTM45" s="9"/>
      <c r="FTN45" s="12"/>
      <c r="FTO45" s="16"/>
      <c r="FTP45" s="7"/>
      <c r="FTQ45" s="7"/>
      <c r="FTR45" s="13"/>
      <c r="FTS45" s="8"/>
      <c r="FTT45" s="9"/>
      <c r="FTU45" s="10"/>
      <c r="FTV45" s="9"/>
      <c r="FTW45" s="9"/>
      <c r="FTX45" s="11"/>
      <c r="FTY45" s="12"/>
      <c r="FTZ45" s="13"/>
      <c r="FUA45" s="13"/>
      <c r="FUB45" s="8"/>
      <c r="FUC45" s="14"/>
      <c r="FUD45" s="13"/>
      <c r="FUE45" s="15"/>
      <c r="FUF45" s="9"/>
      <c r="FUG45" s="8"/>
      <c r="FUH45" s="9"/>
      <c r="FUI45" s="12"/>
      <c r="FUJ45" s="16"/>
      <c r="FUK45" s="7"/>
      <c r="FUL45" s="7"/>
      <c r="FUM45" s="13"/>
      <c r="FUN45" s="8"/>
      <c r="FUO45" s="9"/>
      <c r="FUP45" s="10"/>
      <c r="FUQ45" s="9"/>
      <c r="FUR45" s="9"/>
      <c r="FUS45" s="11"/>
      <c r="FUT45" s="12"/>
      <c r="FUU45" s="13"/>
      <c r="FUV45" s="13"/>
      <c r="FUW45" s="8"/>
      <c r="FUX45" s="14"/>
      <c r="FUY45" s="13"/>
      <c r="FUZ45" s="15"/>
      <c r="FVA45" s="9"/>
      <c r="FVB45" s="8"/>
      <c r="FVC45" s="9"/>
      <c r="FVD45" s="12"/>
      <c r="FVE45" s="16"/>
      <c r="FVF45" s="7"/>
      <c r="FVG45" s="7"/>
      <c r="FVH45" s="13"/>
      <c r="FVI45" s="8"/>
      <c r="FVJ45" s="9"/>
      <c r="FVK45" s="10"/>
      <c r="FVL45" s="9"/>
      <c r="FVM45" s="9"/>
      <c r="FVN45" s="11"/>
      <c r="FVO45" s="12"/>
      <c r="FVP45" s="13"/>
      <c r="FVQ45" s="13"/>
      <c r="FVR45" s="8"/>
      <c r="FVS45" s="14"/>
      <c r="FVT45" s="13"/>
      <c r="FVU45" s="15"/>
      <c r="FVV45" s="9"/>
      <c r="FVW45" s="8"/>
      <c r="FVX45" s="9"/>
      <c r="FVY45" s="12"/>
      <c r="FVZ45" s="16"/>
      <c r="FWA45" s="7"/>
      <c r="FWB45" s="7"/>
      <c r="FWC45" s="13"/>
      <c r="FWD45" s="8"/>
      <c r="FWE45" s="9"/>
      <c r="FWF45" s="10"/>
      <c r="FWG45" s="9"/>
      <c r="FWH45" s="9"/>
      <c r="FWI45" s="11"/>
      <c r="FWJ45" s="12"/>
      <c r="FWK45" s="13"/>
      <c r="FWL45" s="13"/>
      <c r="FWM45" s="8"/>
      <c r="FWN45" s="14"/>
      <c r="FWO45" s="13"/>
      <c r="FWP45" s="15"/>
      <c r="FWQ45" s="9"/>
      <c r="FWR45" s="8"/>
      <c r="FWS45" s="9"/>
      <c r="FWT45" s="12"/>
      <c r="FWU45" s="16"/>
      <c r="FWV45" s="7"/>
      <c r="FWW45" s="7"/>
      <c r="FWX45" s="13"/>
      <c r="FWY45" s="8"/>
      <c r="FWZ45" s="9"/>
      <c r="FXA45" s="10"/>
      <c r="FXB45" s="9"/>
      <c r="FXC45" s="9"/>
      <c r="FXD45" s="11"/>
      <c r="FXE45" s="12"/>
      <c r="FXF45" s="13"/>
      <c r="FXG45" s="13"/>
      <c r="FXH45" s="8"/>
      <c r="FXI45" s="14"/>
      <c r="FXJ45" s="13"/>
      <c r="FXK45" s="15"/>
      <c r="FXL45" s="9"/>
      <c r="FXM45" s="8"/>
      <c r="FXN45" s="9"/>
      <c r="FXO45" s="12"/>
      <c r="FXP45" s="16"/>
      <c r="FXQ45" s="7"/>
      <c r="FXR45" s="7"/>
      <c r="FXS45" s="13"/>
      <c r="FXT45" s="8"/>
      <c r="FXU45" s="9"/>
      <c r="FXV45" s="10"/>
      <c r="FXW45" s="9"/>
      <c r="FXX45" s="9"/>
      <c r="FXY45" s="11"/>
      <c r="FXZ45" s="12"/>
      <c r="FYA45" s="13"/>
      <c r="FYB45" s="13"/>
      <c r="FYC45" s="8"/>
      <c r="FYD45" s="14"/>
      <c r="FYE45" s="13"/>
      <c r="FYF45" s="15"/>
      <c r="FYG45" s="9"/>
      <c r="FYH45" s="8"/>
      <c r="FYI45" s="9"/>
      <c r="FYJ45" s="12"/>
      <c r="FYK45" s="16"/>
      <c r="FYL45" s="7"/>
      <c r="FYM45" s="7"/>
      <c r="FYN45" s="13"/>
      <c r="FYO45" s="8"/>
      <c r="FYP45" s="9"/>
      <c r="FYQ45" s="10"/>
      <c r="FYR45" s="9"/>
      <c r="FYS45" s="9"/>
      <c r="FYT45" s="11"/>
      <c r="FYU45" s="12"/>
      <c r="FYV45" s="13"/>
      <c r="FYW45" s="13"/>
      <c r="FYX45" s="8"/>
      <c r="FYY45" s="14"/>
      <c r="FYZ45" s="13"/>
      <c r="FZA45" s="15"/>
      <c r="FZB45" s="9"/>
      <c r="FZC45" s="8"/>
      <c r="FZD45" s="9"/>
      <c r="FZE45" s="12"/>
      <c r="FZF45" s="16"/>
      <c r="FZG45" s="7"/>
      <c r="FZH45" s="7"/>
      <c r="FZI45" s="13"/>
      <c r="FZJ45" s="8"/>
      <c r="FZK45" s="9"/>
      <c r="FZL45" s="10"/>
      <c r="FZM45" s="9"/>
      <c r="FZN45" s="9"/>
      <c r="FZO45" s="11"/>
      <c r="FZP45" s="12"/>
      <c r="FZQ45" s="13"/>
      <c r="FZR45" s="13"/>
      <c r="FZS45" s="8"/>
      <c r="FZT45" s="14"/>
      <c r="FZU45" s="13"/>
      <c r="FZV45" s="15"/>
      <c r="FZW45" s="9"/>
      <c r="FZX45" s="8"/>
      <c r="FZY45" s="9"/>
      <c r="FZZ45" s="12"/>
      <c r="GAA45" s="16"/>
      <c r="GAB45" s="7"/>
      <c r="GAC45" s="7"/>
      <c r="GAD45" s="13"/>
      <c r="GAE45" s="8"/>
      <c r="GAF45" s="9"/>
      <c r="GAG45" s="10"/>
      <c r="GAH45" s="9"/>
      <c r="GAI45" s="9"/>
      <c r="GAJ45" s="11"/>
      <c r="GAK45" s="12"/>
      <c r="GAL45" s="13"/>
      <c r="GAM45" s="13"/>
      <c r="GAN45" s="8"/>
      <c r="GAO45" s="14"/>
      <c r="GAP45" s="13"/>
      <c r="GAQ45" s="15"/>
      <c r="GAR45" s="9"/>
      <c r="GAS45" s="8"/>
      <c r="GAT45" s="9"/>
      <c r="GAU45" s="12"/>
      <c r="GAV45" s="16"/>
      <c r="GAW45" s="7"/>
      <c r="GAX45" s="7"/>
      <c r="GAY45" s="13"/>
      <c r="GAZ45" s="8"/>
      <c r="GBA45" s="9"/>
      <c r="GBB45" s="10"/>
      <c r="GBC45" s="9"/>
      <c r="GBD45" s="9"/>
      <c r="GBE45" s="11"/>
      <c r="GBF45" s="12"/>
      <c r="GBG45" s="13"/>
      <c r="GBH45" s="13"/>
      <c r="GBI45" s="8"/>
      <c r="GBJ45" s="14"/>
      <c r="GBK45" s="13"/>
      <c r="GBL45" s="15"/>
      <c r="GBM45" s="9"/>
      <c r="GBN45" s="8"/>
      <c r="GBO45" s="9"/>
      <c r="GBP45" s="12"/>
      <c r="GBQ45" s="16"/>
      <c r="GBR45" s="7"/>
      <c r="GBS45" s="7"/>
      <c r="GBT45" s="13"/>
      <c r="GBU45" s="8"/>
      <c r="GBV45" s="9"/>
      <c r="GBW45" s="10"/>
      <c r="GBX45" s="9"/>
      <c r="GBY45" s="9"/>
      <c r="GBZ45" s="11"/>
      <c r="GCA45" s="12"/>
      <c r="GCB45" s="13"/>
      <c r="GCC45" s="13"/>
      <c r="GCD45" s="8"/>
      <c r="GCE45" s="14"/>
      <c r="GCF45" s="13"/>
      <c r="GCG45" s="15"/>
      <c r="GCH45" s="9"/>
      <c r="GCI45" s="8"/>
      <c r="GCJ45" s="9"/>
      <c r="GCK45" s="12"/>
      <c r="GCL45" s="16"/>
      <c r="GCM45" s="7"/>
      <c r="GCN45" s="7"/>
      <c r="GCO45" s="13"/>
      <c r="GCP45" s="8"/>
      <c r="GCQ45" s="9"/>
      <c r="GCR45" s="10"/>
      <c r="GCS45" s="9"/>
      <c r="GCT45" s="9"/>
      <c r="GCU45" s="11"/>
      <c r="GCV45" s="12"/>
      <c r="GCW45" s="13"/>
      <c r="GCX45" s="13"/>
      <c r="GCY45" s="8"/>
      <c r="GCZ45" s="14"/>
      <c r="GDA45" s="13"/>
      <c r="GDB45" s="15"/>
      <c r="GDC45" s="9"/>
      <c r="GDD45" s="8"/>
      <c r="GDE45" s="9"/>
      <c r="GDF45" s="12"/>
      <c r="GDG45" s="16"/>
      <c r="GDH45" s="7"/>
      <c r="GDI45" s="7"/>
      <c r="GDJ45" s="13"/>
      <c r="GDK45" s="8"/>
      <c r="GDL45" s="9"/>
      <c r="GDM45" s="10"/>
      <c r="GDN45" s="9"/>
      <c r="GDO45" s="9"/>
      <c r="GDP45" s="11"/>
      <c r="GDQ45" s="12"/>
      <c r="GDR45" s="13"/>
      <c r="GDS45" s="13"/>
      <c r="GDT45" s="8"/>
      <c r="GDU45" s="14"/>
      <c r="GDV45" s="13"/>
      <c r="GDW45" s="15"/>
      <c r="GDX45" s="9"/>
      <c r="GDY45" s="8"/>
      <c r="GDZ45" s="9"/>
      <c r="GEA45" s="12"/>
      <c r="GEB45" s="16"/>
      <c r="GEC45" s="7"/>
      <c r="GED45" s="7"/>
      <c r="GEE45" s="13"/>
      <c r="GEF45" s="8"/>
      <c r="GEG45" s="9"/>
      <c r="GEH45" s="10"/>
      <c r="GEI45" s="9"/>
      <c r="GEJ45" s="9"/>
      <c r="GEK45" s="11"/>
      <c r="GEL45" s="12"/>
      <c r="GEM45" s="13"/>
      <c r="GEN45" s="13"/>
      <c r="GEO45" s="8"/>
      <c r="GEP45" s="14"/>
      <c r="GEQ45" s="13"/>
      <c r="GER45" s="15"/>
      <c r="GES45" s="9"/>
      <c r="GET45" s="8"/>
      <c r="GEU45" s="9"/>
      <c r="GEV45" s="12"/>
      <c r="GEW45" s="16"/>
      <c r="GEX45" s="7"/>
      <c r="GEY45" s="7"/>
      <c r="GEZ45" s="13"/>
      <c r="GFA45" s="8"/>
      <c r="GFB45" s="9"/>
      <c r="GFC45" s="10"/>
      <c r="GFD45" s="9"/>
      <c r="GFE45" s="9"/>
      <c r="GFF45" s="11"/>
      <c r="GFG45" s="12"/>
      <c r="GFH45" s="13"/>
      <c r="GFI45" s="13"/>
      <c r="GFJ45" s="8"/>
      <c r="GFK45" s="14"/>
      <c r="GFL45" s="13"/>
      <c r="GFM45" s="15"/>
      <c r="GFN45" s="9"/>
      <c r="GFO45" s="8"/>
      <c r="GFP45" s="9"/>
      <c r="GFQ45" s="12"/>
      <c r="GFR45" s="16"/>
      <c r="GFS45" s="7"/>
      <c r="GFT45" s="7"/>
      <c r="GFU45" s="13"/>
      <c r="GFV45" s="8"/>
      <c r="GFW45" s="9"/>
      <c r="GFX45" s="10"/>
      <c r="GFY45" s="9"/>
      <c r="GFZ45" s="9"/>
      <c r="GGA45" s="11"/>
      <c r="GGB45" s="12"/>
      <c r="GGC45" s="13"/>
      <c r="GGD45" s="13"/>
      <c r="GGE45" s="8"/>
      <c r="GGF45" s="14"/>
      <c r="GGG45" s="13"/>
      <c r="GGH45" s="15"/>
      <c r="GGI45" s="9"/>
      <c r="GGJ45" s="8"/>
      <c r="GGK45" s="9"/>
      <c r="GGL45" s="12"/>
      <c r="GGM45" s="16"/>
      <c r="GGN45" s="7"/>
      <c r="GGO45" s="7"/>
      <c r="GGP45" s="13"/>
      <c r="GGQ45" s="8"/>
      <c r="GGR45" s="9"/>
      <c r="GGS45" s="10"/>
      <c r="GGT45" s="9"/>
      <c r="GGU45" s="9"/>
      <c r="GGV45" s="11"/>
      <c r="GGW45" s="12"/>
      <c r="GGX45" s="13"/>
      <c r="GGY45" s="13"/>
      <c r="GGZ45" s="8"/>
      <c r="GHA45" s="14"/>
      <c r="GHB45" s="13"/>
      <c r="GHC45" s="15"/>
      <c r="GHD45" s="9"/>
      <c r="GHE45" s="8"/>
      <c r="GHF45" s="9"/>
      <c r="GHG45" s="12"/>
      <c r="GHH45" s="16"/>
      <c r="GHI45" s="7"/>
      <c r="GHJ45" s="7"/>
      <c r="GHK45" s="13"/>
      <c r="GHL45" s="8"/>
      <c r="GHM45" s="9"/>
      <c r="GHN45" s="10"/>
      <c r="GHO45" s="9"/>
      <c r="GHP45" s="9"/>
      <c r="GHQ45" s="11"/>
      <c r="GHR45" s="12"/>
      <c r="GHS45" s="13"/>
      <c r="GHT45" s="13"/>
      <c r="GHU45" s="8"/>
      <c r="GHV45" s="14"/>
      <c r="GHW45" s="13"/>
      <c r="GHX45" s="15"/>
      <c r="GHY45" s="9"/>
      <c r="GHZ45" s="8"/>
      <c r="GIA45" s="9"/>
      <c r="GIB45" s="12"/>
      <c r="GIC45" s="16"/>
      <c r="GID45" s="7"/>
      <c r="GIE45" s="7"/>
      <c r="GIF45" s="13"/>
      <c r="GIG45" s="8"/>
      <c r="GIH45" s="9"/>
      <c r="GII45" s="10"/>
      <c r="GIJ45" s="9"/>
      <c r="GIK45" s="9"/>
      <c r="GIL45" s="11"/>
      <c r="GIM45" s="12"/>
      <c r="GIN45" s="13"/>
      <c r="GIO45" s="13"/>
      <c r="GIP45" s="8"/>
      <c r="GIQ45" s="14"/>
      <c r="GIR45" s="13"/>
      <c r="GIS45" s="15"/>
      <c r="GIT45" s="9"/>
      <c r="GIU45" s="8"/>
      <c r="GIV45" s="9"/>
      <c r="GIW45" s="12"/>
      <c r="GIX45" s="16"/>
      <c r="GIY45" s="7"/>
      <c r="GIZ45" s="7"/>
      <c r="GJA45" s="13"/>
      <c r="GJB45" s="8"/>
      <c r="GJC45" s="9"/>
      <c r="GJD45" s="10"/>
      <c r="GJE45" s="9"/>
      <c r="GJF45" s="9"/>
      <c r="GJG45" s="11"/>
      <c r="GJH45" s="12"/>
      <c r="GJI45" s="13"/>
      <c r="GJJ45" s="13"/>
      <c r="GJK45" s="8"/>
      <c r="GJL45" s="14"/>
      <c r="GJM45" s="13"/>
      <c r="GJN45" s="15"/>
      <c r="GJO45" s="9"/>
      <c r="GJP45" s="8"/>
      <c r="GJQ45" s="9"/>
      <c r="GJR45" s="12"/>
      <c r="GJS45" s="16"/>
      <c r="GJT45" s="7"/>
      <c r="GJU45" s="7"/>
      <c r="GJV45" s="13"/>
      <c r="GJW45" s="8"/>
      <c r="GJX45" s="9"/>
      <c r="GJY45" s="10"/>
      <c r="GJZ45" s="9"/>
      <c r="GKA45" s="9"/>
      <c r="GKB45" s="11"/>
      <c r="GKC45" s="12"/>
      <c r="GKD45" s="13"/>
      <c r="GKE45" s="13"/>
      <c r="GKF45" s="8"/>
      <c r="GKG45" s="14"/>
      <c r="GKH45" s="13"/>
      <c r="GKI45" s="15"/>
      <c r="GKJ45" s="9"/>
      <c r="GKK45" s="8"/>
      <c r="GKL45" s="9"/>
      <c r="GKM45" s="12"/>
      <c r="GKN45" s="16"/>
      <c r="GKO45" s="7"/>
      <c r="GKP45" s="7"/>
      <c r="GKQ45" s="13"/>
      <c r="GKR45" s="8"/>
      <c r="GKS45" s="9"/>
      <c r="GKT45" s="10"/>
      <c r="GKU45" s="9"/>
      <c r="GKV45" s="9"/>
      <c r="GKW45" s="11"/>
      <c r="GKX45" s="12"/>
      <c r="GKY45" s="13"/>
      <c r="GKZ45" s="13"/>
      <c r="GLA45" s="8"/>
      <c r="GLB45" s="14"/>
      <c r="GLC45" s="13"/>
      <c r="GLD45" s="15"/>
      <c r="GLE45" s="9"/>
      <c r="GLF45" s="8"/>
      <c r="GLG45" s="9"/>
      <c r="GLH45" s="12"/>
      <c r="GLI45" s="16"/>
      <c r="GLJ45" s="7"/>
      <c r="GLK45" s="7"/>
      <c r="GLL45" s="13"/>
      <c r="GLM45" s="8"/>
      <c r="GLN45" s="9"/>
      <c r="GLO45" s="10"/>
      <c r="GLP45" s="9"/>
      <c r="GLQ45" s="9"/>
      <c r="GLR45" s="11"/>
      <c r="GLS45" s="12"/>
      <c r="GLT45" s="13"/>
      <c r="GLU45" s="13"/>
      <c r="GLV45" s="8"/>
      <c r="GLW45" s="14"/>
      <c r="GLX45" s="13"/>
      <c r="GLY45" s="15"/>
      <c r="GLZ45" s="9"/>
      <c r="GMA45" s="8"/>
      <c r="GMB45" s="9"/>
      <c r="GMC45" s="12"/>
      <c r="GMD45" s="16"/>
      <c r="GME45" s="7"/>
      <c r="GMF45" s="7"/>
      <c r="GMG45" s="13"/>
      <c r="GMH45" s="8"/>
      <c r="GMI45" s="9"/>
      <c r="GMJ45" s="10"/>
      <c r="GMK45" s="9"/>
      <c r="GML45" s="9"/>
      <c r="GMM45" s="11"/>
      <c r="GMN45" s="12"/>
      <c r="GMO45" s="13"/>
      <c r="GMP45" s="13"/>
      <c r="GMQ45" s="8"/>
      <c r="GMR45" s="14"/>
      <c r="GMS45" s="13"/>
      <c r="GMT45" s="15"/>
      <c r="GMU45" s="9"/>
      <c r="GMV45" s="8"/>
      <c r="GMW45" s="9"/>
      <c r="GMX45" s="12"/>
      <c r="GMY45" s="16"/>
      <c r="GMZ45" s="7"/>
      <c r="GNA45" s="7"/>
      <c r="GNB45" s="13"/>
      <c r="GNC45" s="8"/>
      <c r="GND45" s="9"/>
      <c r="GNE45" s="10"/>
      <c r="GNF45" s="9"/>
      <c r="GNG45" s="9"/>
      <c r="GNH45" s="11"/>
      <c r="GNI45" s="12"/>
      <c r="GNJ45" s="13"/>
      <c r="GNK45" s="13"/>
      <c r="GNL45" s="8"/>
      <c r="GNM45" s="14"/>
      <c r="GNN45" s="13"/>
      <c r="GNO45" s="15"/>
      <c r="GNP45" s="9"/>
      <c r="GNQ45" s="8"/>
      <c r="GNR45" s="9"/>
      <c r="GNS45" s="12"/>
      <c r="GNT45" s="16"/>
      <c r="GNU45" s="7"/>
      <c r="GNV45" s="7"/>
      <c r="GNW45" s="13"/>
      <c r="GNX45" s="8"/>
      <c r="GNY45" s="9"/>
      <c r="GNZ45" s="10"/>
      <c r="GOA45" s="9"/>
      <c r="GOB45" s="9"/>
      <c r="GOC45" s="11"/>
      <c r="GOD45" s="12"/>
      <c r="GOE45" s="13"/>
      <c r="GOF45" s="13"/>
      <c r="GOG45" s="8"/>
      <c r="GOH45" s="14"/>
      <c r="GOI45" s="13"/>
      <c r="GOJ45" s="15"/>
      <c r="GOK45" s="9"/>
      <c r="GOL45" s="8"/>
      <c r="GOM45" s="9"/>
      <c r="GON45" s="12"/>
      <c r="GOO45" s="16"/>
      <c r="GOP45" s="7"/>
      <c r="GOQ45" s="7"/>
      <c r="GOR45" s="13"/>
      <c r="GOS45" s="8"/>
      <c r="GOT45" s="9"/>
      <c r="GOU45" s="10"/>
      <c r="GOV45" s="9"/>
      <c r="GOW45" s="9"/>
      <c r="GOX45" s="11"/>
      <c r="GOY45" s="12"/>
      <c r="GOZ45" s="13"/>
      <c r="GPA45" s="13"/>
      <c r="GPB45" s="8"/>
      <c r="GPC45" s="14"/>
      <c r="GPD45" s="13"/>
      <c r="GPE45" s="15"/>
      <c r="GPF45" s="9"/>
      <c r="GPG45" s="8"/>
      <c r="GPH45" s="9"/>
      <c r="GPI45" s="12"/>
      <c r="GPJ45" s="16"/>
      <c r="GPK45" s="7"/>
      <c r="GPL45" s="7"/>
      <c r="GPM45" s="13"/>
      <c r="GPN45" s="8"/>
      <c r="GPO45" s="9"/>
      <c r="GPP45" s="10"/>
      <c r="GPQ45" s="9"/>
      <c r="GPR45" s="9"/>
      <c r="GPS45" s="11"/>
      <c r="GPT45" s="12"/>
      <c r="GPU45" s="13"/>
      <c r="GPV45" s="13"/>
      <c r="GPW45" s="8"/>
      <c r="GPX45" s="14"/>
      <c r="GPY45" s="13"/>
      <c r="GPZ45" s="15"/>
      <c r="GQA45" s="9"/>
      <c r="GQB45" s="8"/>
      <c r="GQC45" s="9"/>
      <c r="GQD45" s="12"/>
      <c r="GQE45" s="16"/>
      <c r="GQF45" s="7"/>
      <c r="GQG45" s="7"/>
      <c r="GQH45" s="13"/>
      <c r="GQI45" s="8"/>
      <c r="GQJ45" s="9"/>
      <c r="GQK45" s="10"/>
      <c r="GQL45" s="9"/>
      <c r="GQM45" s="9"/>
      <c r="GQN45" s="11"/>
      <c r="GQO45" s="12"/>
      <c r="GQP45" s="13"/>
      <c r="GQQ45" s="13"/>
      <c r="GQR45" s="8"/>
      <c r="GQS45" s="14"/>
      <c r="GQT45" s="13"/>
      <c r="GQU45" s="15"/>
      <c r="GQV45" s="9"/>
      <c r="GQW45" s="8"/>
      <c r="GQX45" s="9"/>
      <c r="GQY45" s="12"/>
      <c r="GQZ45" s="16"/>
      <c r="GRA45" s="7"/>
      <c r="GRB45" s="7"/>
      <c r="GRC45" s="13"/>
      <c r="GRD45" s="8"/>
      <c r="GRE45" s="9"/>
      <c r="GRF45" s="10"/>
      <c r="GRG45" s="9"/>
      <c r="GRH45" s="9"/>
      <c r="GRI45" s="11"/>
      <c r="GRJ45" s="12"/>
      <c r="GRK45" s="13"/>
      <c r="GRL45" s="13"/>
      <c r="GRM45" s="8"/>
      <c r="GRN45" s="14"/>
      <c r="GRO45" s="13"/>
      <c r="GRP45" s="15"/>
      <c r="GRQ45" s="9"/>
      <c r="GRR45" s="8"/>
      <c r="GRS45" s="9"/>
      <c r="GRT45" s="12"/>
      <c r="GRU45" s="16"/>
      <c r="GRV45" s="7"/>
      <c r="GRW45" s="7"/>
      <c r="GRX45" s="13"/>
      <c r="GRY45" s="8"/>
      <c r="GRZ45" s="9"/>
      <c r="GSA45" s="10"/>
      <c r="GSB45" s="9"/>
      <c r="GSC45" s="9"/>
      <c r="GSD45" s="11"/>
      <c r="GSE45" s="12"/>
      <c r="GSF45" s="13"/>
      <c r="GSG45" s="13"/>
      <c r="GSH45" s="8"/>
      <c r="GSI45" s="14"/>
      <c r="GSJ45" s="13"/>
      <c r="GSK45" s="15"/>
      <c r="GSL45" s="9"/>
      <c r="GSM45" s="8"/>
      <c r="GSN45" s="9"/>
      <c r="GSO45" s="12"/>
      <c r="GSP45" s="16"/>
      <c r="GSQ45" s="7"/>
      <c r="GSR45" s="7"/>
      <c r="GSS45" s="13"/>
      <c r="GST45" s="8"/>
      <c r="GSU45" s="9"/>
      <c r="GSV45" s="10"/>
      <c r="GSW45" s="9"/>
      <c r="GSX45" s="9"/>
      <c r="GSY45" s="11"/>
      <c r="GSZ45" s="12"/>
      <c r="GTA45" s="13"/>
      <c r="GTB45" s="13"/>
      <c r="GTC45" s="8"/>
      <c r="GTD45" s="14"/>
      <c r="GTE45" s="13"/>
      <c r="GTF45" s="15"/>
      <c r="GTG45" s="9"/>
      <c r="GTH45" s="8"/>
      <c r="GTI45" s="9"/>
      <c r="GTJ45" s="12"/>
      <c r="GTK45" s="16"/>
      <c r="GTL45" s="7"/>
      <c r="GTM45" s="7"/>
      <c r="GTN45" s="13"/>
      <c r="GTO45" s="8"/>
      <c r="GTP45" s="9"/>
      <c r="GTQ45" s="10"/>
      <c r="GTR45" s="9"/>
      <c r="GTS45" s="9"/>
      <c r="GTT45" s="11"/>
      <c r="GTU45" s="12"/>
      <c r="GTV45" s="13"/>
      <c r="GTW45" s="13"/>
      <c r="GTX45" s="8"/>
      <c r="GTY45" s="14"/>
      <c r="GTZ45" s="13"/>
      <c r="GUA45" s="15"/>
      <c r="GUB45" s="9"/>
      <c r="GUC45" s="8"/>
      <c r="GUD45" s="9"/>
      <c r="GUE45" s="12"/>
      <c r="GUF45" s="16"/>
      <c r="GUG45" s="7"/>
      <c r="GUH45" s="7"/>
      <c r="GUI45" s="13"/>
      <c r="GUJ45" s="8"/>
      <c r="GUK45" s="9"/>
      <c r="GUL45" s="10"/>
      <c r="GUM45" s="9"/>
      <c r="GUN45" s="9"/>
      <c r="GUO45" s="11"/>
      <c r="GUP45" s="12"/>
      <c r="GUQ45" s="13"/>
      <c r="GUR45" s="13"/>
      <c r="GUS45" s="8"/>
      <c r="GUT45" s="14"/>
      <c r="GUU45" s="13"/>
      <c r="GUV45" s="15"/>
      <c r="GUW45" s="9"/>
      <c r="GUX45" s="8"/>
      <c r="GUY45" s="9"/>
      <c r="GUZ45" s="12"/>
      <c r="GVA45" s="16"/>
      <c r="GVB45" s="7"/>
      <c r="GVC45" s="7"/>
      <c r="GVD45" s="13"/>
      <c r="GVE45" s="8"/>
      <c r="GVF45" s="9"/>
      <c r="GVG45" s="10"/>
      <c r="GVH45" s="9"/>
      <c r="GVI45" s="9"/>
      <c r="GVJ45" s="11"/>
      <c r="GVK45" s="12"/>
      <c r="GVL45" s="13"/>
      <c r="GVM45" s="13"/>
      <c r="GVN45" s="8"/>
      <c r="GVO45" s="14"/>
      <c r="GVP45" s="13"/>
      <c r="GVQ45" s="15"/>
      <c r="GVR45" s="9"/>
      <c r="GVS45" s="8"/>
      <c r="GVT45" s="9"/>
      <c r="GVU45" s="12"/>
      <c r="GVV45" s="16"/>
      <c r="GVW45" s="7"/>
      <c r="GVX45" s="7"/>
      <c r="GVY45" s="13"/>
      <c r="GVZ45" s="8"/>
      <c r="GWA45" s="9"/>
      <c r="GWB45" s="10"/>
      <c r="GWC45" s="9"/>
      <c r="GWD45" s="9"/>
      <c r="GWE45" s="11"/>
      <c r="GWF45" s="12"/>
      <c r="GWG45" s="13"/>
      <c r="GWH45" s="13"/>
      <c r="GWI45" s="8"/>
      <c r="GWJ45" s="14"/>
      <c r="GWK45" s="13"/>
      <c r="GWL45" s="15"/>
      <c r="GWM45" s="9"/>
      <c r="GWN45" s="8"/>
      <c r="GWO45" s="9"/>
      <c r="GWP45" s="12"/>
      <c r="GWQ45" s="16"/>
      <c r="GWR45" s="7"/>
      <c r="GWS45" s="7"/>
      <c r="GWT45" s="13"/>
      <c r="GWU45" s="8"/>
      <c r="GWV45" s="9"/>
      <c r="GWW45" s="10"/>
      <c r="GWX45" s="9"/>
      <c r="GWY45" s="9"/>
      <c r="GWZ45" s="11"/>
      <c r="GXA45" s="12"/>
      <c r="GXB45" s="13"/>
      <c r="GXC45" s="13"/>
      <c r="GXD45" s="8"/>
      <c r="GXE45" s="14"/>
      <c r="GXF45" s="13"/>
      <c r="GXG45" s="15"/>
      <c r="GXH45" s="9"/>
      <c r="GXI45" s="8"/>
      <c r="GXJ45" s="9"/>
      <c r="GXK45" s="12"/>
      <c r="GXL45" s="16"/>
      <c r="GXM45" s="7"/>
      <c r="GXN45" s="7"/>
      <c r="GXO45" s="13"/>
      <c r="GXP45" s="8"/>
      <c r="GXQ45" s="9"/>
      <c r="GXR45" s="10"/>
      <c r="GXS45" s="9"/>
      <c r="GXT45" s="9"/>
      <c r="GXU45" s="11"/>
      <c r="GXV45" s="12"/>
      <c r="GXW45" s="13"/>
      <c r="GXX45" s="13"/>
      <c r="GXY45" s="8"/>
      <c r="GXZ45" s="14"/>
      <c r="GYA45" s="13"/>
      <c r="GYB45" s="15"/>
      <c r="GYC45" s="9"/>
      <c r="GYD45" s="8"/>
      <c r="GYE45" s="9"/>
      <c r="GYF45" s="12"/>
      <c r="GYG45" s="16"/>
      <c r="GYH45" s="7"/>
      <c r="GYI45" s="7"/>
      <c r="GYJ45" s="13"/>
      <c r="GYK45" s="8"/>
      <c r="GYL45" s="9"/>
      <c r="GYM45" s="10"/>
      <c r="GYN45" s="9"/>
      <c r="GYO45" s="9"/>
      <c r="GYP45" s="11"/>
      <c r="GYQ45" s="12"/>
      <c r="GYR45" s="13"/>
      <c r="GYS45" s="13"/>
      <c r="GYT45" s="8"/>
      <c r="GYU45" s="14"/>
      <c r="GYV45" s="13"/>
      <c r="GYW45" s="15"/>
      <c r="GYX45" s="9"/>
      <c r="GYY45" s="8"/>
      <c r="GYZ45" s="9"/>
      <c r="GZA45" s="12"/>
      <c r="GZB45" s="16"/>
      <c r="GZC45" s="7"/>
      <c r="GZD45" s="7"/>
      <c r="GZE45" s="13"/>
      <c r="GZF45" s="8"/>
      <c r="GZG45" s="9"/>
      <c r="GZH45" s="10"/>
      <c r="GZI45" s="9"/>
      <c r="GZJ45" s="9"/>
      <c r="GZK45" s="11"/>
      <c r="GZL45" s="12"/>
      <c r="GZM45" s="13"/>
      <c r="GZN45" s="13"/>
      <c r="GZO45" s="8"/>
      <c r="GZP45" s="14"/>
      <c r="GZQ45" s="13"/>
      <c r="GZR45" s="15"/>
      <c r="GZS45" s="9"/>
      <c r="GZT45" s="8"/>
      <c r="GZU45" s="9"/>
      <c r="GZV45" s="12"/>
      <c r="GZW45" s="16"/>
      <c r="GZX45" s="7"/>
      <c r="GZY45" s="7"/>
      <c r="GZZ45" s="13"/>
      <c r="HAA45" s="8"/>
      <c r="HAB45" s="9"/>
      <c r="HAC45" s="10"/>
      <c r="HAD45" s="9"/>
      <c r="HAE45" s="9"/>
      <c r="HAF45" s="11"/>
      <c r="HAG45" s="12"/>
      <c r="HAH45" s="13"/>
      <c r="HAI45" s="13"/>
      <c r="HAJ45" s="8"/>
      <c r="HAK45" s="14"/>
      <c r="HAL45" s="13"/>
      <c r="HAM45" s="15"/>
      <c r="HAN45" s="9"/>
      <c r="HAO45" s="8"/>
      <c r="HAP45" s="9"/>
      <c r="HAQ45" s="12"/>
      <c r="HAR45" s="16"/>
      <c r="HAS45" s="7"/>
      <c r="HAT45" s="7"/>
      <c r="HAU45" s="13"/>
      <c r="HAV45" s="8"/>
      <c r="HAW45" s="9"/>
      <c r="HAX45" s="10"/>
      <c r="HAY45" s="9"/>
      <c r="HAZ45" s="9"/>
      <c r="HBA45" s="11"/>
      <c r="HBB45" s="12"/>
      <c r="HBC45" s="13"/>
      <c r="HBD45" s="13"/>
      <c r="HBE45" s="8"/>
      <c r="HBF45" s="14"/>
      <c r="HBG45" s="13"/>
      <c r="HBH45" s="15"/>
      <c r="HBI45" s="9"/>
      <c r="HBJ45" s="8"/>
      <c r="HBK45" s="9"/>
      <c r="HBL45" s="12"/>
      <c r="HBM45" s="16"/>
      <c r="HBN45" s="7"/>
      <c r="HBO45" s="7"/>
      <c r="HBP45" s="13"/>
      <c r="HBQ45" s="8"/>
      <c r="HBR45" s="9"/>
      <c r="HBS45" s="10"/>
      <c r="HBT45" s="9"/>
      <c r="HBU45" s="9"/>
      <c r="HBV45" s="11"/>
      <c r="HBW45" s="12"/>
      <c r="HBX45" s="13"/>
      <c r="HBY45" s="13"/>
      <c r="HBZ45" s="8"/>
      <c r="HCA45" s="14"/>
      <c r="HCB45" s="13"/>
      <c r="HCC45" s="15"/>
      <c r="HCD45" s="9"/>
      <c r="HCE45" s="8"/>
      <c r="HCF45" s="9"/>
      <c r="HCG45" s="12"/>
      <c r="HCH45" s="16"/>
      <c r="HCI45" s="7"/>
      <c r="HCJ45" s="7"/>
      <c r="HCK45" s="13"/>
      <c r="HCL45" s="8"/>
      <c r="HCM45" s="9"/>
      <c r="HCN45" s="10"/>
      <c r="HCO45" s="9"/>
      <c r="HCP45" s="9"/>
      <c r="HCQ45" s="11"/>
      <c r="HCR45" s="12"/>
      <c r="HCS45" s="13"/>
      <c r="HCT45" s="13"/>
      <c r="HCU45" s="8"/>
      <c r="HCV45" s="14"/>
      <c r="HCW45" s="13"/>
      <c r="HCX45" s="15"/>
      <c r="HCY45" s="9"/>
      <c r="HCZ45" s="8"/>
      <c r="HDA45" s="9"/>
      <c r="HDB45" s="12"/>
      <c r="HDC45" s="16"/>
      <c r="HDD45" s="7"/>
      <c r="HDE45" s="7"/>
      <c r="HDF45" s="13"/>
      <c r="HDG45" s="8"/>
      <c r="HDH45" s="9"/>
      <c r="HDI45" s="10"/>
      <c r="HDJ45" s="9"/>
      <c r="HDK45" s="9"/>
      <c r="HDL45" s="11"/>
      <c r="HDM45" s="12"/>
      <c r="HDN45" s="13"/>
      <c r="HDO45" s="13"/>
      <c r="HDP45" s="8"/>
      <c r="HDQ45" s="14"/>
      <c r="HDR45" s="13"/>
      <c r="HDS45" s="15"/>
      <c r="HDT45" s="9"/>
      <c r="HDU45" s="8"/>
      <c r="HDV45" s="9"/>
      <c r="HDW45" s="12"/>
      <c r="HDX45" s="16"/>
      <c r="HDY45" s="7"/>
      <c r="HDZ45" s="7"/>
      <c r="HEA45" s="13"/>
      <c r="HEB45" s="8"/>
      <c r="HEC45" s="9"/>
      <c r="HED45" s="10"/>
      <c r="HEE45" s="9"/>
      <c r="HEF45" s="9"/>
      <c r="HEG45" s="11"/>
      <c r="HEH45" s="12"/>
      <c r="HEI45" s="13"/>
      <c r="HEJ45" s="13"/>
      <c r="HEK45" s="8"/>
      <c r="HEL45" s="14"/>
      <c r="HEM45" s="13"/>
      <c r="HEN45" s="15"/>
      <c r="HEO45" s="9"/>
      <c r="HEP45" s="8"/>
      <c r="HEQ45" s="9"/>
      <c r="HER45" s="12"/>
      <c r="HES45" s="16"/>
      <c r="HET45" s="7"/>
      <c r="HEU45" s="7"/>
      <c r="HEV45" s="13"/>
      <c r="HEW45" s="8"/>
      <c r="HEX45" s="9"/>
      <c r="HEY45" s="10"/>
      <c r="HEZ45" s="9"/>
      <c r="HFA45" s="9"/>
      <c r="HFB45" s="11"/>
      <c r="HFC45" s="12"/>
      <c r="HFD45" s="13"/>
      <c r="HFE45" s="13"/>
      <c r="HFF45" s="8"/>
      <c r="HFG45" s="14"/>
      <c r="HFH45" s="13"/>
      <c r="HFI45" s="15"/>
      <c r="HFJ45" s="9"/>
      <c r="HFK45" s="8"/>
      <c r="HFL45" s="9"/>
      <c r="HFM45" s="12"/>
      <c r="HFN45" s="16"/>
      <c r="HFO45" s="7"/>
      <c r="HFP45" s="7"/>
      <c r="HFQ45" s="13"/>
      <c r="HFR45" s="8"/>
      <c r="HFS45" s="9"/>
      <c r="HFT45" s="10"/>
      <c r="HFU45" s="9"/>
      <c r="HFV45" s="9"/>
      <c r="HFW45" s="11"/>
      <c r="HFX45" s="12"/>
      <c r="HFY45" s="13"/>
      <c r="HFZ45" s="13"/>
      <c r="HGA45" s="8"/>
      <c r="HGB45" s="14"/>
      <c r="HGC45" s="13"/>
      <c r="HGD45" s="15"/>
      <c r="HGE45" s="9"/>
      <c r="HGF45" s="8"/>
      <c r="HGG45" s="9"/>
      <c r="HGH45" s="12"/>
      <c r="HGI45" s="16"/>
      <c r="HGJ45" s="7"/>
      <c r="HGK45" s="7"/>
      <c r="HGL45" s="13"/>
      <c r="HGM45" s="8"/>
      <c r="HGN45" s="9"/>
      <c r="HGO45" s="10"/>
      <c r="HGP45" s="9"/>
      <c r="HGQ45" s="9"/>
      <c r="HGR45" s="11"/>
      <c r="HGS45" s="12"/>
      <c r="HGT45" s="13"/>
      <c r="HGU45" s="13"/>
      <c r="HGV45" s="8"/>
      <c r="HGW45" s="14"/>
      <c r="HGX45" s="13"/>
      <c r="HGY45" s="15"/>
      <c r="HGZ45" s="9"/>
      <c r="HHA45" s="8"/>
      <c r="HHB45" s="9"/>
      <c r="HHC45" s="12"/>
      <c r="HHD45" s="16"/>
      <c r="HHE45" s="7"/>
      <c r="HHF45" s="7"/>
      <c r="HHG45" s="13"/>
      <c r="HHH45" s="8"/>
      <c r="HHI45" s="9"/>
      <c r="HHJ45" s="10"/>
      <c r="HHK45" s="9"/>
      <c r="HHL45" s="9"/>
      <c r="HHM45" s="11"/>
      <c r="HHN45" s="12"/>
      <c r="HHO45" s="13"/>
      <c r="HHP45" s="13"/>
      <c r="HHQ45" s="8"/>
      <c r="HHR45" s="14"/>
      <c r="HHS45" s="13"/>
      <c r="HHT45" s="15"/>
      <c r="HHU45" s="9"/>
      <c r="HHV45" s="8"/>
      <c r="HHW45" s="9"/>
      <c r="HHX45" s="12"/>
      <c r="HHY45" s="16"/>
      <c r="HHZ45" s="7"/>
      <c r="HIA45" s="7"/>
      <c r="HIB45" s="13"/>
      <c r="HIC45" s="8"/>
      <c r="HID45" s="9"/>
      <c r="HIE45" s="10"/>
      <c r="HIF45" s="9"/>
      <c r="HIG45" s="9"/>
      <c r="HIH45" s="11"/>
      <c r="HII45" s="12"/>
      <c r="HIJ45" s="13"/>
      <c r="HIK45" s="13"/>
      <c r="HIL45" s="8"/>
      <c r="HIM45" s="14"/>
      <c r="HIN45" s="13"/>
      <c r="HIO45" s="15"/>
      <c r="HIP45" s="9"/>
      <c r="HIQ45" s="8"/>
      <c r="HIR45" s="9"/>
      <c r="HIS45" s="12"/>
      <c r="HIT45" s="16"/>
      <c r="HIU45" s="7"/>
      <c r="HIV45" s="7"/>
      <c r="HIW45" s="13"/>
      <c r="HIX45" s="8"/>
      <c r="HIY45" s="9"/>
      <c r="HIZ45" s="10"/>
      <c r="HJA45" s="9"/>
      <c r="HJB45" s="9"/>
      <c r="HJC45" s="11"/>
      <c r="HJD45" s="12"/>
      <c r="HJE45" s="13"/>
      <c r="HJF45" s="13"/>
      <c r="HJG45" s="8"/>
      <c r="HJH45" s="14"/>
      <c r="HJI45" s="13"/>
      <c r="HJJ45" s="15"/>
      <c r="HJK45" s="9"/>
      <c r="HJL45" s="8"/>
      <c r="HJM45" s="9"/>
      <c r="HJN45" s="12"/>
      <c r="HJO45" s="16"/>
      <c r="HJP45" s="7"/>
      <c r="HJQ45" s="7"/>
      <c r="HJR45" s="13"/>
      <c r="HJS45" s="8"/>
      <c r="HJT45" s="9"/>
      <c r="HJU45" s="10"/>
      <c r="HJV45" s="9"/>
      <c r="HJW45" s="9"/>
      <c r="HJX45" s="11"/>
      <c r="HJY45" s="12"/>
      <c r="HJZ45" s="13"/>
      <c r="HKA45" s="13"/>
      <c r="HKB45" s="8"/>
      <c r="HKC45" s="14"/>
      <c r="HKD45" s="13"/>
      <c r="HKE45" s="15"/>
      <c r="HKF45" s="9"/>
      <c r="HKG45" s="8"/>
      <c r="HKH45" s="9"/>
      <c r="HKI45" s="12"/>
      <c r="HKJ45" s="16"/>
      <c r="HKK45" s="7"/>
      <c r="HKL45" s="7"/>
      <c r="HKM45" s="13"/>
      <c r="HKN45" s="8"/>
      <c r="HKO45" s="9"/>
      <c r="HKP45" s="10"/>
      <c r="HKQ45" s="9"/>
      <c r="HKR45" s="9"/>
      <c r="HKS45" s="11"/>
      <c r="HKT45" s="12"/>
      <c r="HKU45" s="13"/>
      <c r="HKV45" s="13"/>
      <c r="HKW45" s="8"/>
      <c r="HKX45" s="14"/>
      <c r="HKY45" s="13"/>
      <c r="HKZ45" s="15"/>
      <c r="HLA45" s="9"/>
      <c r="HLB45" s="8"/>
      <c r="HLC45" s="9"/>
      <c r="HLD45" s="12"/>
      <c r="HLE45" s="16"/>
      <c r="HLF45" s="7"/>
      <c r="HLG45" s="7"/>
      <c r="HLH45" s="13"/>
      <c r="HLI45" s="8"/>
      <c r="HLJ45" s="9"/>
      <c r="HLK45" s="10"/>
      <c r="HLL45" s="9"/>
      <c r="HLM45" s="9"/>
      <c r="HLN45" s="11"/>
      <c r="HLO45" s="12"/>
      <c r="HLP45" s="13"/>
      <c r="HLQ45" s="13"/>
      <c r="HLR45" s="8"/>
      <c r="HLS45" s="14"/>
      <c r="HLT45" s="13"/>
      <c r="HLU45" s="15"/>
      <c r="HLV45" s="9"/>
      <c r="HLW45" s="8"/>
      <c r="HLX45" s="9"/>
      <c r="HLY45" s="12"/>
      <c r="HLZ45" s="16"/>
      <c r="HMA45" s="7"/>
      <c r="HMB45" s="7"/>
      <c r="HMC45" s="13"/>
      <c r="HMD45" s="8"/>
      <c r="HME45" s="9"/>
      <c r="HMF45" s="10"/>
      <c r="HMG45" s="9"/>
      <c r="HMH45" s="9"/>
      <c r="HMI45" s="11"/>
      <c r="HMJ45" s="12"/>
      <c r="HMK45" s="13"/>
      <c r="HML45" s="13"/>
      <c r="HMM45" s="8"/>
      <c r="HMN45" s="14"/>
      <c r="HMO45" s="13"/>
      <c r="HMP45" s="15"/>
      <c r="HMQ45" s="9"/>
      <c r="HMR45" s="8"/>
      <c r="HMS45" s="9"/>
      <c r="HMT45" s="12"/>
      <c r="HMU45" s="16"/>
      <c r="HMV45" s="7"/>
      <c r="HMW45" s="7"/>
      <c r="HMX45" s="13"/>
      <c r="HMY45" s="8"/>
      <c r="HMZ45" s="9"/>
      <c r="HNA45" s="10"/>
      <c r="HNB45" s="9"/>
      <c r="HNC45" s="9"/>
      <c r="HND45" s="11"/>
      <c r="HNE45" s="12"/>
      <c r="HNF45" s="13"/>
      <c r="HNG45" s="13"/>
      <c r="HNH45" s="8"/>
      <c r="HNI45" s="14"/>
      <c r="HNJ45" s="13"/>
      <c r="HNK45" s="15"/>
      <c r="HNL45" s="9"/>
      <c r="HNM45" s="8"/>
      <c r="HNN45" s="9"/>
      <c r="HNO45" s="12"/>
      <c r="HNP45" s="16"/>
      <c r="HNQ45" s="7"/>
      <c r="HNR45" s="7"/>
      <c r="HNS45" s="13"/>
      <c r="HNT45" s="8"/>
      <c r="HNU45" s="9"/>
      <c r="HNV45" s="10"/>
      <c r="HNW45" s="9"/>
      <c r="HNX45" s="9"/>
      <c r="HNY45" s="11"/>
      <c r="HNZ45" s="12"/>
      <c r="HOA45" s="13"/>
      <c r="HOB45" s="13"/>
      <c r="HOC45" s="8"/>
      <c r="HOD45" s="14"/>
      <c r="HOE45" s="13"/>
      <c r="HOF45" s="15"/>
      <c r="HOG45" s="9"/>
      <c r="HOH45" s="8"/>
      <c r="HOI45" s="9"/>
      <c r="HOJ45" s="12"/>
      <c r="HOK45" s="16"/>
      <c r="HOL45" s="7"/>
      <c r="HOM45" s="7"/>
      <c r="HON45" s="13"/>
      <c r="HOO45" s="8"/>
      <c r="HOP45" s="9"/>
      <c r="HOQ45" s="10"/>
      <c r="HOR45" s="9"/>
      <c r="HOS45" s="9"/>
      <c r="HOT45" s="11"/>
      <c r="HOU45" s="12"/>
      <c r="HOV45" s="13"/>
      <c r="HOW45" s="13"/>
      <c r="HOX45" s="8"/>
      <c r="HOY45" s="14"/>
      <c r="HOZ45" s="13"/>
      <c r="HPA45" s="15"/>
      <c r="HPB45" s="9"/>
      <c r="HPC45" s="8"/>
      <c r="HPD45" s="9"/>
      <c r="HPE45" s="12"/>
      <c r="HPF45" s="16"/>
      <c r="HPG45" s="7"/>
      <c r="HPH45" s="7"/>
      <c r="HPI45" s="13"/>
      <c r="HPJ45" s="8"/>
      <c r="HPK45" s="9"/>
      <c r="HPL45" s="10"/>
      <c r="HPM45" s="9"/>
      <c r="HPN45" s="9"/>
      <c r="HPO45" s="11"/>
      <c r="HPP45" s="12"/>
      <c r="HPQ45" s="13"/>
      <c r="HPR45" s="13"/>
      <c r="HPS45" s="8"/>
      <c r="HPT45" s="14"/>
      <c r="HPU45" s="13"/>
      <c r="HPV45" s="15"/>
      <c r="HPW45" s="9"/>
      <c r="HPX45" s="8"/>
      <c r="HPY45" s="9"/>
      <c r="HPZ45" s="12"/>
      <c r="HQA45" s="16"/>
      <c r="HQB45" s="7"/>
      <c r="HQC45" s="7"/>
      <c r="HQD45" s="13"/>
      <c r="HQE45" s="8"/>
      <c r="HQF45" s="9"/>
      <c r="HQG45" s="10"/>
      <c r="HQH45" s="9"/>
      <c r="HQI45" s="9"/>
      <c r="HQJ45" s="11"/>
      <c r="HQK45" s="12"/>
      <c r="HQL45" s="13"/>
      <c r="HQM45" s="13"/>
      <c r="HQN45" s="8"/>
      <c r="HQO45" s="14"/>
      <c r="HQP45" s="13"/>
      <c r="HQQ45" s="15"/>
      <c r="HQR45" s="9"/>
      <c r="HQS45" s="8"/>
      <c r="HQT45" s="9"/>
      <c r="HQU45" s="12"/>
      <c r="HQV45" s="16"/>
      <c r="HQW45" s="7"/>
      <c r="HQX45" s="7"/>
      <c r="HQY45" s="13"/>
      <c r="HQZ45" s="8"/>
      <c r="HRA45" s="9"/>
      <c r="HRB45" s="10"/>
      <c r="HRC45" s="9"/>
      <c r="HRD45" s="9"/>
      <c r="HRE45" s="11"/>
      <c r="HRF45" s="12"/>
      <c r="HRG45" s="13"/>
      <c r="HRH45" s="13"/>
      <c r="HRI45" s="8"/>
      <c r="HRJ45" s="14"/>
      <c r="HRK45" s="13"/>
      <c r="HRL45" s="15"/>
      <c r="HRM45" s="9"/>
      <c r="HRN45" s="8"/>
      <c r="HRO45" s="9"/>
      <c r="HRP45" s="12"/>
      <c r="HRQ45" s="16"/>
      <c r="HRR45" s="7"/>
      <c r="HRS45" s="7"/>
      <c r="HRT45" s="13"/>
      <c r="HRU45" s="8"/>
      <c r="HRV45" s="9"/>
      <c r="HRW45" s="10"/>
      <c r="HRX45" s="9"/>
      <c r="HRY45" s="9"/>
      <c r="HRZ45" s="11"/>
      <c r="HSA45" s="12"/>
      <c r="HSB45" s="13"/>
      <c r="HSC45" s="13"/>
      <c r="HSD45" s="8"/>
      <c r="HSE45" s="14"/>
      <c r="HSF45" s="13"/>
      <c r="HSG45" s="15"/>
      <c r="HSH45" s="9"/>
      <c r="HSI45" s="8"/>
      <c r="HSJ45" s="9"/>
      <c r="HSK45" s="12"/>
      <c r="HSL45" s="16"/>
      <c r="HSM45" s="7"/>
      <c r="HSN45" s="7"/>
      <c r="HSO45" s="13"/>
      <c r="HSP45" s="8"/>
      <c r="HSQ45" s="9"/>
      <c r="HSR45" s="10"/>
      <c r="HSS45" s="9"/>
      <c r="HST45" s="9"/>
      <c r="HSU45" s="11"/>
      <c r="HSV45" s="12"/>
      <c r="HSW45" s="13"/>
      <c r="HSX45" s="13"/>
      <c r="HSY45" s="8"/>
      <c r="HSZ45" s="14"/>
      <c r="HTA45" s="13"/>
      <c r="HTB45" s="15"/>
      <c r="HTC45" s="9"/>
      <c r="HTD45" s="8"/>
      <c r="HTE45" s="9"/>
      <c r="HTF45" s="12"/>
      <c r="HTG45" s="16"/>
      <c r="HTH45" s="7"/>
      <c r="HTI45" s="7"/>
      <c r="HTJ45" s="13"/>
      <c r="HTK45" s="8"/>
      <c r="HTL45" s="9"/>
      <c r="HTM45" s="10"/>
      <c r="HTN45" s="9"/>
      <c r="HTO45" s="9"/>
      <c r="HTP45" s="11"/>
      <c r="HTQ45" s="12"/>
      <c r="HTR45" s="13"/>
      <c r="HTS45" s="13"/>
      <c r="HTT45" s="8"/>
      <c r="HTU45" s="14"/>
      <c r="HTV45" s="13"/>
      <c r="HTW45" s="15"/>
      <c r="HTX45" s="9"/>
      <c r="HTY45" s="8"/>
      <c r="HTZ45" s="9"/>
      <c r="HUA45" s="12"/>
      <c r="HUB45" s="16"/>
      <c r="HUC45" s="7"/>
      <c r="HUD45" s="7"/>
      <c r="HUE45" s="13"/>
      <c r="HUF45" s="8"/>
      <c r="HUG45" s="9"/>
      <c r="HUH45" s="10"/>
      <c r="HUI45" s="9"/>
      <c r="HUJ45" s="9"/>
      <c r="HUK45" s="11"/>
      <c r="HUL45" s="12"/>
      <c r="HUM45" s="13"/>
      <c r="HUN45" s="13"/>
      <c r="HUO45" s="8"/>
      <c r="HUP45" s="14"/>
      <c r="HUQ45" s="13"/>
      <c r="HUR45" s="15"/>
      <c r="HUS45" s="9"/>
      <c r="HUT45" s="8"/>
      <c r="HUU45" s="9"/>
      <c r="HUV45" s="12"/>
      <c r="HUW45" s="16"/>
      <c r="HUX45" s="7"/>
      <c r="HUY45" s="7"/>
      <c r="HUZ45" s="13"/>
      <c r="HVA45" s="8"/>
      <c r="HVB45" s="9"/>
      <c r="HVC45" s="10"/>
      <c r="HVD45" s="9"/>
      <c r="HVE45" s="9"/>
      <c r="HVF45" s="11"/>
      <c r="HVG45" s="12"/>
      <c r="HVH45" s="13"/>
      <c r="HVI45" s="13"/>
      <c r="HVJ45" s="8"/>
      <c r="HVK45" s="14"/>
      <c r="HVL45" s="13"/>
      <c r="HVM45" s="15"/>
      <c r="HVN45" s="9"/>
      <c r="HVO45" s="8"/>
      <c r="HVP45" s="9"/>
      <c r="HVQ45" s="12"/>
      <c r="HVR45" s="16"/>
      <c r="HVS45" s="7"/>
      <c r="HVT45" s="7"/>
      <c r="HVU45" s="13"/>
      <c r="HVV45" s="8"/>
      <c r="HVW45" s="9"/>
      <c r="HVX45" s="10"/>
      <c r="HVY45" s="9"/>
      <c r="HVZ45" s="9"/>
      <c r="HWA45" s="11"/>
      <c r="HWB45" s="12"/>
      <c r="HWC45" s="13"/>
      <c r="HWD45" s="13"/>
      <c r="HWE45" s="8"/>
      <c r="HWF45" s="14"/>
      <c r="HWG45" s="13"/>
      <c r="HWH45" s="15"/>
      <c r="HWI45" s="9"/>
      <c r="HWJ45" s="8"/>
      <c r="HWK45" s="9"/>
      <c r="HWL45" s="12"/>
      <c r="HWM45" s="16"/>
      <c r="HWN45" s="7"/>
      <c r="HWO45" s="7"/>
      <c r="HWP45" s="13"/>
      <c r="HWQ45" s="8"/>
      <c r="HWR45" s="9"/>
      <c r="HWS45" s="10"/>
      <c r="HWT45" s="9"/>
      <c r="HWU45" s="9"/>
      <c r="HWV45" s="11"/>
      <c r="HWW45" s="12"/>
      <c r="HWX45" s="13"/>
      <c r="HWY45" s="13"/>
      <c r="HWZ45" s="8"/>
      <c r="HXA45" s="14"/>
      <c r="HXB45" s="13"/>
      <c r="HXC45" s="15"/>
      <c r="HXD45" s="9"/>
      <c r="HXE45" s="8"/>
      <c r="HXF45" s="9"/>
      <c r="HXG45" s="12"/>
      <c r="HXH45" s="16"/>
      <c r="HXI45" s="7"/>
      <c r="HXJ45" s="7"/>
      <c r="HXK45" s="13"/>
      <c r="HXL45" s="8"/>
      <c r="HXM45" s="9"/>
      <c r="HXN45" s="10"/>
      <c r="HXO45" s="9"/>
      <c r="HXP45" s="9"/>
      <c r="HXQ45" s="11"/>
      <c r="HXR45" s="12"/>
      <c r="HXS45" s="13"/>
      <c r="HXT45" s="13"/>
      <c r="HXU45" s="8"/>
      <c r="HXV45" s="14"/>
      <c r="HXW45" s="13"/>
      <c r="HXX45" s="15"/>
      <c r="HXY45" s="9"/>
      <c r="HXZ45" s="8"/>
      <c r="HYA45" s="9"/>
      <c r="HYB45" s="12"/>
      <c r="HYC45" s="16"/>
      <c r="HYD45" s="7"/>
      <c r="HYE45" s="7"/>
      <c r="HYF45" s="13"/>
      <c r="HYG45" s="8"/>
      <c r="HYH45" s="9"/>
      <c r="HYI45" s="10"/>
      <c r="HYJ45" s="9"/>
      <c r="HYK45" s="9"/>
      <c r="HYL45" s="11"/>
      <c r="HYM45" s="12"/>
      <c r="HYN45" s="13"/>
      <c r="HYO45" s="13"/>
      <c r="HYP45" s="8"/>
      <c r="HYQ45" s="14"/>
      <c r="HYR45" s="13"/>
      <c r="HYS45" s="15"/>
      <c r="HYT45" s="9"/>
      <c r="HYU45" s="8"/>
      <c r="HYV45" s="9"/>
      <c r="HYW45" s="12"/>
      <c r="HYX45" s="16"/>
      <c r="HYY45" s="7"/>
      <c r="HYZ45" s="7"/>
      <c r="HZA45" s="13"/>
      <c r="HZB45" s="8"/>
      <c r="HZC45" s="9"/>
      <c r="HZD45" s="10"/>
      <c r="HZE45" s="9"/>
      <c r="HZF45" s="9"/>
      <c r="HZG45" s="11"/>
      <c r="HZH45" s="12"/>
      <c r="HZI45" s="13"/>
      <c r="HZJ45" s="13"/>
      <c r="HZK45" s="8"/>
      <c r="HZL45" s="14"/>
      <c r="HZM45" s="13"/>
      <c r="HZN45" s="15"/>
      <c r="HZO45" s="9"/>
      <c r="HZP45" s="8"/>
      <c r="HZQ45" s="9"/>
      <c r="HZR45" s="12"/>
      <c r="HZS45" s="16"/>
      <c r="HZT45" s="7"/>
      <c r="HZU45" s="7"/>
      <c r="HZV45" s="13"/>
      <c r="HZW45" s="8"/>
      <c r="HZX45" s="9"/>
      <c r="HZY45" s="10"/>
      <c r="HZZ45" s="9"/>
      <c r="IAA45" s="9"/>
      <c r="IAB45" s="11"/>
      <c r="IAC45" s="12"/>
      <c r="IAD45" s="13"/>
      <c r="IAE45" s="13"/>
      <c r="IAF45" s="8"/>
      <c r="IAG45" s="14"/>
      <c r="IAH45" s="13"/>
      <c r="IAI45" s="15"/>
      <c r="IAJ45" s="9"/>
      <c r="IAK45" s="8"/>
      <c r="IAL45" s="9"/>
      <c r="IAM45" s="12"/>
      <c r="IAN45" s="16"/>
      <c r="IAO45" s="7"/>
      <c r="IAP45" s="7"/>
      <c r="IAQ45" s="13"/>
      <c r="IAR45" s="8"/>
      <c r="IAS45" s="9"/>
      <c r="IAT45" s="10"/>
      <c r="IAU45" s="9"/>
      <c r="IAV45" s="9"/>
      <c r="IAW45" s="11"/>
      <c r="IAX45" s="12"/>
      <c r="IAY45" s="13"/>
      <c r="IAZ45" s="13"/>
      <c r="IBA45" s="8"/>
      <c r="IBB45" s="14"/>
      <c r="IBC45" s="13"/>
      <c r="IBD45" s="15"/>
      <c r="IBE45" s="9"/>
      <c r="IBF45" s="8"/>
      <c r="IBG45" s="9"/>
      <c r="IBH45" s="12"/>
      <c r="IBI45" s="16"/>
      <c r="IBJ45" s="7"/>
      <c r="IBK45" s="7"/>
      <c r="IBL45" s="13"/>
      <c r="IBM45" s="8"/>
      <c r="IBN45" s="9"/>
      <c r="IBO45" s="10"/>
      <c r="IBP45" s="9"/>
      <c r="IBQ45" s="9"/>
      <c r="IBR45" s="11"/>
      <c r="IBS45" s="12"/>
      <c r="IBT45" s="13"/>
      <c r="IBU45" s="13"/>
      <c r="IBV45" s="8"/>
      <c r="IBW45" s="14"/>
      <c r="IBX45" s="13"/>
      <c r="IBY45" s="15"/>
      <c r="IBZ45" s="9"/>
      <c r="ICA45" s="8"/>
      <c r="ICB45" s="9"/>
      <c r="ICC45" s="12"/>
      <c r="ICD45" s="16"/>
      <c r="ICE45" s="7"/>
      <c r="ICF45" s="7"/>
      <c r="ICG45" s="13"/>
      <c r="ICH45" s="8"/>
      <c r="ICI45" s="9"/>
      <c r="ICJ45" s="10"/>
      <c r="ICK45" s="9"/>
      <c r="ICL45" s="9"/>
      <c r="ICM45" s="11"/>
      <c r="ICN45" s="12"/>
      <c r="ICO45" s="13"/>
      <c r="ICP45" s="13"/>
      <c r="ICQ45" s="8"/>
      <c r="ICR45" s="14"/>
      <c r="ICS45" s="13"/>
      <c r="ICT45" s="15"/>
      <c r="ICU45" s="9"/>
      <c r="ICV45" s="8"/>
      <c r="ICW45" s="9"/>
      <c r="ICX45" s="12"/>
      <c r="ICY45" s="16"/>
      <c r="ICZ45" s="7"/>
      <c r="IDA45" s="7"/>
      <c r="IDB45" s="13"/>
      <c r="IDC45" s="8"/>
      <c r="IDD45" s="9"/>
      <c r="IDE45" s="10"/>
      <c r="IDF45" s="9"/>
      <c r="IDG45" s="9"/>
      <c r="IDH45" s="11"/>
      <c r="IDI45" s="12"/>
      <c r="IDJ45" s="13"/>
      <c r="IDK45" s="13"/>
      <c r="IDL45" s="8"/>
      <c r="IDM45" s="14"/>
      <c r="IDN45" s="13"/>
      <c r="IDO45" s="15"/>
      <c r="IDP45" s="9"/>
      <c r="IDQ45" s="8"/>
      <c r="IDR45" s="9"/>
      <c r="IDS45" s="12"/>
      <c r="IDT45" s="16"/>
      <c r="IDU45" s="7"/>
      <c r="IDV45" s="7"/>
      <c r="IDW45" s="13"/>
      <c r="IDX45" s="8"/>
      <c r="IDY45" s="9"/>
      <c r="IDZ45" s="10"/>
      <c r="IEA45" s="9"/>
      <c r="IEB45" s="9"/>
      <c r="IEC45" s="11"/>
      <c r="IED45" s="12"/>
      <c r="IEE45" s="13"/>
      <c r="IEF45" s="13"/>
      <c r="IEG45" s="8"/>
      <c r="IEH45" s="14"/>
      <c r="IEI45" s="13"/>
      <c r="IEJ45" s="15"/>
      <c r="IEK45" s="9"/>
      <c r="IEL45" s="8"/>
      <c r="IEM45" s="9"/>
      <c r="IEN45" s="12"/>
      <c r="IEO45" s="16"/>
      <c r="IEP45" s="7"/>
      <c r="IEQ45" s="7"/>
      <c r="IER45" s="13"/>
      <c r="IES45" s="8"/>
      <c r="IET45" s="9"/>
      <c r="IEU45" s="10"/>
      <c r="IEV45" s="9"/>
      <c r="IEW45" s="9"/>
      <c r="IEX45" s="11"/>
      <c r="IEY45" s="12"/>
      <c r="IEZ45" s="13"/>
      <c r="IFA45" s="13"/>
      <c r="IFB45" s="8"/>
      <c r="IFC45" s="14"/>
      <c r="IFD45" s="13"/>
      <c r="IFE45" s="15"/>
      <c r="IFF45" s="9"/>
      <c r="IFG45" s="8"/>
      <c r="IFH45" s="9"/>
      <c r="IFI45" s="12"/>
      <c r="IFJ45" s="16"/>
      <c r="IFK45" s="7"/>
      <c r="IFL45" s="7"/>
      <c r="IFM45" s="13"/>
      <c r="IFN45" s="8"/>
      <c r="IFO45" s="9"/>
      <c r="IFP45" s="10"/>
      <c r="IFQ45" s="9"/>
      <c r="IFR45" s="9"/>
      <c r="IFS45" s="11"/>
      <c r="IFT45" s="12"/>
      <c r="IFU45" s="13"/>
      <c r="IFV45" s="13"/>
      <c r="IFW45" s="8"/>
      <c r="IFX45" s="14"/>
      <c r="IFY45" s="13"/>
      <c r="IFZ45" s="15"/>
      <c r="IGA45" s="9"/>
      <c r="IGB45" s="8"/>
      <c r="IGC45" s="9"/>
      <c r="IGD45" s="12"/>
      <c r="IGE45" s="16"/>
      <c r="IGF45" s="7"/>
      <c r="IGG45" s="7"/>
      <c r="IGH45" s="13"/>
      <c r="IGI45" s="8"/>
      <c r="IGJ45" s="9"/>
      <c r="IGK45" s="10"/>
      <c r="IGL45" s="9"/>
      <c r="IGM45" s="9"/>
      <c r="IGN45" s="11"/>
      <c r="IGO45" s="12"/>
      <c r="IGP45" s="13"/>
      <c r="IGQ45" s="13"/>
      <c r="IGR45" s="8"/>
      <c r="IGS45" s="14"/>
      <c r="IGT45" s="13"/>
      <c r="IGU45" s="15"/>
      <c r="IGV45" s="9"/>
      <c r="IGW45" s="8"/>
      <c r="IGX45" s="9"/>
      <c r="IGY45" s="12"/>
      <c r="IGZ45" s="16"/>
      <c r="IHA45" s="7"/>
      <c r="IHB45" s="7"/>
      <c r="IHC45" s="13"/>
      <c r="IHD45" s="8"/>
      <c r="IHE45" s="9"/>
      <c r="IHF45" s="10"/>
      <c r="IHG45" s="9"/>
      <c r="IHH45" s="9"/>
      <c r="IHI45" s="11"/>
      <c r="IHJ45" s="12"/>
      <c r="IHK45" s="13"/>
      <c r="IHL45" s="13"/>
      <c r="IHM45" s="8"/>
      <c r="IHN45" s="14"/>
      <c r="IHO45" s="13"/>
      <c r="IHP45" s="15"/>
      <c r="IHQ45" s="9"/>
      <c r="IHR45" s="8"/>
      <c r="IHS45" s="9"/>
      <c r="IHT45" s="12"/>
      <c r="IHU45" s="16"/>
      <c r="IHV45" s="7"/>
      <c r="IHW45" s="7"/>
      <c r="IHX45" s="13"/>
      <c r="IHY45" s="8"/>
      <c r="IHZ45" s="9"/>
      <c r="IIA45" s="10"/>
      <c r="IIB45" s="9"/>
      <c r="IIC45" s="9"/>
      <c r="IID45" s="11"/>
      <c r="IIE45" s="12"/>
      <c r="IIF45" s="13"/>
      <c r="IIG45" s="13"/>
      <c r="IIH45" s="8"/>
      <c r="III45" s="14"/>
      <c r="IIJ45" s="13"/>
      <c r="IIK45" s="15"/>
      <c r="IIL45" s="9"/>
      <c r="IIM45" s="8"/>
      <c r="IIN45" s="9"/>
      <c r="IIO45" s="12"/>
      <c r="IIP45" s="16"/>
      <c r="IIQ45" s="7"/>
      <c r="IIR45" s="7"/>
      <c r="IIS45" s="13"/>
      <c r="IIT45" s="8"/>
      <c r="IIU45" s="9"/>
      <c r="IIV45" s="10"/>
      <c r="IIW45" s="9"/>
      <c r="IIX45" s="9"/>
      <c r="IIY45" s="11"/>
      <c r="IIZ45" s="12"/>
      <c r="IJA45" s="13"/>
      <c r="IJB45" s="13"/>
      <c r="IJC45" s="8"/>
      <c r="IJD45" s="14"/>
      <c r="IJE45" s="13"/>
      <c r="IJF45" s="15"/>
      <c r="IJG45" s="9"/>
      <c r="IJH45" s="8"/>
      <c r="IJI45" s="9"/>
      <c r="IJJ45" s="12"/>
      <c r="IJK45" s="16"/>
      <c r="IJL45" s="7"/>
      <c r="IJM45" s="7"/>
      <c r="IJN45" s="13"/>
      <c r="IJO45" s="8"/>
      <c r="IJP45" s="9"/>
      <c r="IJQ45" s="10"/>
      <c r="IJR45" s="9"/>
      <c r="IJS45" s="9"/>
      <c r="IJT45" s="11"/>
      <c r="IJU45" s="12"/>
      <c r="IJV45" s="13"/>
      <c r="IJW45" s="13"/>
      <c r="IJX45" s="8"/>
      <c r="IJY45" s="14"/>
      <c r="IJZ45" s="13"/>
      <c r="IKA45" s="15"/>
      <c r="IKB45" s="9"/>
      <c r="IKC45" s="8"/>
      <c r="IKD45" s="9"/>
      <c r="IKE45" s="12"/>
      <c r="IKF45" s="16"/>
      <c r="IKG45" s="7"/>
      <c r="IKH45" s="7"/>
      <c r="IKI45" s="13"/>
      <c r="IKJ45" s="8"/>
      <c r="IKK45" s="9"/>
      <c r="IKL45" s="10"/>
      <c r="IKM45" s="9"/>
      <c r="IKN45" s="9"/>
      <c r="IKO45" s="11"/>
      <c r="IKP45" s="12"/>
      <c r="IKQ45" s="13"/>
      <c r="IKR45" s="13"/>
      <c r="IKS45" s="8"/>
      <c r="IKT45" s="14"/>
      <c r="IKU45" s="13"/>
      <c r="IKV45" s="15"/>
      <c r="IKW45" s="9"/>
      <c r="IKX45" s="8"/>
      <c r="IKY45" s="9"/>
      <c r="IKZ45" s="12"/>
      <c r="ILA45" s="16"/>
      <c r="ILB45" s="7"/>
      <c r="ILC45" s="7"/>
      <c r="ILD45" s="13"/>
      <c r="ILE45" s="8"/>
      <c r="ILF45" s="9"/>
      <c r="ILG45" s="10"/>
      <c r="ILH45" s="9"/>
      <c r="ILI45" s="9"/>
      <c r="ILJ45" s="11"/>
      <c r="ILK45" s="12"/>
      <c r="ILL45" s="13"/>
      <c r="ILM45" s="13"/>
      <c r="ILN45" s="8"/>
      <c r="ILO45" s="14"/>
      <c r="ILP45" s="13"/>
      <c r="ILQ45" s="15"/>
      <c r="ILR45" s="9"/>
      <c r="ILS45" s="8"/>
      <c r="ILT45" s="9"/>
      <c r="ILU45" s="12"/>
      <c r="ILV45" s="16"/>
      <c r="ILW45" s="7"/>
      <c r="ILX45" s="7"/>
      <c r="ILY45" s="13"/>
      <c r="ILZ45" s="8"/>
      <c r="IMA45" s="9"/>
      <c r="IMB45" s="10"/>
      <c r="IMC45" s="9"/>
      <c r="IMD45" s="9"/>
      <c r="IME45" s="11"/>
      <c r="IMF45" s="12"/>
      <c r="IMG45" s="13"/>
      <c r="IMH45" s="13"/>
      <c r="IMI45" s="8"/>
      <c r="IMJ45" s="14"/>
      <c r="IMK45" s="13"/>
      <c r="IML45" s="15"/>
      <c r="IMM45" s="9"/>
      <c r="IMN45" s="8"/>
      <c r="IMO45" s="9"/>
      <c r="IMP45" s="12"/>
      <c r="IMQ45" s="16"/>
      <c r="IMR45" s="7"/>
      <c r="IMS45" s="7"/>
      <c r="IMT45" s="13"/>
      <c r="IMU45" s="8"/>
      <c r="IMV45" s="9"/>
      <c r="IMW45" s="10"/>
      <c r="IMX45" s="9"/>
      <c r="IMY45" s="9"/>
      <c r="IMZ45" s="11"/>
      <c r="INA45" s="12"/>
      <c r="INB45" s="13"/>
      <c r="INC45" s="13"/>
      <c r="IND45" s="8"/>
      <c r="INE45" s="14"/>
      <c r="INF45" s="13"/>
      <c r="ING45" s="15"/>
      <c r="INH45" s="9"/>
      <c r="INI45" s="8"/>
      <c r="INJ45" s="9"/>
      <c r="INK45" s="12"/>
      <c r="INL45" s="16"/>
      <c r="INM45" s="7"/>
      <c r="INN45" s="7"/>
      <c r="INO45" s="13"/>
      <c r="INP45" s="8"/>
      <c r="INQ45" s="9"/>
      <c r="INR45" s="10"/>
      <c r="INS45" s="9"/>
      <c r="INT45" s="9"/>
      <c r="INU45" s="11"/>
      <c r="INV45" s="12"/>
      <c r="INW45" s="13"/>
      <c r="INX45" s="13"/>
      <c r="INY45" s="8"/>
      <c r="INZ45" s="14"/>
      <c r="IOA45" s="13"/>
      <c r="IOB45" s="15"/>
      <c r="IOC45" s="9"/>
      <c r="IOD45" s="8"/>
      <c r="IOE45" s="9"/>
      <c r="IOF45" s="12"/>
      <c r="IOG45" s="16"/>
      <c r="IOH45" s="7"/>
      <c r="IOI45" s="7"/>
      <c r="IOJ45" s="13"/>
      <c r="IOK45" s="8"/>
      <c r="IOL45" s="9"/>
      <c r="IOM45" s="10"/>
      <c r="ION45" s="9"/>
      <c r="IOO45" s="9"/>
      <c r="IOP45" s="11"/>
      <c r="IOQ45" s="12"/>
      <c r="IOR45" s="13"/>
      <c r="IOS45" s="13"/>
      <c r="IOT45" s="8"/>
      <c r="IOU45" s="14"/>
      <c r="IOV45" s="13"/>
      <c r="IOW45" s="15"/>
      <c r="IOX45" s="9"/>
      <c r="IOY45" s="8"/>
      <c r="IOZ45" s="9"/>
      <c r="IPA45" s="12"/>
      <c r="IPB45" s="16"/>
      <c r="IPC45" s="7"/>
      <c r="IPD45" s="7"/>
      <c r="IPE45" s="13"/>
      <c r="IPF45" s="8"/>
      <c r="IPG45" s="9"/>
      <c r="IPH45" s="10"/>
      <c r="IPI45" s="9"/>
      <c r="IPJ45" s="9"/>
      <c r="IPK45" s="11"/>
      <c r="IPL45" s="12"/>
      <c r="IPM45" s="13"/>
      <c r="IPN45" s="13"/>
      <c r="IPO45" s="8"/>
      <c r="IPP45" s="14"/>
      <c r="IPQ45" s="13"/>
      <c r="IPR45" s="15"/>
      <c r="IPS45" s="9"/>
      <c r="IPT45" s="8"/>
      <c r="IPU45" s="9"/>
      <c r="IPV45" s="12"/>
      <c r="IPW45" s="16"/>
      <c r="IPX45" s="7"/>
      <c r="IPY45" s="7"/>
      <c r="IPZ45" s="13"/>
      <c r="IQA45" s="8"/>
      <c r="IQB45" s="9"/>
      <c r="IQC45" s="10"/>
      <c r="IQD45" s="9"/>
      <c r="IQE45" s="9"/>
      <c r="IQF45" s="11"/>
      <c r="IQG45" s="12"/>
      <c r="IQH45" s="13"/>
      <c r="IQI45" s="13"/>
      <c r="IQJ45" s="8"/>
      <c r="IQK45" s="14"/>
      <c r="IQL45" s="13"/>
      <c r="IQM45" s="15"/>
      <c r="IQN45" s="9"/>
      <c r="IQO45" s="8"/>
      <c r="IQP45" s="9"/>
      <c r="IQQ45" s="12"/>
      <c r="IQR45" s="16"/>
      <c r="IQS45" s="7"/>
      <c r="IQT45" s="7"/>
      <c r="IQU45" s="13"/>
      <c r="IQV45" s="8"/>
      <c r="IQW45" s="9"/>
      <c r="IQX45" s="10"/>
      <c r="IQY45" s="9"/>
      <c r="IQZ45" s="9"/>
      <c r="IRA45" s="11"/>
      <c r="IRB45" s="12"/>
      <c r="IRC45" s="13"/>
      <c r="IRD45" s="13"/>
      <c r="IRE45" s="8"/>
      <c r="IRF45" s="14"/>
      <c r="IRG45" s="13"/>
      <c r="IRH45" s="15"/>
      <c r="IRI45" s="9"/>
      <c r="IRJ45" s="8"/>
      <c r="IRK45" s="9"/>
      <c r="IRL45" s="12"/>
      <c r="IRM45" s="16"/>
      <c r="IRN45" s="7"/>
      <c r="IRO45" s="7"/>
      <c r="IRP45" s="13"/>
      <c r="IRQ45" s="8"/>
      <c r="IRR45" s="9"/>
      <c r="IRS45" s="10"/>
      <c r="IRT45" s="9"/>
      <c r="IRU45" s="9"/>
      <c r="IRV45" s="11"/>
      <c r="IRW45" s="12"/>
      <c r="IRX45" s="13"/>
      <c r="IRY45" s="13"/>
      <c r="IRZ45" s="8"/>
      <c r="ISA45" s="14"/>
      <c r="ISB45" s="13"/>
      <c r="ISC45" s="15"/>
      <c r="ISD45" s="9"/>
      <c r="ISE45" s="8"/>
      <c r="ISF45" s="9"/>
      <c r="ISG45" s="12"/>
      <c r="ISH45" s="16"/>
      <c r="ISI45" s="7"/>
      <c r="ISJ45" s="7"/>
      <c r="ISK45" s="13"/>
      <c r="ISL45" s="8"/>
      <c r="ISM45" s="9"/>
      <c r="ISN45" s="10"/>
      <c r="ISO45" s="9"/>
      <c r="ISP45" s="9"/>
      <c r="ISQ45" s="11"/>
      <c r="ISR45" s="12"/>
      <c r="ISS45" s="13"/>
      <c r="IST45" s="13"/>
      <c r="ISU45" s="8"/>
      <c r="ISV45" s="14"/>
      <c r="ISW45" s="13"/>
      <c r="ISX45" s="15"/>
      <c r="ISY45" s="9"/>
      <c r="ISZ45" s="8"/>
      <c r="ITA45" s="9"/>
      <c r="ITB45" s="12"/>
      <c r="ITC45" s="16"/>
      <c r="ITD45" s="7"/>
      <c r="ITE45" s="7"/>
      <c r="ITF45" s="13"/>
      <c r="ITG45" s="8"/>
      <c r="ITH45" s="9"/>
      <c r="ITI45" s="10"/>
      <c r="ITJ45" s="9"/>
      <c r="ITK45" s="9"/>
      <c r="ITL45" s="11"/>
      <c r="ITM45" s="12"/>
      <c r="ITN45" s="13"/>
      <c r="ITO45" s="13"/>
      <c r="ITP45" s="8"/>
      <c r="ITQ45" s="14"/>
      <c r="ITR45" s="13"/>
      <c r="ITS45" s="15"/>
      <c r="ITT45" s="9"/>
      <c r="ITU45" s="8"/>
      <c r="ITV45" s="9"/>
      <c r="ITW45" s="12"/>
      <c r="ITX45" s="16"/>
      <c r="ITY45" s="7"/>
      <c r="ITZ45" s="7"/>
      <c r="IUA45" s="13"/>
      <c r="IUB45" s="8"/>
      <c r="IUC45" s="9"/>
      <c r="IUD45" s="10"/>
      <c r="IUE45" s="9"/>
      <c r="IUF45" s="9"/>
      <c r="IUG45" s="11"/>
      <c r="IUH45" s="12"/>
      <c r="IUI45" s="13"/>
      <c r="IUJ45" s="13"/>
      <c r="IUK45" s="8"/>
      <c r="IUL45" s="14"/>
      <c r="IUM45" s="13"/>
      <c r="IUN45" s="15"/>
      <c r="IUO45" s="9"/>
      <c r="IUP45" s="8"/>
      <c r="IUQ45" s="9"/>
      <c r="IUR45" s="12"/>
      <c r="IUS45" s="16"/>
      <c r="IUT45" s="7"/>
      <c r="IUU45" s="7"/>
      <c r="IUV45" s="13"/>
      <c r="IUW45" s="8"/>
      <c r="IUX45" s="9"/>
      <c r="IUY45" s="10"/>
      <c r="IUZ45" s="9"/>
      <c r="IVA45" s="9"/>
      <c r="IVB45" s="11"/>
      <c r="IVC45" s="12"/>
      <c r="IVD45" s="13"/>
      <c r="IVE45" s="13"/>
      <c r="IVF45" s="8"/>
      <c r="IVG45" s="14"/>
      <c r="IVH45" s="13"/>
      <c r="IVI45" s="15"/>
      <c r="IVJ45" s="9"/>
      <c r="IVK45" s="8"/>
      <c r="IVL45" s="9"/>
      <c r="IVM45" s="12"/>
      <c r="IVN45" s="16"/>
      <c r="IVO45" s="7"/>
      <c r="IVP45" s="7"/>
      <c r="IVQ45" s="13"/>
      <c r="IVR45" s="8"/>
      <c r="IVS45" s="9"/>
      <c r="IVT45" s="10"/>
      <c r="IVU45" s="9"/>
      <c r="IVV45" s="9"/>
      <c r="IVW45" s="11"/>
      <c r="IVX45" s="12"/>
      <c r="IVY45" s="13"/>
      <c r="IVZ45" s="13"/>
      <c r="IWA45" s="8"/>
      <c r="IWB45" s="14"/>
      <c r="IWC45" s="13"/>
      <c r="IWD45" s="15"/>
      <c r="IWE45" s="9"/>
      <c r="IWF45" s="8"/>
      <c r="IWG45" s="9"/>
      <c r="IWH45" s="12"/>
      <c r="IWI45" s="16"/>
      <c r="IWJ45" s="7"/>
      <c r="IWK45" s="7"/>
      <c r="IWL45" s="13"/>
      <c r="IWM45" s="8"/>
      <c r="IWN45" s="9"/>
      <c r="IWO45" s="10"/>
      <c r="IWP45" s="9"/>
      <c r="IWQ45" s="9"/>
      <c r="IWR45" s="11"/>
      <c r="IWS45" s="12"/>
      <c r="IWT45" s="13"/>
      <c r="IWU45" s="13"/>
      <c r="IWV45" s="8"/>
      <c r="IWW45" s="14"/>
      <c r="IWX45" s="13"/>
      <c r="IWY45" s="15"/>
      <c r="IWZ45" s="9"/>
      <c r="IXA45" s="8"/>
      <c r="IXB45" s="9"/>
      <c r="IXC45" s="12"/>
      <c r="IXD45" s="16"/>
      <c r="IXE45" s="7"/>
      <c r="IXF45" s="7"/>
      <c r="IXG45" s="13"/>
      <c r="IXH45" s="8"/>
      <c r="IXI45" s="9"/>
      <c r="IXJ45" s="10"/>
      <c r="IXK45" s="9"/>
      <c r="IXL45" s="9"/>
      <c r="IXM45" s="11"/>
      <c r="IXN45" s="12"/>
      <c r="IXO45" s="13"/>
      <c r="IXP45" s="13"/>
      <c r="IXQ45" s="8"/>
      <c r="IXR45" s="14"/>
      <c r="IXS45" s="13"/>
      <c r="IXT45" s="15"/>
      <c r="IXU45" s="9"/>
      <c r="IXV45" s="8"/>
      <c r="IXW45" s="9"/>
      <c r="IXX45" s="12"/>
      <c r="IXY45" s="16"/>
      <c r="IXZ45" s="7"/>
      <c r="IYA45" s="7"/>
      <c r="IYB45" s="13"/>
      <c r="IYC45" s="8"/>
      <c r="IYD45" s="9"/>
      <c r="IYE45" s="10"/>
      <c r="IYF45" s="9"/>
      <c r="IYG45" s="9"/>
      <c r="IYH45" s="11"/>
      <c r="IYI45" s="12"/>
      <c r="IYJ45" s="13"/>
      <c r="IYK45" s="13"/>
      <c r="IYL45" s="8"/>
      <c r="IYM45" s="14"/>
      <c r="IYN45" s="13"/>
      <c r="IYO45" s="15"/>
      <c r="IYP45" s="9"/>
      <c r="IYQ45" s="8"/>
      <c r="IYR45" s="9"/>
      <c r="IYS45" s="12"/>
      <c r="IYT45" s="16"/>
      <c r="IYU45" s="7"/>
      <c r="IYV45" s="7"/>
      <c r="IYW45" s="13"/>
      <c r="IYX45" s="8"/>
      <c r="IYY45" s="9"/>
      <c r="IYZ45" s="10"/>
      <c r="IZA45" s="9"/>
      <c r="IZB45" s="9"/>
      <c r="IZC45" s="11"/>
      <c r="IZD45" s="12"/>
      <c r="IZE45" s="13"/>
      <c r="IZF45" s="13"/>
      <c r="IZG45" s="8"/>
      <c r="IZH45" s="14"/>
      <c r="IZI45" s="13"/>
      <c r="IZJ45" s="15"/>
      <c r="IZK45" s="9"/>
      <c r="IZL45" s="8"/>
      <c r="IZM45" s="9"/>
      <c r="IZN45" s="12"/>
      <c r="IZO45" s="16"/>
      <c r="IZP45" s="7"/>
      <c r="IZQ45" s="7"/>
      <c r="IZR45" s="13"/>
      <c r="IZS45" s="8"/>
      <c r="IZT45" s="9"/>
      <c r="IZU45" s="10"/>
      <c r="IZV45" s="9"/>
      <c r="IZW45" s="9"/>
      <c r="IZX45" s="11"/>
      <c r="IZY45" s="12"/>
      <c r="IZZ45" s="13"/>
      <c r="JAA45" s="13"/>
      <c r="JAB45" s="8"/>
      <c r="JAC45" s="14"/>
      <c r="JAD45" s="13"/>
      <c r="JAE45" s="15"/>
      <c r="JAF45" s="9"/>
      <c r="JAG45" s="8"/>
      <c r="JAH45" s="9"/>
      <c r="JAI45" s="12"/>
      <c r="JAJ45" s="16"/>
      <c r="JAK45" s="7"/>
      <c r="JAL45" s="7"/>
      <c r="JAM45" s="13"/>
      <c r="JAN45" s="8"/>
      <c r="JAO45" s="9"/>
      <c r="JAP45" s="10"/>
      <c r="JAQ45" s="9"/>
      <c r="JAR45" s="9"/>
      <c r="JAS45" s="11"/>
      <c r="JAT45" s="12"/>
      <c r="JAU45" s="13"/>
      <c r="JAV45" s="13"/>
      <c r="JAW45" s="8"/>
      <c r="JAX45" s="14"/>
      <c r="JAY45" s="13"/>
      <c r="JAZ45" s="15"/>
      <c r="JBA45" s="9"/>
      <c r="JBB45" s="8"/>
      <c r="JBC45" s="9"/>
      <c r="JBD45" s="12"/>
      <c r="JBE45" s="16"/>
      <c r="JBF45" s="7"/>
      <c r="JBG45" s="7"/>
      <c r="JBH45" s="13"/>
      <c r="JBI45" s="8"/>
      <c r="JBJ45" s="9"/>
      <c r="JBK45" s="10"/>
      <c r="JBL45" s="9"/>
      <c r="JBM45" s="9"/>
      <c r="JBN45" s="11"/>
      <c r="JBO45" s="12"/>
      <c r="JBP45" s="13"/>
      <c r="JBQ45" s="13"/>
      <c r="JBR45" s="8"/>
      <c r="JBS45" s="14"/>
      <c r="JBT45" s="13"/>
      <c r="JBU45" s="15"/>
      <c r="JBV45" s="9"/>
      <c r="JBW45" s="8"/>
      <c r="JBX45" s="9"/>
      <c r="JBY45" s="12"/>
      <c r="JBZ45" s="16"/>
      <c r="JCA45" s="7"/>
      <c r="JCB45" s="7"/>
      <c r="JCC45" s="13"/>
      <c r="JCD45" s="8"/>
      <c r="JCE45" s="9"/>
      <c r="JCF45" s="10"/>
      <c r="JCG45" s="9"/>
      <c r="JCH45" s="9"/>
      <c r="JCI45" s="11"/>
      <c r="JCJ45" s="12"/>
      <c r="JCK45" s="13"/>
      <c r="JCL45" s="13"/>
      <c r="JCM45" s="8"/>
      <c r="JCN45" s="14"/>
      <c r="JCO45" s="13"/>
      <c r="JCP45" s="15"/>
      <c r="JCQ45" s="9"/>
      <c r="JCR45" s="8"/>
      <c r="JCS45" s="9"/>
      <c r="JCT45" s="12"/>
      <c r="JCU45" s="16"/>
      <c r="JCV45" s="7"/>
      <c r="JCW45" s="7"/>
      <c r="JCX45" s="13"/>
      <c r="JCY45" s="8"/>
      <c r="JCZ45" s="9"/>
      <c r="JDA45" s="10"/>
      <c r="JDB45" s="9"/>
      <c r="JDC45" s="9"/>
      <c r="JDD45" s="11"/>
      <c r="JDE45" s="12"/>
      <c r="JDF45" s="13"/>
      <c r="JDG45" s="13"/>
      <c r="JDH45" s="8"/>
      <c r="JDI45" s="14"/>
      <c r="JDJ45" s="13"/>
      <c r="JDK45" s="15"/>
      <c r="JDL45" s="9"/>
      <c r="JDM45" s="8"/>
      <c r="JDN45" s="9"/>
      <c r="JDO45" s="12"/>
      <c r="JDP45" s="16"/>
      <c r="JDQ45" s="7"/>
      <c r="JDR45" s="7"/>
      <c r="JDS45" s="13"/>
      <c r="JDT45" s="8"/>
      <c r="JDU45" s="9"/>
      <c r="JDV45" s="10"/>
      <c r="JDW45" s="9"/>
      <c r="JDX45" s="9"/>
      <c r="JDY45" s="11"/>
      <c r="JDZ45" s="12"/>
      <c r="JEA45" s="13"/>
      <c r="JEB45" s="13"/>
      <c r="JEC45" s="8"/>
      <c r="JED45" s="14"/>
      <c r="JEE45" s="13"/>
      <c r="JEF45" s="15"/>
      <c r="JEG45" s="9"/>
      <c r="JEH45" s="8"/>
      <c r="JEI45" s="9"/>
      <c r="JEJ45" s="12"/>
      <c r="JEK45" s="16"/>
      <c r="JEL45" s="7"/>
      <c r="JEM45" s="7"/>
      <c r="JEN45" s="13"/>
      <c r="JEO45" s="8"/>
      <c r="JEP45" s="9"/>
      <c r="JEQ45" s="10"/>
      <c r="JER45" s="9"/>
      <c r="JES45" s="9"/>
      <c r="JET45" s="11"/>
      <c r="JEU45" s="12"/>
      <c r="JEV45" s="13"/>
      <c r="JEW45" s="13"/>
      <c r="JEX45" s="8"/>
      <c r="JEY45" s="14"/>
      <c r="JEZ45" s="13"/>
      <c r="JFA45" s="15"/>
      <c r="JFB45" s="9"/>
      <c r="JFC45" s="8"/>
      <c r="JFD45" s="9"/>
      <c r="JFE45" s="12"/>
      <c r="JFF45" s="16"/>
      <c r="JFG45" s="7"/>
      <c r="JFH45" s="7"/>
      <c r="JFI45" s="13"/>
      <c r="JFJ45" s="8"/>
      <c r="JFK45" s="9"/>
      <c r="JFL45" s="10"/>
      <c r="JFM45" s="9"/>
      <c r="JFN45" s="9"/>
      <c r="JFO45" s="11"/>
      <c r="JFP45" s="12"/>
      <c r="JFQ45" s="13"/>
      <c r="JFR45" s="13"/>
      <c r="JFS45" s="8"/>
      <c r="JFT45" s="14"/>
      <c r="JFU45" s="13"/>
      <c r="JFV45" s="15"/>
      <c r="JFW45" s="9"/>
      <c r="JFX45" s="8"/>
      <c r="JFY45" s="9"/>
      <c r="JFZ45" s="12"/>
      <c r="JGA45" s="16"/>
      <c r="JGB45" s="7"/>
      <c r="JGC45" s="7"/>
      <c r="JGD45" s="13"/>
      <c r="JGE45" s="8"/>
      <c r="JGF45" s="9"/>
      <c r="JGG45" s="10"/>
      <c r="JGH45" s="9"/>
      <c r="JGI45" s="9"/>
      <c r="JGJ45" s="11"/>
      <c r="JGK45" s="12"/>
      <c r="JGL45" s="13"/>
      <c r="JGM45" s="13"/>
      <c r="JGN45" s="8"/>
      <c r="JGO45" s="14"/>
      <c r="JGP45" s="13"/>
      <c r="JGQ45" s="15"/>
      <c r="JGR45" s="9"/>
      <c r="JGS45" s="8"/>
      <c r="JGT45" s="9"/>
      <c r="JGU45" s="12"/>
      <c r="JGV45" s="16"/>
      <c r="JGW45" s="7"/>
      <c r="JGX45" s="7"/>
      <c r="JGY45" s="13"/>
      <c r="JGZ45" s="8"/>
      <c r="JHA45" s="9"/>
      <c r="JHB45" s="10"/>
      <c r="JHC45" s="9"/>
      <c r="JHD45" s="9"/>
      <c r="JHE45" s="11"/>
      <c r="JHF45" s="12"/>
      <c r="JHG45" s="13"/>
      <c r="JHH45" s="13"/>
      <c r="JHI45" s="8"/>
      <c r="JHJ45" s="14"/>
      <c r="JHK45" s="13"/>
      <c r="JHL45" s="15"/>
      <c r="JHM45" s="9"/>
      <c r="JHN45" s="8"/>
      <c r="JHO45" s="9"/>
      <c r="JHP45" s="12"/>
      <c r="JHQ45" s="16"/>
      <c r="JHR45" s="7"/>
      <c r="JHS45" s="7"/>
      <c r="JHT45" s="13"/>
      <c r="JHU45" s="8"/>
      <c r="JHV45" s="9"/>
      <c r="JHW45" s="10"/>
      <c r="JHX45" s="9"/>
      <c r="JHY45" s="9"/>
      <c r="JHZ45" s="11"/>
      <c r="JIA45" s="12"/>
      <c r="JIB45" s="13"/>
      <c r="JIC45" s="13"/>
      <c r="JID45" s="8"/>
      <c r="JIE45" s="14"/>
      <c r="JIF45" s="13"/>
      <c r="JIG45" s="15"/>
      <c r="JIH45" s="9"/>
      <c r="JII45" s="8"/>
      <c r="JIJ45" s="9"/>
      <c r="JIK45" s="12"/>
      <c r="JIL45" s="16"/>
      <c r="JIM45" s="7"/>
      <c r="JIN45" s="7"/>
      <c r="JIO45" s="13"/>
      <c r="JIP45" s="8"/>
      <c r="JIQ45" s="9"/>
      <c r="JIR45" s="10"/>
      <c r="JIS45" s="9"/>
      <c r="JIT45" s="9"/>
      <c r="JIU45" s="11"/>
      <c r="JIV45" s="12"/>
      <c r="JIW45" s="13"/>
      <c r="JIX45" s="13"/>
      <c r="JIY45" s="8"/>
      <c r="JIZ45" s="14"/>
      <c r="JJA45" s="13"/>
      <c r="JJB45" s="15"/>
      <c r="JJC45" s="9"/>
      <c r="JJD45" s="8"/>
      <c r="JJE45" s="9"/>
      <c r="JJF45" s="12"/>
      <c r="JJG45" s="16"/>
      <c r="JJH45" s="7"/>
      <c r="JJI45" s="7"/>
      <c r="JJJ45" s="13"/>
      <c r="JJK45" s="8"/>
      <c r="JJL45" s="9"/>
      <c r="JJM45" s="10"/>
      <c r="JJN45" s="9"/>
      <c r="JJO45" s="9"/>
      <c r="JJP45" s="11"/>
      <c r="JJQ45" s="12"/>
      <c r="JJR45" s="13"/>
      <c r="JJS45" s="13"/>
      <c r="JJT45" s="8"/>
      <c r="JJU45" s="14"/>
      <c r="JJV45" s="13"/>
      <c r="JJW45" s="15"/>
      <c r="JJX45" s="9"/>
      <c r="JJY45" s="8"/>
      <c r="JJZ45" s="9"/>
      <c r="JKA45" s="12"/>
      <c r="JKB45" s="16"/>
      <c r="JKC45" s="7"/>
      <c r="JKD45" s="7"/>
      <c r="JKE45" s="13"/>
      <c r="JKF45" s="8"/>
      <c r="JKG45" s="9"/>
      <c r="JKH45" s="10"/>
      <c r="JKI45" s="9"/>
      <c r="JKJ45" s="9"/>
      <c r="JKK45" s="11"/>
      <c r="JKL45" s="12"/>
      <c r="JKM45" s="13"/>
      <c r="JKN45" s="13"/>
      <c r="JKO45" s="8"/>
      <c r="JKP45" s="14"/>
      <c r="JKQ45" s="13"/>
      <c r="JKR45" s="15"/>
      <c r="JKS45" s="9"/>
      <c r="JKT45" s="8"/>
      <c r="JKU45" s="9"/>
      <c r="JKV45" s="12"/>
      <c r="JKW45" s="16"/>
      <c r="JKX45" s="7"/>
      <c r="JKY45" s="7"/>
      <c r="JKZ45" s="13"/>
      <c r="JLA45" s="8"/>
      <c r="JLB45" s="9"/>
      <c r="JLC45" s="10"/>
      <c r="JLD45" s="9"/>
      <c r="JLE45" s="9"/>
      <c r="JLF45" s="11"/>
      <c r="JLG45" s="12"/>
      <c r="JLH45" s="13"/>
      <c r="JLI45" s="13"/>
      <c r="JLJ45" s="8"/>
      <c r="JLK45" s="14"/>
      <c r="JLL45" s="13"/>
      <c r="JLM45" s="15"/>
      <c r="JLN45" s="9"/>
      <c r="JLO45" s="8"/>
      <c r="JLP45" s="9"/>
      <c r="JLQ45" s="12"/>
      <c r="JLR45" s="16"/>
      <c r="JLS45" s="7"/>
      <c r="JLT45" s="7"/>
      <c r="JLU45" s="13"/>
      <c r="JLV45" s="8"/>
      <c r="JLW45" s="9"/>
      <c r="JLX45" s="10"/>
      <c r="JLY45" s="9"/>
      <c r="JLZ45" s="9"/>
      <c r="JMA45" s="11"/>
      <c r="JMB45" s="12"/>
      <c r="JMC45" s="13"/>
      <c r="JMD45" s="13"/>
      <c r="JME45" s="8"/>
      <c r="JMF45" s="14"/>
      <c r="JMG45" s="13"/>
      <c r="JMH45" s="15"/>
      <c r="JMI45" s="9"/>
      <c r="JMJ45" s="8"/>
      <c r="JMK45" s="9"/>
      <c r="JML45" s="12"/>
      <c r="JMM45" s="16"/>
      <c r="JMN45" s="7"/>
      <c r="JMO45" s="7"/>
      <c r="JMP45" s="13"/>
      <c r="JMQ45" s="8"/>
      <c r="JMR45" s="9"/>
      <c r="JMS45" s="10"/>
      <c r="JMT45" s="9"/>
      <c r="JMU45" s="9"/>
      <c r="JMV45" s="11"/>
      <c r="JMW45" s="12"/>
      <c r="JMX45" s="13"/>
      <c r="JMY45" s="13"/>
      <c r="JMZ45" s="8"/>
      <c r="JNA45" s="14"/>
      <c r="JNB45" s="13"/>
      <c r="JNC45" s="15"/>
      <c r="JND45" s="9"/>
      <c r="JNE45" s="8"/>
      <c r="JNF45" s="9"/>
      <c r="JNG45" s="12"/>
      <c r="JNH45" s="16"/>
      <c r="JNI45" s="7"/>
      <c r="JNJ45" s="7"/>
      <c r="JNK45" s="13"/>
      <c r="JNL45" s="8"/>
      <c r="JNM45" s="9"/>
      <c r="JNN45" s="10"/>
      <c r="JNO45" s="9"/>
      <c r="JNP45" s="9"/>
      <c r="JNQ45" s="11"/>
      <c r="JNR45" s="12"/>
      <c r="JNS45" s="13"/>
      <c r="JNT45" s="13"/>
      <c r="JNU45" s="8"/>
      <c r="JNV45" s="14"/>
      <c r="JNW45" s="13"/>
      <c r="JNX45" s="15"/>
      <c r="JNY45" s="9"/>
      <c r="JNZ45" s="8"/>
      <c r="JOA45" s="9"/>
      <c r="JOB45" s="12"/>
      <c r="JOC45" s="16"/>
      <c r="JOD45" s="7"/>
      <c r="JOE45" s="7"/>
      <c r="JOF45" s="13"/>
      <c r="JOG45" s="8"/>
      <c r="JOH45" s="9"/>
      <c r="JOI45" s="10"/>
      <c r="JOJ45" s="9"/>
      <c r="JOK45" s="9"/>
      <c r="JOL45" s="11"/>
      <c r="JOM45" s="12"/>
      <c r="JON45" s="13"/>
      <c r="JOO45" s="13"/>
      <c r="JOP45" s="8"/>
      <c r="JOQ45" s="14"/>
      <c r="JOR45" s="13"/>
      <c r="JOS45" s="15"/>
      <c r="JOT45" s="9"/>
      <c r="JOU45" s="8"/>
      <c r="JOV45" s="9"/>
      <c r="JOW45" s="12"/>
      <c r="JOX45" s="16"/>
      <c r="JOY45" s="7"/>
      <c r="JOZ45" s="7"/>
      <c r="JPA45" s="13"/>
      <c r="JPB45" s="8"/>
      <c r="JPC45" s="9"/>
      <c r="JPD45" s="10"/>
      <c r="JPE45" s="9"/>
      <c r="JPF45" s="9"/>
      <c r="JPG45" s="11"/>
      <c r="JPH45" s="12"/>
      <c r="JPI45" s="13"/>
      <c r="JPJ45" s="13"/>
      <c r="JPK45" s="8"/>
      <c r="JPL45" s="14"/>
      <c r="JPM45" s="13"/>
      <c r="JPN45" s="15"/>
      <c r="JPO45" s="9"/>
      <c r="JPP45" s="8"/>
      <c r="JPQ45" s="9"/>
      <c r="JPR45" s="12"/>
      <c r="JPS45" s="16"/>
      <c r="JPT45" s="7"/>
      <c r="JPU45" s="7"/>
      <c r="JPV45" s="13"/>
      <c r="JPW45" s="8"/>
      <c r="JPX45" s="9"/>
      <c r="JPY45" s="10"/>
      <c r="JPZ45" s="9"/>
      <c r="JQA45" s="9"/>
      <c r="JQB45" s="11"/>
      <c r="JQC45" s="12"/>
      <c r="JQD45" s="13"/>
      <c r="JQE45" s="13"/>
      <c r="JQF45" s="8"/>
      <c r="JQG45" s="14"/>
      <c r="JQH45" s="13"/>
      <c r="JQI45" s="15"/>
      <c r="JQJ45" s="9"/>
      <c r="JQK45" s="8"/>
      <c r="JQL45" s="9"/>
      <c r="JQM45" s="12"/>
      <c r="JQN45" s="16"/>
      <c r="JQO45" s="7"/>
      <c r="JQP45" s="7"/>
      <c r="JQQ45" s="13"/>
      <c r="JQR45" s="8"/>
      <c r="JQS45" s="9"/>
      <c r="JQT45" s="10"/>
      <c r="JQU45" s="9"/>
      <c r="JQV45" s="9"/>
      <c r="JQW45" s="11"/>
      <c r="JQX45" s="12"/>
      <c r="JQY45" s="13"/>
      <c r="JQZ45" s="13"/>
      <c r="JRA45" s="8"/>
      <c r="JRB45" s="14"/>
      <c r="JRC45" s="13"/>
      <c r="JRD45" s="15"/>
      <c r="JRE45" s="9"/>
      <c r="JRF45" s="8"/>
      <c r="JRG45" s="9"/>
      <c r="JRH45" s="12"/>
      <c r="JRI45" s="16"/>
      <c r="JRJ45" s="7"/>
      <c r="JRK45" s="7"/>
      <c r="JRL45" s="13"/>
      <c r="JRM45" s="8"/>
      <c r="JRN45" s="9"/>
      <c r="JRO45" s="10"/>
      <c r="JRP45" s="9"/>
      <c r="JRQ45" s="9"/>
      <c r="JRR45" s="11"/>
      <c r="JRS45" s="12"/>
      <c r="JRT45" s="13"/>
      <c r="JRU45" s="13"/>
      <c r="JRV45" s="8"/>
      <c r="JRW45" s="14"/>
      <c r="JRX45" s="13"/>
      <c r="JRY45" s="15"/>
      <c r="JRZ45" s="9"/>
      <c r="JSA45" s="8"/>
      <c r="JSB45" s="9"/>
      <c r="JSC45" s="12"/>
      <c r="JSD45" s="16"/>
      <c r="JSE45" s="7"/>
      <c r="JSF45" s="7"/>
      <c r="JSG45" s="13"/>
      <c r="JSH45" s="8"/>
      <c r="JSI45" s="9"/>
      <c r="JSJ45" s="10"/>
      <c r="JSK45" s="9"/>
      <c r="JSL45" s="9"/>
      <c r="JSM45" s="11"/>
      <c r="JSN45" s="12"/>
      <c r="JSO45" s="13"/>
      <c r="JSP45" s="13"/>
      <c r="JSQ45" s="8"/>
      <c r="JSR45" s="14"/>
      <c r="JSS45" s="13"/>
      <c r="JST45" s="15"/>
      <c r="JSU45" s="9"/>
      <c r="JSV45" s="8"/>
      <c r="JSW45" s="9"/>
      <c r="JSX45" s="12"/>
      <c r="JSY45" s="16"/>
      <c r="JSZ45" s="7"/>
      <c r="JTA45" s="7"/>
      <c r="JTB45" s="13"/>
      <c r="JTC45" s="8"/>
      <c r="JTD45" s="9"/>
      <c r="JTE45" s="10"/>
      <c r="JTF45" s="9"/>
      <c r="JTG45" s="9"/>
      <c r="JTH45" s="11"/>
      <c r="JTI45" s="12"/>
      <c r="JTJ45" s="13"/>
      <c r="JTK45" s="13"/>
      <c r="JTL45" s="8"/>
      <c r="JTM45" s="14"/>
      <c r="JTN45" s="13"/>
      <c r="JTO45" s="15"/>
      <c r="JTP45" s="9"/>
      <c r="JTQ45" s="8"/>
      <c r="JTR45" s="9"/>
      <c r="JTS45" s="12"/>
      <c r="JTT45" s="16"/>
      <c r="JTU45" s="7"/>
      <c r="JTV45" s="7"/>
      <c r="JTW45" s="13"/>
      <c r="JTX45" s="8"/>
      <c r="JTY45" s="9"/>
      <c r="JTZ45" s="10"/>
      <c r="JUA45" s="9"/>
      <c r="JUB45" s="9"/>
      <c r="JUC45" s="11"/>
      <c r="JUD45" s="12"/>
      <c r="JUE45" s="13"/>
      <c r="JUF45" s="13"/>
      <c r="JUG45" s="8"/>
      <c r="JUH45" s="14"/>
      <c r="JUI45" s="13"/>
      <c r="JUJ45" s="15"/>
      <c r="JUK45" s="9"/>
      <c r="JUL45" s="8"/>
      <c r="JUM45" s="9"/>
      <c r="JUN45" s="12"/>
      <c r="JUO45" s="16"/>
      <c r="JUP45" s="7"/>
      <c r="JUQ45" s="7"/>
      <c r="JUR45" s="13"/>
      <c r="JUS45" s="8"/>
      <c r="JUT45" s="9"/>
      <c r="JUU45" s="10"/>
      <c r="JUV45" s="9"/>
      <c r="JUW45" s="9"/>
      <c r="JUX45" s="11"/>
      <c r="JUY45" s="12"/>
      <c r="JUZ45" s="13"/>
      <c r="JVA45" s="13"/>
      <c r="JVB45" s="8"/>
      <c r="JVC45" s="14"/>
      <c r="JVD45" s="13"/>
      <c r="JVE45" s="15"/>
      <c r="JVF45" s="9"/>
      <c r="JVG45" s="8"/>
      <c r="JVH45" s="9"/>
      <c r="JVI45" s="12"/>
      <c r="JVJ45" s="16"/>
      <c r="JVK45" s="7"/>
      <c r="JVL45" s="7"/>
      <c r="JVM45" s="13"/>
      <c r="JVN45" s="8"/>
      <c r="JVO45" s="9"/>
      <c r="JVP45" s="10"/>
      <c r="JVQ45" s="9"/>
      <c r="JVR45" s="9"/>
      <c r="JVS45" s="11"/>
      <c r="JVT45" s="12"/>
      <c r="JVU45" s="13"/>
      <c r="JVV45" s="13"/>
      <c r="JVW45" s="8"/>
      <c r="JVX45" s="14"/>
      <c r="JVY45" s="13"/>
      <c r="JVZ45" s="15"/>
      <c r="JWA45" s="9"/>
      <c r="JWB45" s="8"/>
      <c r="JWC45" s="9"/>
      <c r="JWD45" s="12"/>
      <c r="JWE45" s="16"/>
      <c r="JWF45" s="7"/>
      <c r="JWG45" s="7"/>
      <c r="JWH45" s="13"/>
      <c r="JWI45" s="8"/>
      <c r="JWJ45" s="9"/>
      <c r="JWK45" s="10"/>
      <c r="JWL45" s="9"/>
      <c r="JWM45" s="9"/>
      <c r="JWN45" s="11"/>
      <c r="JWO45" s="12"/>
      <c r="JWP45" s="13"/>
      <c r="JWQ45" s="13"/>
      <c r="JWR45" s="8"/>
      <c r="JWS45" s="14"/>
      <c r="JWT45" s="13"/>
      <c r="JWU45" s="15"/>
      <c r="JWV45" s="9"/>
      <c r="JWW45" s="8"/>
      <c r="JWX45" s="9"/>
      <c r="JWY45" s="12"/>
      <c r="JWZ45" s="16"/>
      <c r="JXA45" s="7"/>
      <c r="JXB45" s="7"/>
      <c r="JXC45" s="13"/>
      <c r="JXD45" s="8"/>
      <c r="JXE45" s="9"/>
      <c r="JXF45" s="10"/>
      <c r="JXG45" s="9"/>
      <c r="JXH45" s="9"/>
      <c r="JXI45" s="11"/>
      <c r="JXJ45" s="12"/>
      <c r="JXK45" s="13"/>
      <c r="JXL45" s="13"/>
      <c r="JXM45" s="8"/>
      <c r="JXN45" s="14"/>
      <c r="JXO45" s="13"/>
      <c r="JXP45" s="15"/>
      <c r="JXQ45" s="9"/>
      <c r="JXR45" s="8"/>
      <c r="JXS45" s="9"/>
      <c r="JXT45" s="12"/>
      <c r="JXU45" s="16"/>
      <c r="JXV45" s="7"/>
      <c r="JXW45" s="7"/>
      <c r="JXX45" s="13"/>
      <c r="JXY45" s="8"/>
      <c r="JXZ45" s="9"/>
      <c r="JYA45" s="10"/>
      <c r="JYB45" s="9"/>
      <c r="JYC45" s="9"/>
      <c r="JYD45" s="11"/>
      <c r="JYE45" s="12"/>
      <c r="JYF45" s="13"/>
      <c r="JYG45" s="13"/>
      <c r="JYH45" s="8"/>
      <c r="JYI45" s="14"/>
      <c r="JYJ45" s="13"/>
      <c r="JYK45" s="15"/>
      <c r="JYL45" s="9"/>
      <c r="JYM45" s="8"/>
      <c r="JYN45" s="9"/>
      <c r="JYO45" s="12"/>
      <c r="JYP45" s="16"/>
      <c r="JYQ45" s="7"/>
      <c r="JYR45" s="7"/>
      <c r="JYS45" s="13"/>
      <c r="JYT45" s="8"/>
      <c r="JYU45" s="9"/>
      <c r="JYV45" s="10"/>
      <c r="JYW45" s="9"/>
      <c r="JYX45" s="9"/>
      <c r="JYY45" s="11"/>
      <c r="JYZ45" s="12"/>
      <c r="JZA45" s="13"/>
      <c r="JZB45" s="13"/>
      <c r="JZC45" s="8"/>
      <c r="JZD45" s="14"/>
      <c r="JZE45" s="13"/>
      <c r="JZF45" s="15"/>
      <c r="JZG45" s="9"/>
      <c r="JZH45" s="8"/>
      <c r="JZI45" s="9"/>
      <c r="JZJ45" s="12"/>
      <c r="JZK45" s="16"/>
      <c r="JZL45" s="7"/>
      <c r="JZM45" s="7"/>
      <c r="JZN45" s="13"/>
      <c r="JZO45" s="8"/>
      <c r="JZP45" s="9"/>
      <c r="JZQ45" s="10"/>
      <c r="JZR45" s="9"/>
      <c r="JZS45" s="9"/>
      <c r="JZT45" s="11"/>
      <c r="JZU45" s="12"/>
      <c r="JZV45" s="13"/>
      <c r="JZW45" s="13"/>
      <c r="JZX45" s="8"/>
      <c r="JZY45" s="14"/>
      <c r="JZZ45" s="13"/>
      <c r="KAA45" s="15"/>
      <c r="KAB45" s="9"/>
      <c r="KAC45" s="8"/>
      <c r="KAD45" s="9"/>
      <c r="KAE45" s="12"/>
      <c r="KAF45" s="16"/>
      <c r="KAG45" s="7"/>
      <c r="KAH45" s="7"/>
      <c r="KAI45" s="13"/>
      <c r="KAJ45" s="8"/>
      <c r="KAK45" s="9"/>
      <c r="KAL45" s="10"/>
      <c r="KAM45" s="9"/>
      <c r="KAN45" s="9"/>
      <c r="KAO45" s="11"/>
      <c r="KAP45" s="12"/>
      <c r="KAQ45" s="13"/>
      <c r="KAR45" s="13"/>
      <c r="KAS45" s="8"/>
      <c r="KAT45" s="14"/>
      <c r="KAU45" s="13"/>
      <c r="KAV45" s="15"/>
      <c r="KAW45" s="9"/>
      <c r="KAX45" s="8"/>
      <c r="KAY45" s="9"/>
      <c r="KAZ45" s="12"/>
      <c r="KBA45" s="16"/>
      <c r="KBB45" s="7"/>
      <c r="KBC45" s="7"/>
      <c r="KBD45" s="13"/>
      <c r="KBE45" s="8"/>
      <c r="KBF45" s="9"/>
      <c r="KBG45" s="10"/>
      <c r="KBH45" s="9"/>
      <c r="KBI45" s="9"/>
      <c r="KBJ45" s="11"/>
      <c r="KBK45" s="12"/>
      <c r="KBL45" s="13"/>
      <c r="KBM45" s="13"/>
      <c r="KBN45" s="8"/>
      <c r="KBO45" s="14"/>
      <c r="KBP45" s="13"/>
      <c r="KBQ45" s="15"/>
      <c r="KBR45" s="9"/>
      <c r="KBS45" s="8"/>
      <c r="KBT45" s="9"/>
      <c r="KBU45" s="12"/>
      <c r="KBV45" s="16"/>
      <c r="KBW45" s="7"/>
      <c r="KBX45" s="7"/>
      <c r="KBY45" s="13"/>
      <c r="KBZ45" s="8"/>
      <c r="KCA45" s="9"/>
      <c r="KCB45" s="10"/>
      <c r="KCC45" s="9"/>
      <c r="KCD45" s="9"/>
      <c r="KCE45" s="11"/>
      <c r="KCF45" s="12"/>
      <c r="KCG45" s="13"/>
      <c r="KCH45" s="13"/>
      <c r="KCI45" s="8"/>
      <c r="KCJ45" s="14"/>
      <c r="KCK45" s="13"/>
      <c r="KCL45" s="15"/>
      <c r="KCM45" s="9"/>
      <c r="KCN45" s="8"/>
      <c r="KCO45" s="9"/>
      <c r="KCP45" s="12"/>
      <c r="KCQ45" s="16"/>
      <c r="KCR45" s="7"/>
      <c r="KCS45" s="7"/>
      <c r="KCT45" s="13"/>
      <c r="KCU45" s="8"/>
      <c r="KCV45" s="9"/>
      <c r="KCW45" s="10"/>
      <c r="KCX45" s="9"/>
      <c r="KCY45" s="9"/>
      <c r="KCZ45" s="11"/>
      <c r="KDA45" s="12"/>
      <c r="KDB45" s="13"/>
      <c r="KDC45" s="13"/>
      <c r="KDD45" s="8"/>
      <c r="KDE45" s="14"/>
      <c r="KDF45" s="13"/>
      <c r="KDG45" s="15"/>
      <c r="KDH45" s="9"/>
      <c r="KDI45" s="8"/>
      <c r="KDJ45" s="9"/>
      <c r="KDK45" s="12"/>
      <c r="KDL45" s="16"/>
      <c r="KDM45" s="7"/>
      <c r="KDN45" s="7"/>
      <c r="KDO45" s="13"/>
      <c r="KDP45" s="8"/>
      <c r="KDQ45" s="9"/>
      <c r="KDR45" s="10"/>
      <c r="KDS45" s="9"/>
      <c r="KDT45" s="9"/>
      <c r="KDU45" s="11"/>
      <c r="KDV45" s="12"/>
      <c r="KDW45" s="13"/>
      <c r="KDX45" s="13"/>
      <c r="KDY45" s="8"/>
      <c r="KDZ45" s="14"/>
      <c r="KEA45" s="13"/>
      <c r="KEB45" s="15"/>
      <c r="KEC45" s="9"/>
      <c r="KED45" s="8"/>
      <c r="KEE45" s="9"/>
      <c r="KEF45" s="12"/>
      <c r="KEG45" s="16"/>
      <c r="KEH45" s="7"/>
      <c r="KEI45" s="7"/>
      <c r="KEJ45" s="13"/>
      <c r="KEK45" s="8"/>
      <c r="KEL45" s="9"/>
      <c r="KEM45" s="10"/>
      <c r="KEN45" s="9"/>
      <c r="KEO45" s="9"/>
      <c r="KEP45" s="11"/>
      <c r="KEQ45" s="12"/>
      <c r="KER45" s="13"/>
      <c r="KES45" s="13"/>
      <c r="KET45" s="8"/>
      <c r="KEU45" s="14"/>
      <c r="KEV45" s="13"/>
      <c r="KEW45" s="15"/>
      <c r="KEX45" s="9"/>
      <c r="KEY45" s="8"/>
      <c r="KEZ45" s="9"/>
      <c r="KFA45" s="12"/>
      <c r="KFB45" s="16"/>
      <c r="KFC45" s="7"/>
      <c r="KFD45" s="7"/>
      <c r="KFE45" s="13"/>
      <c r="KFF45" s="8"/>
      <c r="KFG45" s="9"/>
      <c r="KFH45" s="10"/>
      <c r="KFI45" s="9"/>
      <c r="KFJ45" s="9"/>
      <c r="KFK45" s="11"/>
      <c r="KFL45" s="12"/>
      <c r="KFM45" s="13"/>
      <c r="KFN45" s="13"/>
      <c r="KFO45" s="8"/>
      <c r="KFP45" s="14"/>
      <c r="KFQ45" s="13"/>
      <c r="KFR45" s="15"/>
      <c r="KFS45" s="9"/>
      <c r="KFT45" s="8"/>
      <c r="KFU45" s="9"/>
      <c r="KFV45" s="12"/>
      <c r="KFW45" s="16"/>
      <c r="KFX45" s="7"/>
      <c r="KFY45" s="7"/>
      <c r="KFZ45" s="13"/>
      <c r="KGA45" s="8"/>
      <c r="KGB45" s="9"/>
      <c r="KGC45" s="10"/>
      <c r="KGD45" s="9"/>
      <c r="KGE45" s="9"/>
      <c r="KGF45" s="11"/>
      <c r="KGG45" s="12"/>
      <c r="KGH45" s="13"/>
      <c r="KGI45" s="13"/>
      <c r="KGJ45" s="8"/>
      <c r="KGK45" s="14"/>
      <c r="KGL45" s="13"/>
      <c r="KGM45" s="15"/>
      <c r="KGN45" s="9"/>
      <c r="KGO45" s="8"/>
      <c r="KGP45" s="9"/>
      <c r="KGQ45" s="12"/>
      <c r="KGR45" s="16"/>
      <c r="KGS45" s="7"/>
      <c r="KGT45" s="7"/>
      <c r="KGU45" s="13"/>
      <c r="KGV45" s="8"/>
      <c r="KGW45" s="9"/>
      <c r="KGX45" s="10"/>
      <c r="KGY45" s="9"/>
      <c r="KGZ45" s="9"/>
      <c r="KHA45" s="11"/>
      <c r="KHB45" s="12"/>
      <c r="KHC45" s="13"/>
      <c r="KHD45" s="13"/>
      <c r="KHE45" s="8"/>
      <c r="KHF45" s="14"/>
      <c r="KHG45" s="13"/>
      <c r="KHH45" s="15"/>
      <c r="KHI45" s="9"/>
      <c r="KHJ45" s="8"/>
      <c r="KHK45" s="9"/>
      <c r="KHL45" s="12"/>
      <c r="KHM45" s="16"/>
      <c r="KHN45" s="7"/>
      <c r="KHO45" s="7"/>
      <c r="KHP45" s="13"/>
      <c r="KHQ45" s="8"/>
      <c r="KHR45" s="9"/>
      <c r="KHS45" s="10"/>
      <c r="KHT45" s="9"/>
      <c r="KHU45" s="9"/>
      <c r="KHV45" s="11"/>
      <c r="KHW45" s="12"/>
      <c r="KHX45" s="13"/>
      <c r="KHY45" s="13"/>
      <c r="KHZ45" s="8"/>
      <c r="KIA45" s="14"/>
      <c r="KIB45" s="13"/>
      <c r="KIC45" s="15"/>
      <c r="KID45" s="9"/>
      <c r="KIE45" s="8"/>
      <c r="KIF45" s="9"/>
      <c r="KIG45" s="12"/>
      <c r="KIH45" s="16"/>
      <c r="KII45" s="7"/>
      <c r="KIJ45" s="7"/>
      <c r="KIK45" s="13"/>
      <c r="KIL45" s="8"/>
      <c r="KIM45" s="9"/>
      <c r="KIN45" s="10"/>
      <c r="KIO45" s="9"/>
      <c r="KIP45" s="9"/>
      <c r="KIQ45" s="11"/>
      <c r="KIR45" s="12"/>
      <c r="KIS45" s="13"/>
      <c r="KIT45" s="13"/>
      <c r="KIU45" s="8"/>
      <c r="KIV45" s="14"/>
      <c r="KIW45" s="13"/>
      <c r="KIX45" s="15"/>
      <c r="KIY45" s="9"/>
      <c r="KIZ45" s="8"/>
      <c r="KJA45" s="9"/>
      <c r="KJB45" s="12"/>
      <c r="KJC45" s="16"/>
      <c r="KJD45" s="7"/>
      <c r="KJE45" s="7"/>
      <c r="KJF45" s="13"/>
      <c r="KJG45" s="8"/>
      <c r="KJH45" s="9"/>
      <c r="KJI45" s="10"/>
      <c r="KJJ45" s="9"/>
      <c r="KJK45" s="9"/>
      <c r="KJL45" s="11"/>
      <c r="KJM45" s="12"/>
      <c r="KJN45" s="13"/>
      <c r="KJO45" s="13"/>
      <c r="KJP45" s="8"/>
      <c r="KJQ45" s="14"/>
      <c r="KJR45" s="13"/>
      <c r="KJS45" s="15"/>
      <c r="KJT45" s="9"/>
      <c r="KJU45" s="8"/>
      <c r="KJV45" s="9"/>
      <c r="KJW45" s="12"/>
      <c r="KJX45" s="16"/>
      <c r="KJY45" s="7"/>
      <c r="KJZ45" s="7"/>
      <c r="KKA45" s="13"/>
      <c r="KKB45" s="8"/>
      <c r="KKC45" s="9"/>
      <c r="KKD45" s="10"/>
      <c r="KKE45" s="9"/>
      <c r="KKF45" s="9"/>
      <c r="KKG45" s="11"/>
      <c r="KKH45" s="12"/>
      <c r="KKI45" s="13"/>
      <c r="KKJ45" s="13"/>
      <c r="KKK45" s="8"/>
      <c r="KKL45" s="14"/>
      <c r="KKM45" s="13"/>
      <c r="KKN45" s="15"/>
      <c r="KKO45" s="9"/>
      <c r="KKP45" s="8"/>
      <c r="KKQ45" s="9"/>
      <c r="KKR45" s="12"/>
      <c r="KKS45" s="16"/>
      <c r="KKT45" s="7"/>
      <c r="KKU45" s="7"/>
      <c r="KKV45" s="13"/>
      <c r="KKW45" s="8"/>
      <c r="KKX45" s="9"/>
      <c r="KKY45" s="10"/>
      <c r="KKZ45" s="9"/>
      <c r="KLA45" s="9"/>
      <c r="KLB45" s="11"/>
      <c r="KLC45" s="12"/>
      <c r="KLD45" s="13"/>
      <c r="KLE45" s="13"/>
      <c r="KLF45" s="8"/>
      <c r="KLG45" s="14"/>
      <c r="KLH45" s="13"/>
      <c r="KLI45" s="15"/>
      <c r="KLJ45" s="9"/>
      <c r="KLK45" s="8"/>
      <c r="KLL45" s="9"/>
      <c r="KLM45" s="12"/>
      <c r="KLN45" s="16"/>
      <c r="KLO45" s="7"/>
      <c r="KLP45" s="7"/>
      <c r="KLQ45" s="13"/>
      <c r="KLR45" s="8"/>
      <c r="KLS45" s="9"/>
      <c r="KLT45" s="10"/>
      <c r="KLU45" s="9"/>
      <c r="KLV45" s="9"/>
      <c r="KLW45" s="11"/>
      <c r="KLX45" s="12"/>
      <c r="KLY45" s="13"/>
      <c r="KLZ45" s="13"/>
      <c r="KMA45" s="8"/>
      <c r="KMB45" s="14"/>
      <c r="KMC45" s="13"/>
      <c r="KMD45" s="15"/>
      <c r="KME45" s="9"/>
      <c r="KMF45" s="8"/>
      <c r="KMG45" s="9"/>
      <c r="KMH45" s="12"/>
      <c r="KMI45" s="16"/>
      <c r="KMJ45" s="7"/>
      <c r="KMK45" s="7"/>
      <c r="KML45" s="13"/>
      <c r="KMM45" s="8"/>
      <c r="KMN45" s="9"/>
      <c r="KMO45" s="10"/>
      <c r="KMP45" s="9"/>
      <c r="KMQ45" s="9"/>
      <c r="KMR45" s="11"/>
      <c r="KMS45" s="12"/>
      <c r="KMT45" s="13"/>
      <c r="KMU45" s="13"/>
      <c r="KMV45" s="8"/>
      <c r="KMW45" s="14"/>
      <c r="KMX45" s="13"/>
      <c r="KMY45" s="15"/>
      <c r="KMZ45" s="9"/>
      <c r="KNA45" s="8"/>
      <c r="KNB45" s="9"/>
      <c r="KNC45" s="12"/>
      <c r="KND45" s="16"/>
      <c r="KNE45" s="7"/>
      <c r="KNF45" s="7"/>
      <c r="KNG45" s="13"/>
      <c r="KNH45" s="8"/>
      <c r="KNI45" s="9"/>
      <c r="KNJ45" s="10"/>
      <c r="KNK45" s="9"/>
      <c r="KNL45" s="9"/>
      <c r="KNM45" s="11"/>
      <c r="KNN45" s="12"/>
      <c r="KNO45" s="13"/>
      <c r="KNP45" s="13"/>
      <c r="KNQ45" s="8"/>
      <c r="KNR45" s="14"/>
      <c r="KNS45" s="13"/>
      <c r="KNT45" s="15"/>
      <c r="KNU45" s="9"/>
      <c r="KNV45" s="8"/>
      <c r="KNW45" s="9"/>
      <c r="KNX45" s="12"/>
      <c r="KNY45" s="16"/>
      <c r="KNZ45" s="7"/>
      <c r="KOA45" s="7"/>
      <c r="KOB45" s="13"/>
      <c r="KOC45" s="8"/>
      <c r="KOD45" s="9"/>
      <c r="KOE45" s="10"/>
      <c r="KOF45" s="9"/>
      <c r="KOG45" s="9"/>
      <c r="KOH45" s="11"/>
      <c r="KOI45" s="12"/>
      <c r="KOJ45" s="13"/>
      <c r="KOK45" s="13"/>
      <c r="KOL45" s="8"/>
      <c r="KOM45" s="14"/>
      <c r="KON45" s="13"/>
      <c r="KOO45" s="15"/>
      <c r="KOP45" s="9"/>
      <c r="KOQ45" s="8"/>
      <c r="KOR45" s="9"/>
      <c r="KOS45" s="12"/>
      <c r="KOT45" s="16"/>
      <c r="KOU45" s="7"/>
      <c r="KOV45" s="7"/>
      <c r="KOW45" s="13"/>
      <c r="KOX45" s="8"/>
      <c r="KOY45" s="9"/>
      <c r="KOZ45" s="10"/>
      <c r="KPA45" s="9"/>
      <c r="KPB45" s="9"/>
      <c r="KPC45" s="11"/>
      <c r="KPD45" s="12"/>
      <c r="KPE45" s="13"/>
      <c r="KPF45" s="13"/>
      <c r="KPG45" s="8"/>
      <c r="KPH45" s="14"/>
      <c r="KPI45" s="13"/>
      <c r="KPJ45" s="15"/>
      <c r="KPK45" s="9"/>
      <c r="KPL45" s="8"/>
      <c r="KPM45" s="9"/>
      <c r="KPN45" s="12"/>
      <c r="KPO45" s="16"/>
      <c r="KPP45" s="7"/>
      <c r="KPQ45" s="7"/>
      <c r="KPR45" s="13"/>
      <c r="KPS45" s="8"/>
      <c r="KPT45" s="9"/>
      <c r="KPU45" s="10"/>
      <c r="KPV45" s="9"/>
      <c r="KPW45" s="9"/>
      <c r="KPX45" s="11"/>
      <c r="KPY45" s="12"/>
      <c r="KPZ45" s="13"/>
      <c r="KQA45" s="13"/>
      <c r="KQB45" s="8"/>
      <c r="KQC45" s="14"/>
      <c r="KQD45" s="13"/>
      <c r="KQE45" s="15"/>
      <c r="KQF45" s="9"/>
      <c r="KQG45" s="8"/>
      <c r="KQH45" s="9"/>
      <c r="KQI45" s="12"/>
      <c r="KQJ45" s="16"/>
      <c r="KQK45" s="7"/>
      <c r="KQL45" s="7"/>
      <c r="KQM45" s="13"/>
      <c r="KQN45" s="8"/>
      <c r="KQO45" s="9"/>
      <c r="KQP45" s="10"/>
      <c r="KQQ45" s="9"/>
      <c r="KQR45" s="9"/>
      <c r="KQS45" s="11"/>
      <c r="KQT45" s="12"/>
      <c r="KQU45" s="13"/>
      <c r="KQV45" s="13"/>
      <c r="KQW45" s="8"/>
      <c r="KQX45" s="14"/>
      <c r="KQY45" s="13"/>
      <c r="KQZ45" s="15"/>
      <c r="KRA45" s="9"/>
      <c r="KRB45" s="8"/>
      <c r="KRC45" s="9"/>
      <c r="KRD45" s="12"/>
      <c r="KRE45" s="16"/>
      <c r="KRF45" s="7"/>
      <c r="KRG45" s="7"/>
      <c r="KRH45" s="13"/>
      <c r="KRI45" s="8"/>
      <c r="KRJ45" s="9"/>
      <c r="KRK45" s="10"/>
      <c r="KRL45" s="9"/>
      <c r="KRM45" s="9"/>
      <c r="KRN45" s="11"/>
      <c r="KRO45" s="12"/>
      <c r="KRP45" s="13"/>
      <c r="KRQ45" s="13"/>
      <c r="KRR45" s="8"/>
      <c r="KRS45" s="14"/>
      <c r="KRT45" s="13"/>
      <c r="KRU45" s="15"/>
      <c r="KRV45" s="9"/>
      <c r="KRW45" s="8"/>
      <c r="KRX45" s="9"/>
      <c r="KRY45" s="12"/>
      <c r="KRZ45" s="16"/>
      <c r="KSA45" s="7"/>
      <c r="KSB45" s="7"/>
      <c r="KSC45" s="13"/>
      <c r="KSD45" s="8"/>
      <c r="KSE45" s="9"/>
      <c r="KSF45" s="10"/>
      <c r="KSG45" s="9"/>
      <c r="KSH45" s="9"/>
      <c r="KSI45" s="11"/>
      <c r="KSJ45" s="12"/>
      <c r="KSK45" s="13"/>
      <c r="KSL45" s="13"/>
      <c r="KSM45" s="8"/>
      <c r="KSN45" s="14"/>
      <c r="KSO45" s="13"/>
      <c r="KSP45" s="15"/>
      <c r="KSQ45" s="9"/>
      <c r="KSR45" s="8"/>
      <c r="KSS45" s="9"/>
      <c r="KST45" s="12"/>
      <c r="KSU45" s="16"/>
      <c r="KSV45" s="7"/>
      <c r="KSW45" s="7"/>
      <c r="KSX45" s="13"/>
      <c r="KSY45" s="8"/>
      <c r="KSZ45" s="9"/>
      <c r="KTA45" s="10"/>
      <c r="KTB45" s="9"/>
      <c r="KTC45" s="9"/>
      <c r="KTD45" s="11"/>
      <c r="KTE45" s="12"/>
      <c r="KTF45" s="13"/>
      <c r="KTG45" s="13"/>
      <c r="KTH45" s="8"/>
      <c r="KTI45" s="14"/>
      <c r="KTJ45" s="13"/>
      <c r="KTK45" s="15"/>
      <c r="KTL45" s="9"/>
      <c r="KTM45" s="8"/>
      <c r="KTN45" s="9"/>
      <c r="KTO45" s="12"/>
      <c r="KTP45" s="16"/>
      <c r="KTQ45" s="7"/>
      <c r="KTR45" s="7"/>
      <c r="KTS45" s="13"/>
      <c r="KTT45" s="8"/>
      <c r="KTU45" s="9"/>
      <c r="KTV45" s="10"/>
      <c r="KTW45" s="9"/>
      <c r="KTX45" s="9"/>
      <c r="KTY45" s="11"/>
      <c r="KTZ45" s="12"/>
      <c r="KUA45" s="13"/>
      <c r="KUB45" s="13"/>
      <c r="KUC45" s="8"/>
      <c r="KUD45" s="14"/>
      <c r="KUE45" s="13"/>
      <c r="KUF45" s="15"/>
      <c r="KUG45" s="9"/>
      <c r="KUH45" s="8"/>
      <c r="KUI45" s="9"/>
      <c r="KUJ45" s="12"/>
      <c r="KUK45" s="16"/>
      <c r="KUL45" s="7"/>
      <c r="KUM45" s="7"/>
      <c r="KUN45" s="13"/>
      <c r="KUO45" s="8"/>
      <c r="KUP45" s="9"/>
      <c r="KUQ45" s="10"/>
      <c r="KUR45" s="9"/>
      <c r="KUS45" s="9"/>
      <c r="KUT45" s="11"/>
      <c r="KUU45" s="12"/>
      <c r="KUV45" s="13"/>
      <c r="KUW45" s="13"/>
      <c r="KUX45" s="8"/>
      <c r="KUY45" s="14"/>
      <c r="KUZ45" s="13"/>
      <c r="KVA45" s="15"/>
      <c r="KVB45" s="9"/>
      <c r="KVC45" s="8"/>
      <c r="KVD45" s="9"/>
      <c r="KVE45" s="12"/>
      <c r="KVF45" s="16"/>
      <c r="KVG45" s="7"/>
      <c r="KVH45" s="7"/>
      <c r="KVI45" s="13"/>
      <c r="KVJ45" s="8"/>
      <c r="KVK45" s="9"/>
      <c r="KVL45" s="10"/>
      <c r="KVM45" s="9"/>
      <c r="KVN45" s="9"/>
      <c r="KVO45" s="11"/>
      <c r="KVP45" s="12"/>
      <c r="KVQ45" s="13"/>
      <c r="KVR45" s="13"/>
      <c r="KVS45" s="8"/>
      <c r="KVT45" s="14"/>
      <c r="KVU45" s="13"/>
      <c r="KVV45" s="15"/>
      <c r="KVW45" s="9"/>
      <c r="KVX45" s="8"/>
      <c r="KVY45" s="9"/>
      <c r="KVZ45" s="12"/>
      <c r="KWA45" s="16"/>
      <c r="KWB45" s="7"/>
      <c r="KWC45" s="7"/>
      <c r="KWD45" s="13"/>
      <c r="KWE45" s="8"/>
      <c r="KWF45" s="9"/>
      <c r="KWG45" s="10"/>
      <c r="KWH45" s="9"/>
      <c r="KWI45" s="9"/>
      <c r="KWJ45" s="11"/>
      <c r="KWK45" s="12"/>
      <c r="KWL45" s="13"/>
      <c r="KWM45" s="13"/>
      <c r="KWN45" s="8"/>
      <c r="KWO45" s="14"/>
      <c r="KWP45" s="13"/>
      <c r="KWQ45" s="15"/>
      <c r="KWR45" s="9"/>
      <c r="KWS45" s="8"/>
      <c r="KWT45" s="9"/>
      <c r="KWU45" s="12"/>
      <c r="KWV45" s="16"/>
      <c r="KWW45" s="7"/>
      <c r="KWX45" s="7"/>
      <c r="KWY45" s="13"/>
      <c r="KWZ45" s="8"/>
      <c r="KXA45" s="9"/>
      <c r="KXB45" s="10"/>
      <c r="KXC45" s="9"/>
      <c r="KXD45" s="9"/>
      <c r="KXE45" s="11"/>
      <c r="KXF45" s="12"/>
      <c r="KXG45" s="13"/>
      <c r="KXH45" s="13"/>
      <c r="KXI45" s="8"/>
      <c r="KXJ45" s="14"/>
      <c r="KXK45" s="13"/>
      <c r="KXL45" s="15"/>
      <c r="KXM45" s="9"/>
      <c r="KXN45" s="8"/>
      <c r="KXO45" s="9"/>
      <c r="KXP45" s="12"/>
      <c r="KXQ45" s="16"/>
      <c r="KXR45" s="7"/>
      <c r="KXS45" s="7"/>
      <c r="KXT45" s="13"/>
      <c r="KXU45" s="8"/>
      <c r="KXV45" s="9"/>
      <c r="KXW45" s="10"/>
      <c r="KXX45" s="9"/>
      <c r="KXY45" s="9"/>
      <c r="KXZ45" s="11"/>
      <c r="KYA45" s="12"/>
      <c r="KYB45" s="13"/>
      <c r="KYC45" s="13"/>
      <c r="KYD45" s="8"/>
      <c r="KYE45" s="14"/>
      <c r="KYF45" s="13"/>
      <c r="KYG45" s="15"/>
      <c r="KYH45" s="9"/>
      <c r="KYI45" s="8"/>
      <c r="KYJ45" s="9"/>
      <c r="KYK45" s="12"/>
      <c r="KYL45" s="16"/>
      <c r="KYM45" s="7"/>
      <c r="KYN45" s="7"/>
      <c r="KYO45" s="13"/>
      <c r="KYP45" s="8"/>
      <c r="KYQ45" s="9"/>
      <c r="KYR45" s="10"/>
      <c r="KYS45" s="9"/>
      <c r="KYT45" s="9"/>
      <c r="KYU45" s="11"/>
      <c r="KYV45" s="12"/>
      <c r="KYW45" s="13"/>
      <c r="KYX45" s="13"/>
      <c r="KYY45" s="8"/>
      <c r="KYZ45" s="14"/>
      <c r="KZA45" s="13"/>
      <c r="KZB45" s="15"/>
      <c r="KZC45" s="9"/>
      <c r="KZD45" s="8"/>
      <c r="KZE45" s="9"/>
      <c r="KZF45" s="12"/>
      <c r="KZG45" s="16"/>
      <c r="KZH45" s="7"/>
      <c r="KZI45" s="7"/>
      <c r="KZJ45" s="13"/>
      <c r="KZK45" s="8"/>
      <c r="KZL45" s="9"/>
      <c r="KZM45" s="10"/>
      <c r="KZN45" s="9"/>
      <c r="KZO45" s="9"/>
      <c r="KZP45" s="11"/>
      <c r="KZQ45" s="12"/>
      <c r="KZR45" s="13"/>
      <c r="KZS45" s="13"/>
      <c r="KZT45" s="8"/>
      <c r="KZU45" s="14"/>
      <c r="KZV45" s="13"/>
      <c r="KZW45" s="15"/>
      <c r="KZX45" s="9"/>
      <c r="KZY45" s="8"/>
      <c r="KZZ45" s="9"/>
      <c r="LAA45" s="12"/>
      <c r="LAB45" s="16"/>
      <c r="LAC45" s="7"/>
      <c r="LAD45" s="7"/>
      <c r="LAE45" s="13"/>
      <c r="LAF45" s="8"/>
      <c r="LAG45" s="9"/>
      <c r="LAH45" s="10"/>
      <c r="LAI45" s="9"/>
      <c r="LAJ45" s="9"/>
      <c r="LAK45" s="11"/>
      <c r="LAL45" s="12"/>
      <c r="LAM45" s="13"/>
      <c r="LAN45" s="13"/>
      <c r="LAO45" s="8"/>
      <c r="LAP45" s="14"/>
      <c r="LAQ45" s="13"/>
      <c r="LAR45" s="15"/>
      <c r="LAS45" s="9"/>
      <c r="LAT45" s="8"/>
      <c r="LAU45" s="9"/>
      <c r="LAV45" s="12"/>
      <c r="LAW45" s="16"/>
      <c r="LAX45" s="7"/>
      <c r="LAY45" s="7"/>
      <c r="LAZ45" s="13"/>
      <c r="LBA45" s="8"/>
      <c r="LBB45" s="9"/>
      <c r="LBC45" s="10"/>
      <c r="LBD45" s="9"/>
      <c r="LBE45" s="9"/>
      <c r="LBF45" s="11"/>
      <c r="LBG45" s="12"/>
      <c r="LBH45" s="13"/>
      <c r="LBI45" s="13"/>
      <c r="LBJ45" s="8"/>
      <c r="LBK45" s="14"/>
      <c r="LBL45" s="13"/>
      <c r="LBM45" s="15"/>
      <c r="LBN45" s="9"/>
      <c r="LBO45" s="8"/>
      <c r="LBP45" s="9"/>
      <c r="LBQ45" s="12"/>
      <c r="LBR45" s="16"/>
      <c r="LBS45" s="7"/>
      <c r="LBT45" s="7"/>
      <c r="LBU45" s="13"/>
      <c r="LBV45" s="8"/>
      <c r="LBW45" s="9"/>
      <c r="LBX45" s="10"/>
      <c r="LBY45" s="9"/>
      <c r="LBZ45" s="9"/>
      <c r="LCA45" s="11"/>
      <c r="LCB45" s="12"/>
      <c r="LCC45" s="13"/>
      <c r="LCD45" s="13"/>
      <c r="LCE45" s="8"/>
      <c r="LCF45" s="14"/>
      <c r="LCG45" s="13"/>
      <c r="LCH45" s="15"/>
      <c r="LCI45" s="9"/>
      <c r="LCJ45" s="8"/>
      <c r="LCK45" s="9"/>
      <c r="LCL45" s="12"/>
      <c r="LCM45" s="16"/>
      <c r="LCN45" s="7"/>
      <c r="LCO45" s="7"/>
      <c r="LCP45" s="13"/>
      <c r="LCQ45" s="8"/>
      <c r="LCR45" s="9"/>
      <c r="LCS45" s="10"/>
      <c r="LCT45" s="9"/>
      <c r="LCU45" s="9"/>
      <c r="LCV45" s="11"/>
      <c r="LCW45" s="12"/>
      <c r="LCX45" s="13"/>
      <c r="LCY45" s="13"/>
      <c r="LCZ45" s="8"/>
      <c r="LDA45" s="14"/>
      <c r="LDB45" s="13"/>
      <c r="LDC45" s="15"/>
      <c r="LDD45" s="9"/>
      <c r="LDE45" s="8"/>
      <c r="LDF45" s="9"/>
      <c r="LDG45" s="12"/>
      <c r="LDH45" s="16"/>
      <c r="LDI45" s="7"/>
      <c r="LDJ45" s="7"/>
      <c r="LDK45" s="13"/>
      <c r="LDL45" s="8"/>
      <c r="LDM45" s="9"/>
      <c r="LDN45" s="10"/>
      <c r="LDO45" s="9"/>
      <c r="LDP45" s="9"/>
      <c r="LDQ45" s="11"/>
      <c r="LDR45" s="12"/>
      <c r="LDS45" s="13"/>
      <c r="LDT45" s="13"/>
      <c r="LDU45" s="8"/>
      <c r="LDV45" s="14"/>
      <c r="LDW45" s="13"/>
      <c r="LDX45" s="15"/>
      <c r="LDY45" s="9"/>
      <c r="LDZ45" s="8"/>
      <c r="LEA45" s="9"/>
      <c r="LEB45" s="12"/>
      <c r="LEC45" s="16"/>
      <c r="LED45" s="7"/>
      <c r="LEE45" s="7"/>
      <c r="LEF45" s="13"/>
      <c r="LEG45" s="8"/>
      <c r="LEH45" s="9"/>
      <c r="LEI45" s="10"/>
      <c r="LEJ45" s="9"/>
      <c r="LEK45" s="9"/>
      <c r="LEL45" s="11"/>
      <c r="LEM45" s="12"/>
      <c r="LEN45" s="13"/>
      <c r="LEO45" s="13"/>
      <c r="LEP45" s="8"/>
      <c r="LEQ45" s="14"/>
      <c r="LER45" s="13"/>
      <c r="LES45" s="15"/>
      <c r="LET45" s="9"/>
      <c r="LEU45" s="8"/>
      <c r="LEV45" s="9"/>
      <c r="LEW45" s="12"/>
      <c r="LEX45" s="16"/>
      <c r="LEY45" s="7"/>
      <c r="LEZ45" s="7"/>
      <c r="LFA45" s="13"/>
      <c r="LFB45" s="8"/>
      <c r="LFC45" s="9"/>
      <c r="LFD45" s="10"/>
      <c r="LFE45" s="9"/>
      <c r="LFF45" s="9"/>
      <c r="LFG45" s="11"/>
      <c r="LFH45" s="12"/>
      <c r="LFI45" s="13"/>
      <c r="LFJ45" s="13"/>
      <c r="LFK45" s="8"/>
      <c r="LFL45" s="14"/>
      <c r="LFM45" s="13"/>
      <c r="LFN45" s="15"/>
      <c r="LFO45" s="9"/>
      <c r="LFP45" s="8"/>
      <c r="LFQ45" s="9"/>
      <c r="LFR45" s="12"/>
      <c r="LFS45" s="16"/>
      <c r="LFT45" s="7"/>
      <c r="LFU45" s="7"/>
      <c r="LFV45" s="13"/>
      <c r="LFW45" s="8"/>
      <c r="LFX45" s="9"/>
      <c r="LFY45" s="10"/>
      <c r="LFZ45" s="9"/>
      <c r="LGA45" s="9"/>
      <c r="LGB45" s="11"/>
      <c r="LGC45" s="12"/>
      <c r="LGD45" s="13"/>
      <c r="LGE45" s="13"/>
      <c r="LGF45" s="8"/>
      <c r="LGG45" s="14"/>
      <c r="LGH45" s="13"/>
      <c r="LGI45" s="15"/>
      <c r="LGJ45" s="9"/>
      <c r="LGK45" s="8"/>
      <c r="LGL45" s="9"/>
      <c r="LGM45" s="12"/>
      <c r="LGN45" s="16"/>
      <c r="LGO45" s="7"/>
      <c r="LGP45" s="7"/>
      <c r="LGQ45" s="13"/>
      <c r="LGR45" s="8"/>
      <c r="LGS45" s="9"/>
      <c r="LGT45" s="10"/>
      <c r="LGU45" s="9"/>
      <c r="LGV45" s="9"/>
      <c r="LGW45" s="11"/>
      <c r="LGX45" s="12"/>
      <c r="LGY45" s="13"/>
      <c r="LGZ45" s="13"/>
      <c r="LHA45" s="8"/>
      <c r="LHB45" s="14"/>
      <c r="LHC45" s="13"/>
      <c r="LHD45" s="15"/>
      <c r="LHE45" s="9"/>
      <c r="LHF45" s="8"/>
      <c r="LHG45" s="9"/>
      <c r="LHH45" s="12"/>
      <c r="LHI45" s="16"/>
      <c r="LHJ45" s="7"/>
      <c r="LHK45" s="7"/>
      <c r="LHL45" s="13"/>
      <c r="LHM45" s="8"/>
      <c r="LHN45" s="9"/>
      <c r="LHO45" s="10"/>
      <c r="LHP45" s="9"/>
      <c r="LHQ45" s="9"/>
      <c r="LHR45" s="11"/>
      <c r="LHS45" s="12"/>
      <c r="LHT45" s="13"/>
      <c r="LHU45" s="13"/>
      <c r="LHV45" s="8"/>
      <c r="LHW45" s="14"/>
      <c r="LHX45" s="13"/>
      <c r="LHY45" s="15"/>
      <c r="LHZ45" s="9"/>
      <c r="LIA45" s="8"/>
      <c r="LIB45" s="9"/>
      <c r="LIC45" s="12"/>
      <c r="LID45" s="16"/>
      <c r="LIE45" s="7"/>
      <c r="LIF45" s="7"/>
      <c r="LIG45" s="13"/>
      <c r="LIH45" s="8"/>
      <c r="LII45" s="9"/>
      <c r="LIJ45" s="10"/>
      <c r="LIK45" s="9"/>
      <c r="LIL45" s="9"/>
      <c r="LIM45" s="11"/>
      <c r="LIN45" s="12"/>
      <c r="LIO45" s="13"/>
      <c r="LIP45" s="13"/>
      <c r="LIQ45" s="8"/>
      <c r="LIR45" s="14"/>
      <c r="LIS45" s="13"/>
      <c r="LIT45" s="15"/>
      <c r="LIU45" s="9"/>
      <c r="LIV45" s="8"/>
      <c r="LIW45" s="9"/>
      <c r="LIX45" s="12"/>
      <c r="LIY45" s="16"/>
      <c r="LIZ45" s="7"/>
      <c r="LJA45" s="7"/>
      <c r="LJB45" s="13"/>
      <c r="LJC45" s="8"/>
      <c r="LJD45" s="9"/>
      <c r="LJE45" s="10"/>
      <c r="LJF45" s="9"/>
      <c r="LJG45" s="9"/>
      <c r="LJH45" s="11"/>
      <c r="LJI45" s="12"/>
      <c r="LJJ45" s="13"/>
      <c r="LJK45" s="13"/>
      <c r="LJL45" s="8"/>
      <c r="LJM45" s="14"/>
      <c r="LJN45" s="13"/>
      <c r="LJO45" s="15"/>
      <c r="LJP45" s="9"/>
      <c r="LJQ45" s="8"/>
      <c r="LJR45" s="9"/>
      <c r="LJS45" s="12"/>
      <c r="LJT45" s="16"/>
      <c r="LJU45" s="7"/>
      <c r="LJV45" s="7"/>
      <c r="LJW45" s="13"/>
      <c r="LJX45" s="8"/>
      <c r="LJY45" s="9"/>
      <c r="LJZ45" s="10"/>
      <c r="LKA45" s="9"/>
      <c r="LKB45" s="9"/>
      <c r="LKC45" s="11"/>
      <c r="LKD45" s="12"/>
      <c r="LKE45" s="13"/>
      <c r="LKF45" s="13"/>
      <c r="LKG45" s="8"/>
      <c r="LKH45" s="14"/>
      <c r="LKI45" s="13"/>
      <c r="LKJ45" s="15"/>
      <c r="LKK45" s="9"/>
      <c r="LKL45" s="8"/>
      <c r="LKM45" s="9"/>
      <c r="LKN45" s="12"/>
      <c r="LKO45" s="16"/>
      <c r="LKP45" s="7"/>
      <c r="LKQ45" s="7"/>
      <c r="LKR45" s="13"/>
      <c r="LKS45" s="8"/>
      <c r="LKT45" s="9"/>
      <c r="LKU45" s="10"/>
      <c r="LKV45" s="9"/>
      <c r="LKW45" s="9"/>
      <c r="LKX45" s="11"/>
      <c r="LKY45" s="12"/>
      <c r="LKZ45" s="13"/>
      <c r="LLA45" s="13"/>
      <c r="LLB45" s="8"/>
      <c r="LLC45" s="14"/>
      <c r="LLD45" s="13"/>
      <c r="LLE45" s="15"/>
      <c r="LLF45" s="9"/>
      <c r="LLG45" s="8"/>
      <c r="LLH45" s="9"/>
      <c r="LLI45" s="12"/>
      <c r="LLJ45" s="16"/>
      <c r="LLK45" s="7"/>
      <c r="LLL45" s="7"/>
      <c r="LLM45" s="13"/>
      <c r="LLN45" s="8"/>
      <c r="LLO45" s="9"/>
      <c r="LLP45" s="10"/>
      <c r="LLQ45" s="9"/>
      <c r="LLR45" s="9"/>
      <c r="LLS45" s="11"/>
      <c r="LLT45" s="12"/>
      <c r="LLU45" s="13"/>
      <c r="LLV45" s="13"/>
      <c r="LLW45" s="8"/>
      <c r="LLX45" s="14"/>
      <c r="LLY45" s="13"/>
      <c r="LLZ45" s="15"/>
      <c r="LMA45" s="9"/>
      <c r="LMB45" s="8"/>
      <c r="LMC45" s="9"/>
      <c r="LMD45" s="12"/>
      <c r="LME45" s="16"/>
      <c r="LMF45" s="7"/>
      <c r="LMG45" s="7"/>
      <c r="LMH45" s="13"/>
      <c r="LMI45" s="8"/>
      <c r="LMJ45" s="9"/>
      <c r="LMK45" s="10"/>
      <c r="LML45" s="9"/>
      <c r="LMM45" s="9"/>
      <c r="LMN45" s="11"/>
      <c r="LMO45" s="12"/>
      <c r="LMP45" s="13"/>
      <c r="LMQ45" s="13"/>
      <c r="LMR45" s="8"/>
      <c r="LMS45" s="14"/>
      <c r="LMT45" s="13"/>
      <c r="LMU45" s="15"/>
      <c r="LMV45" s="9"/>
      <c r="LMW45" s="8"/>
      <c r="LMX45" s="9"/>
      <c r="LMY45" s="12"/>
      <c r="LMZ45" s="16"/>
      <c r="LNA45" s="7"/>
      <c r="LNB45" s="7"/>
      <c r="LNC45" s="13"/>
      <c r="LND45" s="8"/>
      <c r="LNE45" s="9"/>
      <c r="LNF45" s="10"/>
      <c r="LNG45" s="9"/>
      <c r="LNH45" s="9"/>
      <c r="LNI45" s="11"/>
      <c r="LNJ45" s="12"/>
      <c r="LNK45" s="13"/>
      <c r="LNL45" s="13"/>
      <c r="LNM45" s="8"/>
      <c r="LNN45" s="14"/>
      <c r="LNO45" s="13"/>
      <c r="LNP45" s="15"/>
      <c r="LNQ45" s="9"/>
      <c r="LNR45" s="8"/>
      <c r="LNS45" s="9"/>
      <c r="LNT45" s="12"/>
      <c r="LNU45" s="16"/>
      <c r="LNV45" s="7"/>
      <c r="LNW45" s="7"/>
      <c r="LNX45" s="13"/>
      <c r="LNY45" s="8"/>
      <c r="LNZ45" s="9"/>
      <c r="LOA45" s="10"/>
      <c r="LOB45" s="9"/>
      <c r="LOC45" s="9"/>
      <c r="LOD45" s="11"/>
      <c r="LOE45" s="12"/>
      <c r="LOF45" s="13"/>
      <c r="LOG45" s="13"/>
      <c r="LOH45" s="8"/>
      <c r="LOI45" s="14"/>
      <c r="LOJ45" s="13"/>
      <c r="LOK45" s="15"/>
      <c r="LOL45" s="9"/>
      <c r="LOM45" s="8"/>
      <c r="LON45" s="9"/>
      <c r="LOO45" s="12"/>
      <c r="LOP45" s="16"/>
      <c r="LOQ45" s="7"/>
      <c r="LOR45" s="7"/>
      <c r="LOS45" s="13"/>
      <c r="LOT45" s="8"/>
      <c r="LOU45" s="9"/>
      <c r="LOV45" s="10"/>
      <c r="LOW45" s="9"/>
      <c r="LOX45" s="9"/>
      <c r="LOY45" s="11"/>
      <c r="LOZ45" s="12"/>
      <c r="LPA45" s="13"/>
      <c r="LPB45" s="13"/>
      <c r="LPC45" s="8"/>
      <c r="LPD45" s="14"/>
      <c r="LPE45" s="13"/>
      <c r="LPF45" s="15"/>
      <c r="LPG45" s="9"/>
      <c r="LPH45" s="8"/>
      <c r="LPI45" s="9"/>
      <c r="LPJ45" s="12"/>
      <c r="LPK45" s="16"/>
      <c r="LPL45" s="7"/>
      <c r="LPM45" s="7"/>
      <c r="LPN45" s="13"/>
      <c r="LPO45" s="8"/>
      <c r="LPP45" s="9"/>
      <c r="LPQ45" s="10"/>
      <c r="LPR45" s="9"/>
      <c r="LPS45" s="9"/>
      <c r="LPT45" s="11"/>
      <c r="LPU45" s="12"/>
      <c r="LPV45" s="13"/>
      <c r="LPW45" s="13"/>
      <c r="LPX45" s="8"/>
      <c r="LPY45" s="14"/>
      <c r="LPZ45" s="13"/>
      <c r="LQA45" s="15"/>
      <c r="LQB45" s="9"/>
      <c r="LQC45" s="8"/>
      <c r="LQD45" s="9"/>
      <c r="LQE45" s="12"/>
      <c r="LQF45" s="16"/>
      <c r="LQG45" s="7"/>
      <c r="LQH45" s="7"/>
      <c r="LQI45" s="13"/>
      <c r="LQJ45" s="8"/>
      <c r="LQK45" s="9"/>
      <c r="LQL45" s="10"/>
      <c r="LQM45" s="9"/>
      <c r="LQN45" s="9"/>
      <c r="LQO45" s="11"/>
      <c r="LQP45" s="12"/>
      <c r="LQQ45" s="13"/>
      <c r="LQR45" s="13"/>
      <c r="LQS45" s="8"/>
      <c r="LQT45" s="14"/>
      <c r="LQU45" s="13"/>
      <c r="LQV45" s="15"/>
      <c r="LQW45" s="9"/>
      <c r="LQX45" s="8"/>
      <c r="LQY45" s="9"/>
      <c r="LQZ45" s="12"/>
      <c r="LRA45" s="16"/>
      <c r="LRB45" s="7"/>
      <c r="LRC45" s="7"/>
      <c r="LRD45" s="13"/>
      <c r="LRE45" s="8"/>
      <c r="LRF45" s="9"/>
      <c r="LRG45" s="10"/>
      <c r="LRH45" s="9"/>
      <c r="LRI45" s="9"/>
      <c r="LRJ45" s="11"/>
      <c r="LRK45" s="12"/>
      <c r="LRL45" s="13"/>
      <c r="LRM45" s="13"/>
      <c r="LRN45" s="8"/>
      <c r="LRO45" s="14"/>
      <c r="LRP45" s="13"/>
      <c r="LRQ45" s="15"/>
      <c r="LRR45" s="9"/>
      <c r="LRS45" s="8"/>
      <c r="LRT45" s="9"/>
      <c r="LRU45" s="12"/>
      <c r="LRV45" s="16"/>
      <c r="LRW45" s="7"/>
      <c r="LRX45" s="7"/>
      <c r="LRY45" s="13"/>
      <c r="LRZ45" s="8"/>
      <c r="LSA45" s="9"/>
      <c r="LSB45" s="10"/>
      <c r="LSC45" s="9"/>
      <c r="LSD45" s="9"/>
      <c r="LSE45" s="11"/>
      <c r="LSF45" s="12"/>
      <c r="LSG45" s="13"/>
      <c r="LSH45" s="13"/>
      <c r="LSI45" s="8"/>
      <c r="LSJ45" s="14"/>
      <c r="LSK45" s="13"/>
      <c r="LSL45" s="15"/>
      <c r="LSM45" s="9"/>
      <c r="LSN45" s="8"/>
      <c r="LSO45" s="9"/>
      <c r="LSP45" s="12"/>
      <c r="LSQ45" s="16"/>
      <c r="LSR45" s="7"/>
      <c r="LSS45" s="7"/>
      <c r="LST45" s="13"/>
      <c r="LSU45" s="8"/>
      <c r="LSV45" s="9"/>
      <c r="LSW45" s="10"/>
      <c r="LSX45" s="9"/>
      <c r="LSY45" s="9"/>
      <c r="LSZ45" s="11"/>
      <c r="LTA45" s="12"/>
      <c r="LTB45" s="13"/>
      <c r="LTC45" s="13"/>
      <c r="LTD45" s="8"/>
      <c r="LTE45" s="14"/>
      <c r="LTF45" s="13"/>
      <c r="LTG45" s="15"/>
      <c r="LTH45" s="9"/>
      <c r="LTI45" s="8"/>
      <c r="LTJ45" s="9"/>
      <c r="LTK45" s="12"/>
      <c r="LTL45" s="16"/>
      <c r="LTM45" s="7"/>
      <c r="LTN45" s="7"/>
      <c r="LTO45" s="13"/>
      <c r="LTP45" s="8"/>
      <c r="LTQ45" s="9"/>
      <c r="LTR45" s="10"/>
      <c r="LTS45" s="9"/>
      <c r="LTT45" s="9"/>
      <c r="LTU45" s="11"/>
      <c r="LTV45" s="12"/>
      <c r="LTW45" s="13"/>
      <c r="LTX45" s="13"/>
      <c r="LTY45" s="8"/>
      <c r="LTZ45" s="14"/>
      <c r="LUA45" s="13"/>
      <c r="LUB45" s="15"/>
      <c r="LUC45" s="9"/>
      <c r="LUD45" s="8"/>
      <c r="LUE45" s="9"/>
      <c r="LUF45" s="12"/>
      <c r="LUG45" s="16"/>
      <c r="LUH45" s="7"/>
      <c r="LUI45" s="7"/>
      <c r="LUJ45" s="13"/>
      <c r="LUK45" s="8"/>
      <c r="LUL45" s="9"/>
      <c r="LUM45" s="10"/>
      <c r="LUN45" s="9"/>
      <c r="LUO45" s="9"/>
      <c r="LUP45" s="11"/>
      <c r="LUQ45" s="12"/>
      <c r="LUR45" s="13"/>
      <c r="LUS45" s="13"/>
      <c r="LUT45" s="8"/>
      <c r="LUU45" s="14"/>
      <c r="LUV45" s="13"/>
      <c r="LUW45" s="15"/>
      <c r="LUX45" s="9"/>
      <c r="LUY45" s="8"/>
      <c r="LUZ45" s="9"/>
      <c r="LVA45" s="12"/>
      <c r="LVB45" s="16"/>
      <c r="LVC45" s="7"/>
      <c r="LVD45" s="7"/>
      <c r="LVE45" s="13"/>
      <c r="LVF45" s="8"/>
      <c r="LVG45" s="9"/>
      <c r="LVH45" s="10"/>
      <c r="LVI45" s="9"/>
      <c r="LVJ45" s="9"/>
      <c r="LVK45" s="11"/>
      <c r="LVL45" s="12"/>
      <c r="LVM45" s="13"/>
      <c r="LVN45" s="13"/>
      <c r="LVO45" s="8"/>
      <c r="LVP45" s="14"/>
      <c r="LVQ45" s="13"/>
      <c r="LVR45" s="15"/>
      <c r="LVS45" s="9"/>
      <c r="LVT45" s="8"/>
      <c r="LVU45" s="9"/>
      <c r="LVV45" s="12"/>
      <c r="LVW45" s="16"/>
      <c r="LVX45" s="7"/>
      <c r="LVY45" s="7"/>
      <c r="LVZ45" s="13"/>
      <c r="LWA45" s="8"/>
      <c r="LWB45" s="9"/>
      <c r="LWC45" s="10"/>
      <c r="LWD45" s="9"/>
      <c r="LWE45" s="9"/>
      <c r="LWF45" s="11"/>
      <c r="LWG45" s="12"/>
      <c r="LWH45" s="13"/>
      <c r="LWI45" s="13"/>
      <c r="LWJ45" s="8"/>
      <c r="LWK45" s="14"/>
      <c r="LWL45" s="13"/>
      <c r="LWM45" s="15"/>
      <c r="LWN45" s="9"/>
      <c r="LWO45" s="8"/>
      <c r="LWP45" s="9"/>
      <c r="LWQ45" s="12"/>
      <c r="LWR45" s="16"/>
      <c r="LWS45" s="7"/>
      <c r="LWT45" s="7"/>
      <c r="LWU45" s="13"/>
      <c r="LWV45" s="8"/>
      <c r="LWW45" s="9"/>
      <c r="LWX45" s="10"/>
      <c r="LWY45" s="9"/>
      <c r="LWZ45" s="9"/>
      <c r="LXA45" s="11"/>
      <c r="LXB45" s="12"/>
      <c r="LXC45" s="13"/>
      <c r="LXD45" s="13"/>
      <c r="LXE45" s="8"/>
      <c r="LXF45" s="14"/>
      <c r="LXG45" s="13"/>
      <c r="LXH45" s="15"/>
      <c r="LXI45" s="9"/>
      <c r="LXJ45" s="8"/>
      <c r="LXK45" s="9"/>
      <c r="LXL45" s="12"/>
      <c r="LXM45" s="16"/>
      <c r="LXN45" s="7"/>
      <c r="LXO45" s="7"/>
      <c r="LXP45" s="13"/>
      <c r="LXQ45" s="8"/>
      <c r="LXR45" s="9"/>
      <c r="LXS45" s="10"/>
      <c r="LXT45" s="9"/>
      <c r="LXU45" s="9"/>
      <c r="LXV45" s="11"/>
      <c r="LXW45" s="12"/>
      <c r="LXX45" s="13"/>
      <c r="LXY45" s="13"/>
      <c r="LXZ45" s="8"/>
      <c r="LYA45" s="14"/>
      <c r="LYB45" s="13"/>
      <c r="LYC45" s="15"/>
      <c r="LYD45" s="9"/>
      <c r="LYE45" s="8"/>
      <c r="LYF45" s="9"/>
      <c r="LYG45" s="12"/>
      <c r="LYH45" s="16"/>
      <c r="LYI45" s="7"/>
      <c r="LYJ45" s="7"/>
      <c r="LYK45" s="13"/>
      <c r="LYL45" s="8"/>
      <c r="LYM45" s="9"/>
      <c r="LYN45" s="10"/>
      <c r="LYO45" s="9"/>
      <c r="LYP45" s="9"/>
      <c r="LYQ45" s="11"/>
      <c r="LYR45" s="12"/>
      <c r="LYS45" s="13"/>
      <c r="LYT45" s="13"/>
      <c r="LYU45" s="8"/>
      <c r="LYV45" s="14"/>
      <c r="LYW45" s="13"/>
      <c r="LYX45" s="15"/>
      <c r="LYY45" s="9"/>
      <c r="LYZ45" s="8"/>
      <c r="LZA45" s="9"/>
      <c r="LZB45" s="12"/>
      <c r="LZC45" s="16"/>
      <c r="LZD45" s="7"/>
      <c r="LZE45" s="7"/>
      <c r="LZF45" s="13"/>
      <c r="LZG45" s="8"/>
      <c r="LZH45" s="9"/>
      <c r="LZI45" s="10"/>
      <c r="LZJ45" s="9"/>
      <c r="LZK45" s="9"/>
      <c r="LZL45" s="11"/>
      <c r="LZM45" s="12"/>
      <c r="LZN45" s="13"/>
      <c r="LZO45" s="13"/>
      <c r="LZP45" s="8"/>
      <c r="LZQ45" s="14"/>
      <c r="LZR45" s="13"/>
      <c r="LZS45" s="15"/>
      <c r="LZT45" s="9"/>
      <c r="LZU45" s="8"/>
      <c r="LZV45" s="9"/>
      <c r="LZW45" s="12"/>
      <c r="LZX45" s="16"/>
      <c r="LZY45" s="7"/>
      <c r="LZZ45" s="7"/>
      <c r="MAA45" s="13"/>
      <c r="MAB45" s="8"/>
      <c r="MAC45" s="9"/>
      <c r="MAD45" s="10"/>
      <c r="MAE45" s="9"/>
      <c r="MAF45" s="9"/>
      <c r="MAG45" s="11"/>
      <c r="MAH45" s="12"/>
      <c r="MAI45" s="13"/>
      <c r="MAJ45" s="13"/>
      <c r="MAK45" s="8"/>
      <c r="MAL45" s="14"/>
      <c r="MAM45" s="13"/>
      <c r="MAN45" s="15"/>
      <c r="MAO45" s="9"/>
      <c r="MAP45" s="8"/>
      <c r="MAQ45" s="9"/>
      <c r="MAR45" s="12"/>
      <c r="MAS45" s="16"/>
      <c r="MAT45" s="7"/>
      <c r="MAU45" s="7"/>
      <c r="MAV45" s="13"/>
      <c r="MAW45" s="8"/>
      <c r="MAX45" s="9"/>
      <c r="MAY45" s="10"/>
      <c r="MAZ45" s="9"/>
      <c r="MBA45" s="9"/>
      <c r="MBB45" s="11"/>
      <c r="MBC45" s="12"/>
      <c r="MBD45" s="13"/>
      <c r="MBE45" s="13"/>
      <c r="MBF45" s="8"/>
      <c r="MBG45" s="14"/>
      <c r="MBH45" s="13"/>
      <c r="MBI45" s="15"/>
      <c r="MBJ45" s="9"/>
      <c r="MBK45" s="8"/>
      <c r="MBL45" s="9"/>
      <c r="MBM45" s="12"/>
      <c r="MBN45" s="16"/>
      <c r="MBO45" s="7"/>
      <c r="MBP45" s="7"/>
      <c r="MBQ45" s="13"/>
      <c r="MBR45" s="8"/>
      <c r="MBS45" s="9"/>
      <c r="MBT45" s="10"/>
      <c r="MBU45" s="9"/>
      <c r="MBV45" s="9"/>
      <c r="MBW45" s="11"/>
      <c r="MBX45" s="12"/>
      <c r="MBY45" s="13"/>
      <c r="MBZ45" s="13"/>
      <c r="MCA45" s="8"/>
      <c r="MCB45" s="14"/>
      <c r="MCC45" s="13"/>
      <c r="MCD45" s="15"/>
      <c r="MCE45" s="9"/>
      <c r="MCF45" s="8"/>
      <c r="MCG45" s="9"/>
      <c r="MCH45" s="12"/>
      <c r="MCI45" s="16"/>
      <c r="MCJ45" s="7"/>
      <c r="MCK45" s="7"/>
      <c r="MCL45" s="13"/>
      <c r="MCM45" s="8"/>
      <c r="MCN45" s="9"/>
      <c r="MCO45" s="10"/>
      <c r="MCP45" s="9"/>
      <c r="MCQ45" s="9"/>
      <c r="MCR45" s="11"/>
      <c r="MCS45" s="12"/>
      <c r="MCT45" s="13"/>
      <c r="MCU45" s="13"/>
      <c r="MCV45" s="8"/>
      <c r="MCW45" s="14"/>
      <c r="MCX45" s="13"/>
      <c r="MCY45" s="15"/>
      <c r="MCZ45" s="9"/>
      <c r="MDA45" s="8"/>
      <c r="MDB45" s="9"/>
      <c r="MDC45" s="12"/>
      <c r="MDD45" s="16"/>
      <c r="MDE45" s="7"/>
      <c r="MDF45" s="7"/>
      <c r="MDG45" s="13"/>
      <c r="MDH45" s="8"/>
      <c r="MDI45" s="9"/>
      <c r="MDJ45" s="10"/>
      <c r="MDK45" s="9"/>
      <c r="MDL45" s="9"/>
      <c r="MDM45" s="11"/>
      <c r="MDN45" s="12"/>
      <c r="MDO45" s="13"/>
      <c r="MDP45" s="13"/>
      <c r="MDQ45" s="8"/>
      <c r="MDR45" s="14"/>
      <c r="MDS45" s="13"/>
      <c r="MDT45" s="15"/>
      <c r="MDU45" s="9"/>
      <c r="MDV45" s="8"/>
      <c r="MDW45" s="9"/>
      <c r="MDX45" s="12"/>
      <c r="MDY45" s="16"/>
      <c r="MDZ45" s="7"/>
      <c r="MEA45" s="7"/>
      <c r="MEB45" s="13"/>
      <c r="MEC45" s="8"/>
      <c r="MED45" s="9"/>
      <c r="MEE45" s="10"/>
      <c r="MEF45" s="9"/>
      <c r="MEG45" s="9"/>
      <c r="MEH45" s="11"/>
      <c r="MEI45" s="12"/>
      <c r="MEJ45" s="13"/>
      <c r="MEK45" s="13"/>
      <c r="MEL45" s="8"/>
      <c r="MEM45" s="14"/>
      <c r="MEN45" s="13"/>
      <c r="MEO45" s="15"/>
      <c r="MEP45" s="9"/>
      <c r="MEQ45" s="8"/>
      <c r="MER45" s="9"/>
      <c r="MES45" s="12"/>
      <c r="MET45" s="16"/>
      <c r="MEU45" s="7"/>
      <c r="MEV45" s="7"/>
      <c r="MEW45" s="13"/>
      <c r="MEX45" s="8"/>
      <c r="MEY45" s="9"/>
      <c r="MEZ45" s="10"/>
      <c r="MFA45" s="9"/>
      <c r="MFB45" s="9"/>
      <c r="MFC45" s="11"/>
      <c r="MFD45" s="12"/>
      <c r="MFE45" s="13"/>
      <c r="MFF45" s="13"/>
      <c r="MFG45" s="8"/>
      <c r="MFH45" s="14"/>
      <c r="MFI45" s="13"/>
      <c r="MFJ45" s="15"/>
      <c r="MFK45" s="9"/>
      <c r="MFL45" s="8"/>
      <c r="MFM45" s="9"/>
      <c r="MFN45" s="12"/>
      <c r="MFO45" s="16"/>
      <c r="MFP45" s="7"/>
      <c r="MFQ45" s="7"/>
      <c r="MFR45" s="13"/>
      <c r="MFS45" s="8"/>
      <c r="MFT45" s="9"/>
      <c r="MFU45" s="10"/>
      <c r="MFV45" s="9"/>
      <c r="MFW45" s="9"/>
      <c r="MFX45" s="11"/>
      <c r="MFY45" s="12"/>
      <c r="MFZ45" s="13"/>
      <c r="MGA45" s="13"/>
      <c r="MGB45" s="8"/>
      <c r="MGC45" s="14"/>
      <c r="MGD45" s="13"/>
      <c r="MGE45" s="15"/>
      <c r="MGF45" s="9"/>
      <c r="MGG45" s="8"/>
      <c r="MGH45" s="9"/>
      <c r="MGI45" s="12"/>
      <c r="MGJ45" s="16"/>
      <c r="MGK45" s="7"/>
      <c r="MGL45" s="7"/>
      <c r="MGM45" s="13"/>
      <c r="MGN45" s="8"/>
      <c r="MGO45" s="9"/>
      <c r="MGP45" s="10"/>
      <c r="MGQ45" s="9"/>
      <c r="MGR45" s="9"/>
      <c r="MGS45" s="11"/>
      <c r="MGT45" s="12"/>
      <c r="MGU45" s="13"/>
      <c r="MGV45" s="13"/>
      <c r="MGW45" s="8"/>
      <c r="MGX45" s="14"/>
      <c r="MGY45" s="13"/>
      <c r="MGZ45" s="15"/>
      <c r="MHA45" s="9"/>
      <c r="MHB45" s="8"/>
      <c r="MHC45" s="9"/>
      <c r="MHD45" s="12"/>
      <c r="MHE45" s="16"/>
      <c r="MHF45" s="7"/>
      <c r="MHG45" s="7"/>
      <c r="MHH45" s="13"/>
      <c r="MHI45" s="8"/>
      <c r="MHJ45" s="9"/>
      <c r="MHK45" s="10"/>
      <c r="MHL45" s="9"/>
      <c r="MHM45" s="9"/>
      <c r="MHN45" s="11"/>
      <c r="MHO45" s="12"/>
      <c r="MHP45" s="13"/>
      <c r="MHQ45" s="13"/>
      <c r="MHR45" s="8"/>
      <c r="MHS45" s="14"/>
      <c r="MHT45" s="13"/>
      <c r="MHU45" s="15"/>
      <c r="MHV45" s="9"/>
      <c r="MHW45" s="8"/>
      <c r="MHX45" s="9"/>
      <c r="MHY45" s="12"/>
      <c r="MHZ45" s="16"/>
      <c r="MIA45" s="7"/>
      <c r="MIB45" s="7"/>
      <c r="MIC45" s="13"/>
      <c r="MID45" s="8"/>
      <c r="MIE45" s="9"/>
      <c r="MIF45" s="10"/>
      <c r="MIG45" s="9"/>
      <c r="MIH45" s="9"/>
      <c r="MII45" s="11"/>
      <c r="MIJ45" s="12"/>
      <c r="MIK45" s="13"/>
      <c r="MIL45" s="13"/>
      <c r="MIM45" s="8"/>
      <c r="MIN45" s="14"/>
      <c r="MIO45" s="13"/>
      <c r="MIP45" s="15"/>
      <c r="MIQ45" s="9"/>
      <c r="MIR45" s="8"/>
      <c r="MIS45" s="9"/>
      <c r="MIT45" s="12"/>
      <c r="MIU45" s="16"/>
      <c r="MIV45" s="7"/>
      <c r="MIW45" s="7"/>
      <c r="MIX45" s="13"/>
      <c r="MIY45" s="8"/>
      <c r="MIZ45" s="9"/>
      <c r="MJA45" s="10"/>
      <c r="MJB45" s="9"/>
      <c r="MJC45" s="9"/>
      <c r="MJD45" s="11"/>
      <c r="MJE45" s="12"/>
      <c r="MJF45" s="13"/>
      <c r="MJG45" s="13"/>
      <c r="MJH45" s="8"/>
      <c r="MJI45" s="14"/>
      <c r="MJJ45" s="13"/>
      <c r="MJK45" s="15"/>
      <c r="MJL45" s="9"/>
      <c r="MJM45" s="8"/>
      <c r="MJN45" s="9"/>
      <c r="MJO45" s="12"/>
      <c r="MJP45" s="16"/>
      <c r="MJQ45" s="7"/>
      <c r="MJR45" s="7"/>
      <c r="MJS45" s="13"/>
      <c r="MJT45" s="8"/>
      <c r="MJU45" s="9"/>
      <c r="MJV45" s="10"/>
      <c r="MJW45" s="9"/>
      <c r="MJX45" s="9"/>
      <c r="MJY45" s="11"/>
      <c r="MJZ45" s="12"/>
      <c r="MKA45" s="13"/>
      <c r="MKB45" s="13"/>
      <c r="MKC45" s="8"/>
      <c r="MKD45" s="14"/>
      <c r="MKE45" s="13"/>
      <c r="MKF45" s="15"/>
      <c r="MKG45" s="9"/>
      <c r="MKH45" s="8"/>
      <c r="MKI45" s="9"/>
      <c r="MKJ45" s="12"/>
      <c r="MKK45" s="16"/>
      <c r="MKL45" s="7"/>
      <c r="MKM45" s="7"/>
      <c r="MKN45" s="13"/>
      <c r="MKO45" s="8"/>
      <c r="MKP45" s="9"/>
      <c r="MKQ45" s="10"/>
      <c r="MKR45" s="9"/>
      <c r="MKS45" s="9"/>
      <c r="MKT45" s="11"/>
      <c r="MKU45" s="12"/>
      <c r="MKV45" s="13"/>
      <c r="MKW45" s="13"/>
      <c r="MKX45" s="8"/>
      <c r="MKY45" s="14"/>
      <c r="MKZ45" s="13"/>
      <c r="MLA45" s="15"/>
      <c r="MLB45" s="9"/>
      <c r="MLC45" s="8"/>
      <c r="MLD45" s="9"/>
      <c r="MLE45" s="12"/>
      <c r="MLF45" s="16"/>
      <c r="MLG45" s="7"/>
      <c r="MLH45" s="7"/>
      <c r="MLI45" s="13"/>
      <c r="MLJ45" s="8"/>
      <c r="MLK45" s="9"/>
      <c r="MLL45" s="10"/>
      <c r="MLM45" s="9"/>
      <c r="MLN45" s="9"/>
      <c r="MLO45" s="11"/>
      <c r="MLP45" s="12"/>
      <c r="MLQ45" s="13"/>
      <c r="MLR45" s="13"/>
      <c r="MLS45" s="8"/>
      <c r="MLT45" s="14"/>
      <c r="MLU45" s="13"/>
      <c r="MLV45" s="15"/>
      <c r="MLW45" s="9"/>
      <c r="MLX45" s="8"/>
      <c r="MLY45" s="9"/>
      <c r="MLZ45" s="12"/>
      <c r="MMA45" s="16"/>
      <c r="MMB45" s="7"/>
      <c r="MMC45" s="7"/>
      <c r="MMD45" s="13"/>
      <c r="MME45" s="8"/>
      <c r="MMF45" s="9"/>
      <c r="MMG45" s="10"/>
      <c r="MMH45" s="9"/>
      <c r="MMI45" s="9"/>
      <c r="MMJ45" s="11"/>
      <c r="MMK45" s="12"/>
      <c r="MML45" s="13"/>
      <c r="MMM45" s="13"/>
      <c r="MMN45" s="8"/>
      <c r="MMO45" s="14"/>
      <c r="MMP45" s="13"/>
      <c r="MMQ45" s="15"/>
      <c r="MMR45" s="9"/>
      <c r="MMS45" s="8"/>
      <c r="MMT45" s="9"/>
      <c r="MMU45" s="12"/>
      <c r="MMV45" s="16"/>
      <c r="MMW45" s="7"/>
      <c r="MMX45" s="7"/>
      <c r="MMY45" s="13"/>
      <c r="MMZ45" s="8"/>
      <c r="MNA45" s="9"/>
      <c r="MNB45" s="10"/>
      <c r="MNC45" s="9"/>
      <c r="MND45" s="9"/>
      <c r="MNE45" s="11"/>
      <c r="MNF45" s="12"/>
      <c r="MNG45" s="13"/>
      <c r="MNH45" s="13"/>
      <c r="MNI45" s="8"/>
      <c r="MNJ45" s="14"/>
      <c r="MNK45" s="13"/>
      <c r="MNL45" s="15"/>
      <c r="MNM45" s="9"/>
      <c r="MNN45" s="8"/>
      <c r="MNO45" s="9"/>
      <c r="MNP45" s="12"/>
      <c r="MNQ45" s="16"/>
      <c r="MNR45" s="7"/>
      <c r="MNS45" s="7"/>
      <c r="MNT45" s="13"/>
      <c r="MNU45" s="8"/>
      <c r="MNV45" s="9"/>
      <c r="MNW45" s="10"/>
      <c r="MNX45" s="9"/>
      <c r="MNY45" s="9"/>
      <c r="MNZ45" s="11"/>
      <c r="MOA45" s="12"/>
      <c r="MOB45" s="13"/>
      <c r="MOC45" s="13"/>
      <c r="MOD45" s="8"/>
      <c r="MOE45" s="14"/>
      <c r="MOF45" s="13"/>
      <c r="MOG45" s="15"/>
      <c r="MOH45" s="9"/>
      <c r="MOI45" s="8"/>
      <c r="MOJ45" s="9"/>
      <c r="MOK45" s="12"/>
      <c r="MOL45" s="16"/>
      <c r="MOM45" s="7"/>
      <c r="MON45" s="7"/>
      <c r="MOO45" s="13"/>
      <c r="MOP45" s="8"/>
      <c r="MOQ45" s="9"/>
      <c r="MOR45" s="10"/>
      <c r="MOS45" s="9"/>
      <c r="MOT45" s="9"/>
      <c r="MOU45" s="11"/>
      <c r="MOV45" s="12"/>
      <c r="MOW45" s="13"/>
      <c r="MOX45" s="13"/>
      <c r="MOY45" s="8"/>
      <c r="MOZ45" s="14"/>
      <c r="MPA45" s="13"/>
      <c r="MPB45" s="15"/>
      <c r="MPC45" s="9"/>
      <c r="MPD45" s="8"/>
      <c r="MPE45" s="9"/>
      <c r="MPF45" s="12"/>
      <c r="MPG45" s="16"/>
      <c r="MPH45" s="7"/>
      <c r="MPI45" s="7"/>
      <c r="MPJ45" s="13"/>
      <c r="MPK45" s="8"/>
      <c r="MPL45" s="9"/>
      <c r="MPM45" s="10"/>
      <c r="MPN45" s="9"/>
      <c r="MPO45" s="9"/>
      <c r="MPP45" s="11"/>
      <c r="MPQ45" s="12"/>
      <c r="MPR45" s="13"/>
      <c r="MPS45" s="13"/>
      <c r="MPT45" s="8"/>
      <c r="MPU45" s="14"/>
      <c r="MPV45" s="13"/>
      <c r="MPW45" s="15"/>
      <c r="MPX45" s="9"/>
      <c r="MPY45" s="8"/>
      <c r="MPZ45" s="9"/>
      <c r="MQA45" s="12"/>
      <c r="MQB45" s="16"/>
      <c r="MQC45" s="7"/>
      <c r="MQD45" s="7"/>
      <c r="MQE45" s="13"/>
      <c r="MQF45" s="8"/>
      <c r="MQG45" s="9"/>
      <c r="MQH45" s="10"/>
      <c r="MQI45" s="9"/>
      <c r="MQJ45" s="9"/>
      <c r="MQK45" s="11"/>
      <c r="MQL45" s="12"/>
      <c r="MQM45" s="13"/>
      <c r="MQN45" s="13"/>
      <c r="MQO45" s="8"/>
      <c r="MQP45" s="14"/>
      <c r="MQQ45" s="13"/>
      <c r="MQR45" s="15"/>
      <c r="MQS45" s="9"/>
      <c r="MQT45" s="8"/>
      <c r="MQU45" s="9"/>
      <c r="MQV45" s="12"/>
      <c r="MQW45" s="16"/>
      <c r="MQX45" s="7"/>
      <c r="MQY45" s="7"/>
      <c r="MQZ45" s="13"/>
      <c r="MRA45" s="8"/>
      <c r="MRB45" s="9"/>
      <c r="MRC45" s="10"/>
      <c r="MRD45" s="9"/>
      <c r="MRE45" s="9"/>
      <c r="MRF45" s="11"/>
      <c r="MRG45" s="12"/>
      <c r="MRH45" s="13"/>
      <c r="MRI45" s="13"/>
      <c r="MRJ45" s="8"/>
      <c r="MRK45" s="14"/>
      <c r="MRL45" s="13"/>
      <c r="MRM45" s="15"/>
      <c r="MRN45" s="9"/>
      <c r="MRO45" s="8"/>
      <c r="MRP45" s="9"/>
      <c r="MRQ45" s="12"/>
      <c r="MRR45" s="16"/>
      <c r="MRS45" s="7"/>
      <c r="MRT45" s="7"/>
      <c r="MRU45" s="13"/>
      <c r="MRV45" s="8"/>
      <c r="MRW45" s="9"/>
      <c r="MRX45" s="10"/>
      <c r="MRY45" s="9"/>
      <c r="MRZ45" s="9"/>
      <c r="MSA45" s="11"/>
      <c r="MSB45" s="12"/>
      <c r="MSC45" s="13"/>
      <c r="MSD45" s="13"/>
      <c r="MSE45" s="8"/>
      <c r="MSF45" s="14"/>
      <c r="MSG45" s="13"/>
      <c r="MSH45" s="15"/>
      <c r="MSI45" s="9"/>
      <c r="MSJ45" s="8"/>
      <c r="MSK45" s="9"/>
      <c r="MSL45" s="12"/>
      <c r="MSM45" s="16"/>
      <c r="MSN45" s="7"/>
      <c r="MSO45" s="7"/>
      <c r="MSP45" s="13"/>
      <c r="MSQ45" s="8"/>
      <c r="MSR45" s="9"/>
      <c r="MSS45" s="10"/>
      <c r="MST45" s="9"/>
      <c r="MSU45" s="9"/>
      <c r="MSV45" s="11"/>
      <c r="MSW45" s="12"/>
      <c r="MSX45" s="13"/>
      <c r="MSY45" s="13"/>
      <c r="MSZ45" s="8"/>
      <c r="MTA45" s="14"/>
      <c r="MTB45" s="13"/>
      <c r="MTC45" s="15"/>
      <c r="MTD45" s="9"/>
      <c r="MTE45" s="8"/>
      <c r="MTF45" s="9"/>
      <c r="MTG45" s="12"/>
      <c r="MTH45" s="16"/>
      <c r="MTI45" s="7"/>
      <c r="MTJ45" s="7"/>
      <c r="MTK45" s="13"/>
      <c r="MTL45" s="8"/>
      <c r="MTM45" s="9"/>
      <c r="MTN45" s="10"/>
      <c r="MTO45" s="9"/>
      <c r="MTP45" s="9"/>
      <c r="MTQ45" s="11"/>
      <c r="MTR45" s="12"/>
      <c r="MTS45" s="13"/>
      <c r="MTT45" s="13"/>
      <c r="MTU45" s="8"/>
      <c r="MTV45" s="14"/>
      <c r="MTW45" s="13"/>
      <c r="MTX45" s="15"/>
      <c r="MTY45" s="9"/>
      <c r="MTZ45" s="8"/>
      <c r="MUA45" s="9"/>
      <c r="MUB45" s="12"/>
      <c r="MUC45" s="16"/>
      <c r="MUD45" s="7"/>
      <c r="MUE45" s="7"/>
      <c r="MUF45" s="13"/>
      <c r="MUG45" s="8"/>
      <c r="MUH45" s="9"/>
      <c r="MUI45" s="10"/>
      <c r="MUJ45" s="9"/>
      <c r="MUK45" s="9"/>
      <c r="MUL45" s="11"/>
      <c r="MUM45" s="12"/>
      <c r="MUN45" s="13"/>
      <c r="MUO45" s="13"/>
      <c r="MUP45" s="8"/>
      <c r="MUQ45" s="14"/>
      <c r="MUR45" s="13"/>
      <c r="MUS45" s="15"/>
      <c r="MUT45" s="9"/>
      <c r="MUU45" s="8"/>
      <c r="MUV45" s="9"/>
      <c r="MUW45" s="12"/>
      <c r="MUX45" s="16"/>
      <c r="MUY45" s="7"/>
      <c r="MUZ45" s="7"/>
      <c r="MVA45" s="13"/>
      <c r="MVB45" s="8"/>
      <c r="MVC45" s="9"/>
      <c r="MVD45" s="10"/>
      <c r="MVE45" s="9"/>
      <c r="MVF45" s="9"/>
      <c r="MVG45" s="11"/>
      <c r="MVH45" s="12"/>
      <c r="MVI45" s="13"/>
      <c r="MVJ45" s="13"/>
      <c r="MVK45" s="8"/>
      <c r="MVL45" s="14"/>
      <c r="MVM45" s="13"/>
      <c r="MVN45" s="15"/>
      <c r="MVO45" s="9"/>
      <c r="MVP45" s="8"/>
      <c r="MVQ45" s="9"/>
      <c r="MVR45" s="12"/>
      <c r="MVS45" s="16"/>
      <c r="MVT45" s="7"/>
      <c r="MVU45" s="7"/>
      <c r="MVV45" s="13"/>
      <c r="MVW45" s="8"/>
      <c r="MVX45" s="9"/>
      <c r="MVY45" s="10"/>
      <c r="MVZ45" s="9"/>
      <c r="MWA45" s="9"/>
      <c r="MWB45" s="11"/>
      <c r="MWC45" s="12"/>
      <c r="MWD45" s="13"/>
      <c r="MWE45" s="13"/>
      <c r="MWF45" s="8"/>
      <c r="MWG45" s="14"/>
      <c r="MWH45" s="13"/>
      <c r="MWI45" s="15"/>
      <c r="MWJ45" s="9"/>
      <c r="MWK45" s="8"/>
      <c r="MWL45" s="9"/>
      <c r="MWM45" s="12"/>
      <c r="MWN45" s="16"/>
      <c r="MWO45" s="7"/>
      <c r="MWP45" s="7"/>
      <c r="MWQ45" s="13"/>
      <c r="MWR45" s="8"/>
      <c r="MWS45" s="9"/>
      <c r="MWT45" s="10"/>
      <c r="MWU45" s="9"/>
      <c r="MWV45" s="9"/>
      <c r="MWW45" s="11"/>
      <c r="MWX45" s="12"/>
      <c r="MWY45" s="13"/>
      <c r="MWZ45" s="13"/>
      <c r="MXA45" s="8"/>
      <c r="MXB45" s="14"/>
      <c r="MXC45" s="13"/>
      <c r="MXD45" s="15"/>
      <c r="MXE45" s="9"/>
      <c r="MXF45" s="8"/>
      <c r="MXG45" s="9"/>
      <c r="MXH45" s="12"/>
      <c r="MXI45" s="16"/>
      <c r="MXJ45" s="7"/>
      <c r="MXK45" s="7"/>
      <c r="MXL45" s="13"/>
      <c r="MXM45" s="8"/>
      <c r="MXN45" s="9"/>
      <c r="MXO45" s="10"/>
      <c r="MXP45" s="9"/>
      <c r="MXQ45" s="9"/>
      <c r="MXR45" s="11"/>
      <c r="MXS45" s="12"/>
      <c r="MXT45" s="13"/>
      <c r="MXU45" s="13"/>
      <c r="MXV45" s="8"/>
      <c r="MXW45" s="14"/>
      <c r="MXX45" s="13"/>
      <c r="MXY45" s="15"/>
      <c r="MXZ45" s="9"/>
      <c r="MYA45" s="8"/>
      <c r="MYB45" s="9"/>
      <c r="MYC45" s="12"/>
      <c r="MYD45" s="16"/>
      <c r="MYE45" s="7"/>
      <c r="MYF45" s="7"/>
      <c r="MYG45" s="13"/>
      <c r="MYH45" s="8"/>
      <c r="MYI45" s="9"/>
      <c r="MYJ45" s="10"/>
      <c r="MYK45" s="9"/>
      <c r="MYL45" s="9"/>
      <c r="MYM45" s="11"/>
      <c r="MYN45" s="12"/>
      <c r="MYO45" s="13"/>
      <c r="MYP45" s="13"/>
      <c r="MYQ45" s="8"/>
      <c r="MYR45" s="14"/>
      <c r="MYS45" s="13"/>
      <c r="MYT45" s="15"/>
      <c r="MYU45" s="9"/>
      <c r="MYV45" s="8"/>
      <c r="MYW45" s="9"/>
      <c r="MYX45" s="12"/>
      <c r="MYY45" s="16"/>
      <c r="MYZ45" s="7"/>
      <c r="MZA45" s="7"/>
      <c r="MZB45" s="13"/>
      <c r="MZC45" s="8"/>
      <c r="MZD45" s="9"/>
      <c r="MZE45" s="10"/>
      <c r="MZF45" s="9"/>
      <c r="MZG45" s="9"/>
      <c r="MZH45" s="11"/>
      <c r="MZI45" s="12"/>
      <c r="MZJ45" s="13"/>
      <c r="MZK45" s="13"/>
      <c r="MZL45" s="8"/>
      <c r="MZM45" s="14"/>
      <c r="MZN45" s="13"/>
      <c r="MZO45" s="15"/>
      <c r="MZP45" s="9"/>
      <c r="MZQ45" s="8"/>
      <c r="MZR45" s="9"/>
      <c r="MZS45" s="12"/>
      <c r="MZT45" s="16"/>
      <c r="MZU45" s="7"/>
      <c r="MZV45" s="7"/>
      <c r="MZW45" s="13"/>
      <c r="MZX45" s="8"/>
      <c r="MZY45" s="9"/>
      <c r="MZZ45" s="10"/>
      <c r="NAA45" s="9"/>
      <c r="NAB45" s="9"/>
      <c r="NAC45" s="11"/>
      <c r="NAD45" s="12"/>
      <c r="NAE45" s="13"/>
      <c r="NAF45" s="13"/>
      <c r="NAG45" s="8"/>
      <c r="NAH45" s="14"/>
      <c r="NAI45" s="13"/>
      <c r="NAJ45" s="15"/>
      <c r="NAK45" s="9"/>
      <c r="NAL45" s="8"/>
      <c r="NAM45" s="9"/>
      <c r="NAN45" s="12"/>
      <c r="NAO45" s="16"/>
      <c r="NAP45" s="7"/>
      <c r="NAQ45" s="7"/>
      <c r="NAR45" s="13"/>
      <c r="NAS45" s="8"/>
      <c r="NAT45" s="9"/>
      <c r="NAU45" s="10"/>
      <c r="NAV45" s="9"/>
      <c r="NAW45" s="9"/>
      <c r="NAX45" s="11"/>
      <c r="NAY45" s="12"/>
      <c r="NAZ45" s="13"/>
      <c r="NBA45" s="13"/>
      <c r="NBB45" s="8"/>
      <c r="NBC45" s="14"/>
      <c r="NBD45" s="13"/>
      <c r="NBE45" s="15"/>
      <c r="NBF45" s="9"/>
      <c r="NBG45" s="8"/>
      <c r="NBH45" s="9"/>
      <c r="NBI45" s="12"/>
      <c r="NBJ45" s="16"/>
      <c r="NBK45" s="7"/>
      <c r="NBL45" s="7"/>
      <c r="NBM45" s="13"/>
      <c r="NBN45" s="8"/>
      <c r="NBO45" s="9"/>
      <c r="NBP45" s="10"/>
      <c r="NBQ45" s="9"/>
      <c r="NBR45" s="9"/>
      <c r="NBS45" s="11"/>
      <c r="NBT45" s="12"/>
      <c r="NBU45" s="13"/>
      <c r="NBV45" s="13"/>
      <c r="NBW45" s="8"/>
      <c r="NBX45" s="14"/>
      <c r="NBY45" s="13"/>
      <c r="NBZ45" s="15"/>
      <c r="NCA45" s="9"/>
      <c r="NCB45" s="8"/>
      <c r="NCC45" s="9"/>
      <c r="NCD45" s="12"/>
      <c r="NCE45" s="16"/>
      <c r="NCF45" s="7"/>
      <c r="NCG45" s="7"/>
      <c r="NCH45" s="13"/>
      <c r="NCI45" s="8"/>
      <c r="NCJ45" s="9"/>
      <c r="NCK45" s="10"/>
      <c r="NCL45" s="9"/>
      <c r="NCM45" s="9"/>
      <c r="NCN45" s="11"/>
      <c r="NCO45" s="12"/>
      <c r="NCP45" s="13"/>
      <c r="NCQ45" s="13"/>
      <c r="NCR45" s="8"/>
      <c r="NCS45" s="14"/>
      <c r="NCT45" s="13"/>
      <c r="NCU45" s="15"/>
      <c r="NCV45" s="9"/>
      <c r="NCW45" s="8"/>
      <c r="NCX45" s="9"/>
      <c r="NCY45" s="12"/>
      <c r="NCZ45" s="16"/>
      <c r="NDA45" s="7"/>
      <c r="NDB45" s="7"/>
      <c r="NDC45" s="13"/>
      <c r="NDD45" s="8"/>
      <c r="NDE45" s="9"/>
      <c r="NDF45" s="10"/>
      <c r="NDG45" s="9"/>
      <c r="NDH45" s="9"/>
      <c r="NDI45" s="11"/>
      <c r="NDJ45" s="12"/>
      <c r="NDK45" s="13"/>
      <c r="NDL45" s="13"/>
      <c r="NDM45" s="8"/>
      <c r="NDN45" s="14"/>
      <c r="NDO45" s="13"/>
      <c r="NDP45" s="15"/>
      <c r="NDQ45" s="9"/>
      <c r="NDR45" s="8"/>
      <c r="NDS45" s="9"/>
      <c r="NDT45" s="12"/>
      <c r="NDU45" s="16"/>
      <c r="NDV45" s="7"/>
      <c r="NDW45" s="7"/>
      <c r="NDX45" s="13"/>
      <c r="NDY45" s="8"/>
      <c r="NDZ45" s="9"/>
      <c r="NEA45" s="10"/>
      <c r="NEB45" s="9"/>
      <c r="NEC45" s="9"/>
      <c r="NED45" s="11"/>
      <c r="NEE45" s="12"/>
      <c r="NEF45" s="13"/>
      <c r="NEG45" s="13"/>
      <c r="NEH45" s="8"/>
      <c r="NEI45" s="14"/>
      <c r="NEJ45" s="13"/>
      <c r="NEK45" s="15"/>
      <c r="NEL45" s="9"/>
      <c r="NEM45" s="8"/>
      <c r="NEN45" s="9"/>
      <c r="NEO45" s="12"/>
      <c r="NEP45" s="16"/>
      <c r="NEQ45" s="7"/>
      <c r="NER45" s="7"/>
      <c r="NES45" s="13"/>
      <c r="NET45" s="8"/>
      <c r="NEU45" s="9"/>
      <c r="NEV45" s="10"/>
      <c r="NEW45" s="9"/>
      <c r="NEX45" s="9"/>
      <c r="NEY45" s="11"/>
      <c r="NEZ45" s="12"/>
      <c r="NFA45" s="13"/>
      <c r="NFB45" s="13"/>
      <c r="NFC45" s="8"/>
      <c r="NFD45" s="14"/>
      <c r="NFE45" s="13"/>
      <c r="NFF45" s="15"/>
      <c r="NFG45" s="9"/>
      <c r="NFH45" s="8"/>
      <c r="NFI45" s="9"/>
      <c r="NFJ45" s="12"/>
      <c r="NFK45" s="16"/>
      <c r="NFL45" s="7"/>
      <c r="NFM45" s="7"/>
      <c r="NFN45" s="13"/>
      <c r="NFO45" s="8"/>
      <c r="NFP45" s="9"/>
      <c r="NFQ45" s="10"/>
      <c r="NFR45" s="9"/>
      <c r="NFS45" s="9"/>
      <c r="NFT45" s="11"/>
      <c r="NFU45" s="12"/>
      <c r="NFV45" s="13"/>
      <c r="NFW45" s="13"/>
      <c r="NFX45" s="8"/>
      <c r="NFY45" s="14"/>
      <c r="NFZ45" s="13"/>
      <c r="NGA45" s="15"/>
      <c r="NGB45" s="9"/>
      <c r="NGC45" s="8"/>
      <c r="NGD45" s="9"/>
      <c r="NGE45" s="12"/>
      <c r="NGF45" s="16"/>
      <c r="NGG45" s="7"/>
      <c r="NGH45" s="7"/>
      <c r="NGI45" s="13"/>
      <c r="NGJ45" s="8"/>
      <c r="NGK45" s="9"/>
      <c r="NGL45" s="10"/>
      <c r="NGM45" s="9"/>
      <c r="NGN45" s="9"/>
      <c r="NGO45" s="11"/>
      <c r="NGP45" s="12"/>
      <c r="NGQ45" s="13"/>
      <c r="NGR45" s="13"/>
      <c r="NGS45" s="8"/>
      <c r="NGT45" s="14"/>
      <c r="NGU45" s="13"/>
      <c r="NGV45" s="15"/>
      <c r="NGW45" s="9"/>
      <c r="NGX45" s="8"/>
      <c r="NGY45" s="9"/>
      <c r="NGZ45" s="12"/>
      <c r="NHA45" s="16"/>
      <c r="NHB45" s="7"/>
      <c r="NHC45" s="7"/>
      <c r="NHD45" s="13"/>
      <c r="NHE45" s="8"/>
      <c r="NHF45" s="9"/>
      <c r="NHG45" s="10"/>
      <c r="NHH45" s="9"/>
      <c r="NHI45" s="9"/>
      <c r="NHJ45" s="11"/>
      <c r="NHK45" s="12"/>
      <c r="NHL45" s="13"/>
      <c r="NHM45" s="13"/>
      <c r="NHN45" s="8"/>
      <c r="NHO45" s="14"/>
      <c r="NHP45" s="13"/>
      <c r="NHQ45" s="15"/>
      <c r="NHR45" s="9"/>
      <c r="NHS45" s="8"/>
      <c r="NHT45" s="9"/>
      <c r="NHU45" s="12"/>
      <c r="NHV45" s="16"/>
      <c r="NHW45" s="7"/>
      <c r="NHX45" s="7"/>
      <c r="NHY45" s="13"/>
      <c r="NHZ45" s="8"/>
      <c r="NIA45" s="9"/>
      <c r="NIB45" s="10"/>
      <c r="NIC45" s="9"/>
      <c r="NID45" s="9"/>
      <c r="NIE45" s="11"/>
      <c r="NIF45" s="12"/>
      <c r="NIG45" s="13"/>
      <c r="NIH45" s="13"/>
      <c r="NII45" s="8"/>
      <c r="NIJ45" s="14"/>
      <c r="NIK45" s="13"/>
      <c r="NIL45" s="15"/>
      <c r="NIM45" s="9"/>
      <c r="NIN45" s="8"/>
      <c r="NIO45" s="9"/>
      <c r="NIP45" s="12"/>
      <c r="NIQ45" s="16"/>
      <c r="NIR45" s="7"/>
      <c r="NIS45" s="7"/>
      <c r="NIT45" s="13"/>
      <c r="NIU45" s="8"/>
      <c r="NIV45" s="9"/>
      <c r="NIW45" s="10"/>
      <c r="NIX45" s="9"/>
      <c r="NIY45" s="9"/>
      <c r="NIZ45" s="11"/>
      <c r="NJA45" s="12"/>
      <c r="NJB45" s="13"/>
      <c r="NJC45" s="13"/>
      <c r="NJD45" s="8"/>
      <c r="NJE45" s="14"/>
      <c r="NJF45" s="13"/>
      <c r="NJG45" s="15"/>
      <c r="NJH45" s="9"/>
      <c r="NJI45" s="8"/>
      <c r="NJJ45" s="9"/>
      <c r="NJK45" s="12"/>
      <c r="NJL45" s="16"/>
      <c r="NJM45" s="7"/>
      <c r="NJN45" s="7"/>
      <c r="NJO45" s="13"/>
      <c r="NJP45" s="8"/>
      <c r="NJQ45" s="9"/>
      <c r="NJR45" s="10"/>
      <c r="NJS45" s="9"/>
      <c r="NJT45" s="9"/>
      <c r="NJU45" s="11"/>
      <c r="NJV45" s="12"/>
      <c r="NJW45" s="13"/>
      <c r="NJX45" s="13"/>
      <c r="NJY45" s="8"/>
      <c r="NJZ45" s="14"/>
      <c r="NKA45" s="13"/>
      <c r="NKB45" s="15"/>
      <c r="NKC45" s="9"/>
      <c r="NKD45" s="8"/>
      <c r="NKE45" s="9"/>
      <c r="NKF45" s="12"/>
      <c r="NKG45" s="16"/>
      <c r="NKH45" s="7"/>
      <c r="NKI45" s="7"/>
      <c r="NKJ45" s="13"/>
      <c r="NKK45" s="8"/>
      <c r="NKL45" s="9"/>
      <c r="NKM45" s="10"/>
      <c r="NKN45" s="9"/>
      <c r="NKO45" s="9"/>
      <c r="NKP45" s="11"/>
      <c r="NKQ45" s="12"/>
      <c r="NKR45" s="13"/>
      <c r="NKS45" s="13"/>
      <c r="NKT45" s="8"/>
      <c r="NKU45" s="14"/>
      <c r="NKV45" s="13"/>
      <c r="NKW45" s="15"/>
      <c r="NKX45" s="9"/>
      <c r="NKY45" s="8"/>
      <c r="NKZ45" s="9"/>
      <c r="NLA45" s="12"/>
      <c r="NLB45" s="16"/>
      <c r="NLC45" s="7"/>
      <c r="NLD45" s="7"/>
      <c r="NLE45" s="13"/>
      <c r="NLF45" s="8"/>
      <c r="NLG45" s="9"/>
      <c r="NLH45" s="10"/>
      <c r="NLI45" s="9"/>
      <c r="NLJ45" s="9"/>
      <c r="NLK45" s="11"/>
      <c r="NLL45" s="12"/>
      <c r="NLM45" s="13"/>
      <c r="NLN45" s="13"/>
      <c r="NLO45" s="8"/>
      <c r="NLP45" s="14"/>
      <c r="NLQ45" s="13"/>
      <c r="NLR45" s="15"/>
      <c r="NLS45" s="9"/>
      <c r="NLT45" s="8"/>
      <c r="NLU45" s="9"/>
      <c r="NLV45" s="12"/>
      <c r="NLW45" s="16"/>
      <c r="NLX45" s="7"/>
      <c r="NLY45" s="7"/>
      <c r="NLZ45" s="13"/>
      <c r="NMA45" s="8"/>
      <c r="NMB45" s="9"/>
      <c r="NMC45" s="10"/>
      <c r="NMD45" s="9"/>
      <c r="NME45" s="9"/>
      <c r="NMF45" s="11"/>
      <c r="NMG45" s="12"/>
      <c r="NMH45" s="13"/>
      <c r="NMI45" s="13"/>
      <c r="NMJ45" s="8"/>
      <c r="NMK45" s="14"/>
      <c r="NML45" s="13"/>
      <c r="NMM45" s="15"/>
      <c r="NMN45" s="9"/>
      <c r="NMO45" s="8"/>
      <c r="NMP45" s="9"/>
      <c r="NMQ45" s="12"/>
      <c r="NMR45" s="16"/>
      <c r="NMS45" s="7"/>
      <c r="NMT45" s="7"/>
      <c r="NMU45" s="13"/>
      <c r="NMV45" s="8"/>
      <c r="NMW45" s="9"/>
      <c r="NMX45" s="10"/>
      <c r="NMY45" s="9"/>
      <c r="NMZ45" s="9"/>
      <c r="NNA45" s="11"/>
      <c r="NNB45" s="12"/>
      <c r="NNC45" s="13"/>
      <c r="NND45" s="13"/>
      <c r="NNE45" s="8"/>
      <c r="NNF45" s="14"/>
      <c r="NNG45" s="13"/>
      <c r="NNH45" s="15"/>
      <c r="NNI45" s="9"/>
      <c r="NNJ45" s="8"/>
      <c r="NNK45" s="9"/>
      <c r="NNL45" s="12"/>
      <c r="NNM45" s="16"/>
      <c r="NNN45" s="7"/>
      <c r="NNO45" s="7"/>
      <c r="NNP45" s="13"/>
      <c r="NNQ45" s="8"/>
      <c r="NNR45" s="9"/>
      <c r="NNS45" s="10"/>
      <c r="NNT45" s="9"/>
      <c r="NNU45" s="9"/>
      <c r="NNV45" s="11"/>
      <c r="NNW45" s="12"/>
      <c r="NNX45" s="13"/>
      <c r="NNY45" s="13"/>
      <c r="NNZ45" s="8"/>
      <c r="NOA45" s="14"/>
      <c r="NOB45" s="13"/>
      <c r="NOC45" s="15"/>
      <c r="NOD45" s="9"/>
      <c r="NOE45" s="8"/>
      <c r="NOF45" s="9"/>
      <c r="NOG45" s="12"/>
      <c r="NOH45" s="16"/>
      <c r="NOI45" s="7"/>
      <c r="NOJ45" s="7"/>
      <c r="NOK45" s="13"/>
      <c r="NOL45" s="8"/>
      <c r="NOM45" s="9"/>
      <c r="NON45" s="10"/>
      <c r="NOO45" s="9"/>
      <c r="NOP45" s="9"/>
      <c r="NOQ45" s="11"/>
      <c r="NOR45" s="12"/>
      <c r="NOS45" s="13"/>
      <c r="NOT45" s="13"/>
      <c r="NOU45" s="8"/>
      <c r="NOV45" s="14"/>
      <c r="NOW45" s="13"/>
      <c r="NOX45" s="15"/>
      <c r="NOY45" s="9"/>
      <c r="NOZ45" s="8"/>
      <c r="NPA45" s="9"/>
      <c r="NPB45" s="12"/>
      <c r="NPC45" s="16"/>
      <c r="NPD45" s="7"/>
      <c r="NPE45" s="7"/>
      <c r="NPF45" s="13"/>
      <c r="NPG45" s="8"/>
      <c r="NPH45" s="9"/>
      <c r="NPI45" s="10"/>
      <c r="NPJ45" s="9"/>
      <c r="NPK45" s="9"/>
      <c r="NPL45" s="11"/>
      <c r="NPM45" s="12"/>
      <c r="NPN45" s="13"/>
      <c r="NPO45" s="13"/>
      <c r="NPP45" s="8"/>
      <c r="NPQ45" s="14"/>
      <c r="NPR45" s="13"/>
      <c r="NPS45" s="15"/>
      <c r="NPT45" s="9"/>
      <c r="NPU45" s="8"/>
      <c r="NPV45" s="9"/>
      <c r="NPW45" s="12"/>
      <c r="NPX45" s="16"/>
      <c r="NPY45" s="7"/>
      <c r="NPZ45" s="7"/>
      <c r="NQA45" s="13"/>
      <c r="NQB45" s="8"/>
      <c r="NQC45" s="9"/>
      <c r="NQD45" s="10"/>
      <c r="NQE45" s="9"/>
      <c r="NQF45" s="9"/>
      <c r="NQG45" s="11"/>
      <c r="NQH45" s="12"/>
      <c r="NQI45" s="13"/>
      <c r="NQJ45" s="13"/>
      <c r="NQK45" s="8"/>
      <c r="NQL45" s="14"/>
      <c r="NQM45" s="13"/>
      <c r="NQN45" s="15"/>
      <c r="NQO45" s="9"/>
      <c r="NQP45" s="8"/>
      <c r="NQQ45" s="9"/>
      <c r="NQR45" s="12"/>
      <c r="NQS45" s="16"/>
      <c r="NQT45" s="7"/>
      <c r="NQU45" s="7"/>
      <c r="NQV45" s="13"/>
      <c r="NQW45" s="8"/>
      <c r="NQX45" s="9"/>
      <c r="NQY45" s="10"/>
      <c r="NQZ45" s="9"/>
      <c r="NRA45" s="9"/>
      <c r="NRB45" s="11"/>
      <c r="NRC45" s="12"/>
      <c r="NRD45" s="13"/>
      <c r="NRE45" s="13"/>
      <c r="NRF45" s="8"/>
      <c r="NRG45" s="14"/>
      <c r="NRH45" s="13"/>
      <c r="NRI45" s="15"/>
      <c r="NRJ45" s="9"/>
      <c r="NRK45" s="8"/>
      <c r="NRL45" s="9"/>
      <c r="NRM45" s="12"/>
      <c r="NRN45" s="16"/>
      <c r="NRO45" s="7"/>
      <c r="NRP45" s="7"/>
      <c r="NRQ45" s="13"/>
      <c r="NRR45" s="8"/>
      <c r="NRS45" s="9"/>
      <c r="NRT45" s="10"/>
      <c r="NRU45" s="9"/>
      <c r="NRV45" s="9"/>
      <c r="NRW45" s="11"/>
      <c r="NRX45" s="12"/>
      <c r="NRY45" s="13"/>
      <c r="NRZ45" s="13"/>
      <c r="NSA45" s="8"/>
      <c r="NSB45" s="14"/>
      <c r="NSC45" s="13"/>
      <c r="NSD45" s="15"/>
      <c r="NSE45" s="9"/>
      <c r="NSF45" s="8"/>
      <c r="NSG45" s="9"/>
      <c r="NSH45" s="12"/>
      <c r="NSI45" s="16"/>
      <c r="NSJ45" s="7"/>
      <c r="NSK45" s="7"/>
      <c r="NSL45" s="13"/>
      <c r="NSM45" s="8"/>
      <c r="NSN45" s="9"/>
      <c r="NSO45" s="10"/>
      <c r="NSP45" s="9"/>
      <c r="NSQ45" s="9"/>
      <c r="NSR45" s="11"/>
      <c r="NSS45" s="12"/>
      <c r="NST45" s="13"/>
      <c r="NSU45" s="13"/>
      <c r="NSV45" s="8"/>
      <c r="NSW45" s="14"/>
      <c r="NSX45" s="13"/>
      <c r="NSY45" s="15"/>
      <c r="NSZ45" s="9"/>
      <c r="NTA45" s="8"/>
      <c r="NTB45" s="9"/>
      <c r="NTC45" s="12"/>
      <c r="NTD45" s="16"/>
      <c r="NTE45" s="7"/>
      <c r="NTF45" s="7"/>
      <c r="NTG45" s="13"/>
      <c r="NTH45" s="8"/>
      <c r="NTI45" s="9"/>
      <c r="NTJ45" s="10"/>
      <c r="NTK45" s="9"/>
      <c r="NTL45" s="9"/>
      <c r="NTM45" s="11"/>
      <c r="NTN45" s="12"/>
      <c r="NTO45" s="13"/>
      <c r="NTP45" s="13"/>
      <c r="NTQ45" s="8"/>
      <c r="NTR45" s="14"/>
      <c r="NTS45" s="13"/>
      <c r="NTT45" s="15"/>
      <c r="NTU45" s="9"/>
      <c r="NTV45" s="8"/>
      <c r="NTW45" s="9"/>
      <c r="NTX45" s="12"/>
      <c r="NTY45" s="16"/>
      <c r="NTZ45" s="7"/>
      <c r="NUA45" s="7"/>
      <c r="NUB45" s="13"/>
      <c r="NUC45" s="8"/>
      <c r="NUD45" s="9"/>
      <c r="NUE45" s="10"/>
      <c r="NUF45" s="9"/>
      <c r="NUG45" s="9"/>
      <c r="NUH45" s="11"/>
      <c r="NUI45" s="12"/>
      <c r="NUJ45" s="13"/>
      <c r="NUK45" s="13"/>
      <c r="NUL45" s="8"/>
      <c r="NUM45" s="14"/>
      <c r="NUN45" s="13"/>
      <c r="NUO45" s="15"/>
      <c r="NUP45" s="9"/>
      <c r="NUQ45" s="8"/>
      <c r="NUR45" s="9"/>
      <c r="NUS45" s="12"/>
      <c r="NUT45" s="16"/>
      <c r="NUU45" s="7"/>
      <c r="NUV45" s="7"/>
      <c r="NUW45" s="13"/>
      <c r="NUX45" s="8"/>
      <c r="NUY45" s="9"/>
      <c r="NUZ45" s="10"/>
      <c r="NVA45" s="9"/>
      <c r="NVB45" s="9"/>
      <c r="NVC45" s="11"/>
      <c r="NVD45" s="12"/>
      <c r="NVE45" s="13"/>
      <c r="NVF45" s="13"/>
      <c r="NVG45" s="8"/>
      <c r="NVH45" s="14"/>
      <c r="NVI45" s="13"/>
      <c r="NVJ45" s="15"/>
      <c r="NVK45" s="9"/>
      <c r="NVL45" s="8"/>
      <c r="NVM45" s="9"/>
      <c r="NVN45" s="12"/>
      <c r="NVO45" s="16"/>
      <c r="NVP45" s="7"/>
      <c r="NVQ45" s="7"/>
      <c r="NVR45" s="13"/>
      <c r="NVS45" s="8"/>
      <c r="NVT45" s="9"/>
      <c r="NVU45" s="10"/>
      <c r="NVV45" s="9"/>
      <c r="NVW45" s="9"/>
      <c r="NVX45" s="11"/>
      <c r="NVY45" s="12"/>
      <c r="NVZ45" s="13"/>
      <c r="NWA45" s="13"/>
      <c r="NWB45" s="8"/>
      <c r="NWC45" s="14"/>
      <c r="NWD45" s="13"/>
      <c r="NWE45" s="15"/>
      <c r="NWF45" s="9"/>
      <c r="NWG45" s="8"/>
      <c r="NWH45" s="9"/>
      <c r="NWI45" s="12"/>
      <c r="NWJ45" s="16"/>
      <c r="NWK45" s="7"/>
      <c r="NWL45" s="7"/>
      <c r="NWM45" s="13"/>
      <c r="NWN45" s="8"/>
      <c r="NWO45" s="9"/>
      <c r="NWP45" s="10"/>
      <c r="NWQ45" s="9"/>
      <c r="NWR45" s="9"/>
      <c r="NWS45" s="11"/>
      <c r="NWT45" s="12"/>
      <c r="NWU45" s="13"/>
      <c r="NWV45" s="13"/>
      <c r="NWW45" s="8"/>
      <c r="NWX45" s="14"/>
      <c r="NWY45" s="13"/>
      <c r="NWZ45" s="15"/>
      <c r="NXA45" s="9"/>
      <c r="NXB45" s="8"/>
      <c r="NXC45" s="9"/>
      <c r="NXD45" s="12"/>
      <c r="NXE45" s="16"/>
      <c r="NXF45" s="7"/>
      <c r="NXG45" s="7"/>
      <c r="NXH45" s="13"/>
      <c r="NXI45" s="8"/>
      <c r="NXJ45" s="9"/>
      <c r="NXK45" s="10"/>
      <c r="NXL45" s="9"/>
      <c r="NXM45" s="9"/>
      <c r="NXN45" s="11"/>
      <c r="NXO45" s="12"/>
      <c r="NXP45" s="13"/>
      <c r="NXQ45" s="13"/>
      <c r="NXR45" s="8"/>
      <c r="NXS45" s="14"/>
      <c r="NXT45" s="13"/>
      <c r="NXU45" s="15"/>
      <c r="NXV45" s="9"/>
      <c r="NXW45" s="8"/>
      <c r="NXX45" s="9"/>
      <c r="NXY45" s="12"/>
      <c r="NXZ45" s="16"/>
      <c r="NYA45" s="7"/>
      <c r="NYB45" s="7"/>
      <c r="NYC45" s="13"/>
      <c r="NYD45" s="8"/>
      <c r="NYE45" s="9"/>
      <c r="NYF45" s="10"/>
      <c r="NYG45" s="9"/>
      <c r="NYH45" s="9"/>
      <c r="NYI45" s="11"/>
      <c r="NYJ45" s="12"/>
      <c r="NYK45" s="13"/>
      <c r="NYL45" s="13"/>
      <c r="NYM45" s="8"/>
      <c r="NYN45" s="14"/>
      <c r="NYO45" s="13"/>
      <c r="NYP45" s="15"/>
      <c r="NYQ45" s="9"/>
      <c r="NYR45" s="8"/>
      <c r="NYS45" s="9"/>
      <c r="NYT45" s="12"/>
      <c r="NYU45" s="16"/>
      <c r="NYV45" s="7"/>
      <c r="NYW45" s="7"/>
      <c r="NYX45" s="13"/>
      <c r="NYY45" s="8"/>
      <c r="NYZ45" s="9"/>
      <c r="NZA45" s="10"/>
      <c r="NZB45" s="9"/>
      <c r="NZC45" s="9"/>
      <c r="NZD45" s="11"/>
      <c r="NZE45" s="12"/>
      <c r="NZF45" s="13"/>
      <c r="NZG45" s="13"/>
      <c r="NZH45" s="8"/>
      <c r="NZI45" s="14"/>
      <c r="NZJ45" s="13"/>
      <c r="NZK45" s="15"/>
      <c r="NZL45" s="9"/>
      <c r="NZM45" s="8"/>
      <c r="NZN45" s="9"/>
      <c r="NZO45" s="12"/>
      <c r="NZP45" s="16"/>
      <c r="NZQ45" s="7"/>
      <c r="NZR45" s="7"/>
      <c r="NZS45" s="13"/>
      <c r="NZT45" s="8"/>
      <c r="NZU45" s="9"/>
      <c r="NZV45" s="10"/>
      <c r="NZW45" s="9"/>
      <c r="NZX45" s="9"/>
      <c r="NZY45" s="11"/>
      <c r="NZZ45" s="12"/>
      <c r="OAA45" s="13"/>
      <c r="OAB45" s="13"/>
      <c r="OAC45" s="8"/>
      <c r="OAD45" s="14"/>
      <c r="OAE45" s="13"/>
      <c r="OAF45" s="15"/>
      <c r="OAG45" s="9"/>
      <c r="OAH45" s="8"/>
      <c r="OAI45" s="9"/>
      <c r="OAJ45" s="12"/>
      <c r="OAK45" s="16"/>
      <c r="OAL45" s="7"/>
      <c r="OAM45" s="7"/>
      <c r="OAN45" s="13"/>
      <c r="OAO45" s="8"/>
      <c r="OAP45" s="9"/>
      <c r="OAQ45" s="10"/>
      <c r="OAR45" s="9"/>
      <c r="OAS45" s="9"/>
      <c r="OAT45" s="11"/>
      <c r="OAU45" s="12"/>
      <c r="OAV45" s="13"/>
      <c r="OAW45" s="13"/>
      <c r="OAX45" s="8"/>
      <c r="OAY45" s="14"/>
      <c r="OAZ45" s="13"/>
      <c r="OBA45" s="15"/>
      <c r="OBB45" s="9"/>
      <c r="OBC45" s="8"/>
      <c r="OBD45" s="9"/>
      <c r="OBE45" s="12"/>
      <c r="OBF45" s="16"/>
      <c r="OBG45" s="7"/>
      <c r="OBH45" s="7"/>
      <c r="OBI45" s="13"/>
      <c r="OBJ45" s="8"/>
      <c r="OBK45" s="9"/>
      <c r="OBL45" s="10"/>
      <c r="OBM45" s="9"/>
      <c r="OBN45" s="9"/>
      <c r="OBO45" s="11"/>
      <c r="OBP45" s="12"/>
      <c r="OBQ45" s="13"/>
      <c r="OBR45" s="13"/>
      <c r="OBS45" s="8"/>
      <c r="OBT45" s="14"/>
      <c r="OBU45" s="13"/>
      <c r="OBV45" s="15"/>
      <c r="OBW45" s="9"/>
      <c r="OBX45" s="8"/>
      <c r="OBY45" s="9"/>
      <c r="OBZ45" s="12"/>
      <c r="OCA45" s="16"/>
      <c r="OCB45" s="7"/>
      <c r="OCC45" s="7"/>
      <c r="OCD45" s="13"/>
      <c r="OCE45" s="8"/>
      <c r="OCF45" s="9"/>
      <c r="OCG45" s="10"/>
      <c r="OCH45" s="9"/>
      <c r="OCI45" s="9"/>
      <c r="OCJ45" s="11"/>
      <c r="OCK45" s="12"/>
      <c r="OCL45" s="13"/>
      <c r="OCM45" s="13"/>
      <c r="OCN45" s="8"/>
      <c r="OCO45" s="14"/>
      <c r="OCP45" s="13"/>
      <c r="OCQ45" s="15"/>
      <c r="OCR45" s="9"/>
      <c r="OCS45" s="8"/>
      <c r="OCT45" s="9"/>
      <c r="OCU45" s="12"/>
      <c r="OCV45" s="16"/>
      <c r="OCW45" s="7"/>
      <c r="OCX45" s="7"/>
      <c r="OCY45" s="13"/>
      <c r="OCZ45" s="8"/>
      <c r="ODA45" s="9"/>
      <c r="ODB45" s="10"/>
      <c r="ODC45" s="9"/>
      <c r="ODD45" s="9"/>
      <c r="ODE45" s="11"/>
      <c r="ODF45" s="12"/>
      <c r="ODG45" s="13"/>
      <c r="ODH45" s="13"/>
      <c r="ODI45" s="8"/>
      <c r="ODJ45" s="14"/>
      <c r="ODK45" s="13"/>
      <c r="ODL45" s="15"/>
      <c r="ODM45" s="9"/>
      <c r="ODN45" s="8"/>
      <c r="ODO45" s="9"/>
      <c r="ODP45" s="12"/>
      <c r="ODQ45" s="16"/>
      <c r="ODR45" s="7"/>
      <c r="ODS45" s="7"/>
      <c r="ODT45" s="13"/>
      <c r="ODU45" s="8"/>
      <c r="ODV45" s="9"/>
      <c r="ODW45" s="10"/>
      <c r="ODX45" s="9"/>
      <c r="ODY45" s="9"/>
      <c r="ODZ45" s="11"/>
      <c r="OEA45" s="12"/>
      <c r="OEB45" s="13"/>
      <c r="OEC45" s="13"/>
      <c r="OED45" s="8"/>
      <c r="OEE45" s="14"/>
      <c r="OEF45" s="13"/>
      <c r="OEG45" s="15"/>
      <c r="OEH45" s="9"/>
      <c r="OEI45" s="8"/>
      <c r="OEJ45" s="9"/>
      <c r="OEK45" s="12"/>
      <c r="OEL45" s="16"/>
      <c r="OEM45" s="7"/>
      <c r="OEN45" s="7"/>
      <c r="OEO45" s="13"/>
      <c r="OEP45" s="8"/>
      <c r="OEQ45" s="9"/>
      <c r="OER45" s="10"/>
      <c r="OES45" s="9"/>
      <c r="OET45" s="9"/>
      <c r="OEU45" s="11"/>
      <c r="OEV45" s="12"/>
      <c r="OEW45" s="13"/>
      <c r="OEX45" s="13"/>
      <c r="OEY45" s="8"/>
      <c r="OEZ45" s="14"/>
      <c r="OFA45" s="13"/>
      <c r="OFB45" s="15"/>
      <c r="OFC45" s="9"/>
      <c r="OFD45" s="8"/>
      <c r="OFE45" s="9"/>
      <c r="OFF45" s="12"/>
      <c r="OFG45" s="16"/>
      <c r="OFH45" s="7"/>
      <c r="OFI45" s="7"/>
      <c r="OFJ45" s="13"/>
      <c r="OFK45" s="8"/>
      <c r="OFL45" s="9"/>
      <c r="OFM45" s="10"/>
      <c r="OFN45" s="9"/>
      <c r="OFO45" s="9"/>
      <c r="OFP45" s="11"/>
      <c r="OFQ45" s="12"/>
      <c r="OFR45" s="13"/>
      <c r="OFS45" s="13"/>
      <c r="OFT45" s="8"/>
      <c r="OFU45" s="14"/>
      <c r="OFV45" s="13"/>
      <c r="OFW45" s="15"/>
      <c r="OFX45" s="9"/>
      <c r="OFY45" s="8"/>
      <c r="OFZ45" s="9"/>
      <c r="OGA45" s="12"/>
      <c r="OGB45" s="16"/>
      <c r="OGC45" s="7"/>
      <c r="OGD45" s="7"/>
      <c r="OGE45" s="13"/>
      <c r="OGF45" s="8"/>
      <c r="OGG45" s="9"/>
      <c r="OGH45" s="10"/>
      <c r="OGI45" s="9"/>
      <c r="OGJ45" s="9"/>
      <c r="OGK45" s="11"/>
      <c r="OGL45" s="12"/>
      <c r="OGM45" s="13"/>
      <c r="OGN45" s="13"/>
      <c r="OGO45" s="8"/>
      <c r="OGP45" s="14"/>
      <c r="OGQ45" s="13"/>
      <c r="OGR45" s="15"/>
      <c r="OGS45" s="9"/>
      <c r="OGT45" s="8"/>
      <c r="OGU45" s="9"/>
      <c r="OGV45" s="12"/>
      <c r="OGW45" s="16"/>
      <c r="OGX45" s="7"/>
      <c r="OGY45" s="7"/>
      <c r="OGZ45" s="13"/>
      <c r="OHA45" s="8"/>
      <c r="OHB45" s="9"/>
      <c r="OHC45" s="10"/>
      <c r="OHD45" s="9"/>
      <c r="OHE45" s="9"/>
      <c r="OHF45" s="11"/>
      <c r="OHG45" s="12"/>
      <c r="OHH45" s="13"/>
      <c r="OHI45" s="13"/>
      <c r="OHJ45" s="8"/>
      <c r="OHK45" s="14"/>
      <c r="OHL45" s="13"/>
      <c r="OHM45" s="15"/>
      <c r="OHN45" s="9"/>
      <c r="OHO45" s="8"/>
      <c r="OHP45" s="9"/>
      <c r="OHQ45" s="12"/>
      <c r="OHR45" s="16"/>
      <c r="OHS45" s="7"/>
      <c r="OHT45" s="7"/>
      <c r="OHU45" s="13"/>
      <c r="OHV45" s="8"/>
      <c r="OHW45" s="9"/>
      <c r="OHX45" s="10"/>
      <c r="OHY45" s="9"/>
      <c r="OHZ45" s="9"/>
      <c r="OIA45" s="11"/>
      <c r="OIB45" s="12"/>
      <c r="OIC45" s="13"/>
      <c r="OID45" s="13"/>
      <c r="OIE45" s="8"/>
      <c r="OIF45" s="14"/>
      <c r="OIG45" s="13"/>
      <c r="OIH45" s="15"/>
      <c r="OII45" s="9"/>
      <c r="OIJ45" s="8"/>
      <c r="OIK45" s="9"/>
      <c r="OIL45" s="12"/>
      <c r="OIM45" s="16"/>
      <c r="OIN45" s="7"/>
      <c r="OIO45" s="7"/>
      <c r="OIP45" s="13"/>
      <c r="OIQ45" s="8"/>
      <c r="OIR45" s="9"/>
      <c r="OIS45" s="10"/>
      <c r="OIT45" s="9"/>
      <c r="OIU45" s="9"/>
      <c r="OIV45" s="11"/>
      <c r="OIW45" s="12"/>
      <c r="OIX45" s="13"/>
      <c r="OIY45" s="13"/>
      <c r="OIZ45" s="8"/>
      <c r="OJA45" s="14"/>
      <c r="OJB45" s="13"/>
      <c r="OJC45" s="15"/>
      <c r="OJD45" s="9"/>
      <c r="OJE45" s="8"/>
      <c r="OJF45" s="9"/>
      <c r="OJG45" s="12"/>
      <c r="OJH45" s="16"/>
      <c r="OJI45" s="7"/>
      <c r="OJJ45" s="7"/>
      <c r="OJK45" s="13"/>
      <c r="OJL45" s="8"/>
      <c r="OJM45" s="9"/>
      <c r="OJN45" s="10"/>
      <c r="OJO45" s="9"/>
      <c r="OJP45" s="9"/>
      <c r="OJQ45" s="11"/>
      <c r="OJR45" s="12"/>
      <c r="OJS45" s="13"/>
      <c r="OJT45" s="13"/>
      <c r="OJU45" s="8"/>
      <c r="OJV45" s="14"/>
      <c r="OJW45" s="13"/>
      <c r="OJX45" s="15"/>
      <c r="OJY45" s="9"/>
      <c r="OJZ45" s="8"/>
      <c r="OKA45" s="9"/>
      <c r="OKB45" s="12"/>
      <c r="OKC45" s="16"/>
      <c r="OKD45" s="7"/>
      <c r="OKE45" s="7"/>
      <c r="OKF45" s="13"/>
      <c r="OKG45" s="8"/>
      <c r="OKH45" s="9"/>
      <c r="OKI45" s="10"/>
      <c r="OKJ45" s="9"/>
      <c r="OKK45" s="9"/>
      <c r="OKL45" s="11"/>
      <c r="OKM45" s="12"/>
      <c r="OKN45" s="13"/>
      <c r="OKO45" s="13"/>
      <c r="OKP45" s="8"/>
      <c r="OKQ45" s="14"/>
      <c r="OKR45" s="13"/>
      <c r="OKS45" s="15"/>
      <c r="OKT45" s="9"/>
      <c r="OKU45" s="8"/>
      <c r="OKV45" s="9"/>
      <c r="OKW45" s="12"/>
      <c r="OKX45" s="16"/>
      <c r="OKY45" s="7"/>
      <c r="OKZ45" s="7"/>
      <c r="OLA45" s="13"/>
      <c r="OLB45" s="8"/>
      <c r="OLC45" s="9"/>
      <c r="OLD45" s="10"/>
      <c r="OLE45" s="9"/>
      <c r="OLF45" s="9"/>
      <c r="OLG45" s="11"/>
      <c r="OLH45" s="12"/>
      <c r="OLI45" s="13"/>
      <c r="OLJ45" s="13"/>
      <c r="OLK45" s="8"/>
      <c r="OLL45" s="14"/>
      <c r="OLM45" s="13"/>
      <c r="OLN45" s="15"/>
      <c r="OLO45" s="9"/>
      <c r="OLP45" s="8"/>
      <c r="OLQ45" s="9"/>
      <c r="OLR45" s="12"/>
      <c r="OLS45" s="16"/>
      <c r="OLT45" s="7"/>
      <c r="OLU45" s="7"/>
      <c r="OLV45" s="13"/>
      <c r="OLW45" s="8"/>
      <c r="OLX45" s="9"/>
      <c r="OLY45" s="10"/>
      <c r="OLZ45" s="9"/>
      <c r="OMA45" s="9"/>
      <c r="OMB45" s="11"/>
      <c r="OMC45" s="12"/>
      <c r="OMD45" s="13"/>
      <c r="OME45" s="13"/>
      <c r="OMF45" s="8"/>
      <c r="OMG45" s="14"/>
      <c r="OMH45" s="13"/>
      <c r="OMI45" s="15"/>
      <c r="OMJ45" s="9"/>
      <c r="OMK45" s="8"/>
      <c r="OML45" s="9"/>
      <c r="OMM45" s="12"/>
      <c r="OMN45" s="16"/>
      <c r="OMO45" s="7"/>
      <c r="OMP45" s="7"/>
      <c r="OMQ45" s="13"/>
      <c r="OMR45" s="8"/>
      <c r="OMS45" s="9"/>
      <c r="OMT45" s="10"/>
      <c r="OMU45" s="9"/>
      <c r="OMV45" s="9"/>
      <c r="OMW45" s="11"/>
      <c r="OMX45" s="12"/>
      <c r="OMY45" s="13"/>
      <c r="OMZ45" s="13"/>
      <c r="ONA45" s="8"/>
      <c r="ONB45" s="14"/>
      <c r="ONC45" s="13"/>
      <c r="OND45" s="15"/>
      <c r="ONE45" s="9"/>
      <c r="ONF45" s="8"/>
      <c r="ONG45" s="9"/>
      <c r="ONH45" s="12"/>
      <c r="ONI45" s="16"/>
      <c r="ONJ45" s="7"/>
      <c r="ONK45" s="7"/>
      <c r="ONL45" s="13"/>
      <c r="ONM45" s="8"/>
      <c r="ONN45" s="9"/>
      <c r="ONO45" s="10"/>
      <c r="ONP45" s="9"/>
      <c r="ONQ45" s="9"/>
      <c r="ONR45" s="11"/>
      <c r="ONS45" s="12"/>
      <c r="ONT45" s="13"/>
      <c r="ONU45" s="13"/>
      <c r="ONV45" s="8"/>
      <c r="ONW45" s="14"/>
      <c r="ONX45" s="13"/>
      <c r="ONY45" s="15"/>
      <c r="ONZ45" s="9"/>
      <c r="OOA45" s="8"/>
      <c r="OOB45" s="9"/>
      <c r="OOC45" s="12"/>
      <c r="OOD45" s="16"/>
      <c r="OOE45" s="7"/>
      <c r="OOF45" s="7"/>
      <c r="OOG45" s="13"/>
      <c r="OOH45" s="8"/>
      <c r="OOI45" s="9"/>
      <c r="OOJ45" s="10"/>
      <c r="OOK45" s="9"/>
      <c r="OOL45" s="9"/>
      <c r="OOM45" s="11"/>
      <c r="OON45" s="12"/>
      <c r="OOO45" s="13"/>
      <c r="OOP45" s="13"/>
      <c r="OOQ45" s="8"/>
      <c r="OOR45" s="14"/>
      <c r="OOS45" s="13"/>
      <c r="OOT45" s="15"/>
      <c r="OOU45" s="9"/>
      <c r="OOV45" s="8"/>
      <c r="OOW45" s="9"/>
      <c r="OOX45" s="12"/>
      <c r="OOY45" s="16"/>
      <c r="OOZ45" s="7"/>
      <c r="OPA45" s="7"/>
      <c r="OPB45" s="13"/>
      <c r="OPC45" s="8"/>
      <c r="OPD45" s="9"/>
      <c r="OPE45" s="10"/>
      <c r="OPF45" s="9"/>
      <c r="OPG45" s="9"/>
      <c r="OPH45" s="11"/>
      <c r="OPI45" s="12"/>
      <c r="OPJ45" s="13"/>
      <c r="OPK45" s="13"/>
      <c r="OPL45" s="8"/>
      <c r="OPM45" s="14"/>
      <c r="OPN45" s="13"/>
      <c r="OPO45" s="15"/>
      <c r="OPP45" s="9"/>
      <c r="OPQ45" s="8"/>
      <c r="OPR45" s="9"/>
      <c r="OPS45" s="12"/>
      <c r="OPT45" s="16"/>
      <c r="OPU45" s="7"/>
      <c r="OPV45" s="7"/>
      <c r="OPW45" s="13"/>
      <c r="OPX45" s="8"/>
      <c r="OPY45" s="9"/>
      <c r="OPZ45" s="10"/>
      <c r="OQA45" s="9"/>
      <c r="OQB45" s="9"/>
      <c r="OQC45" s="11"/>
      <c r="OQD45" s="12"/>
      <c r="OQE45" s="13"/>
      <c r="OQF45" s="13"/>
      <c r="OQG45" s="8"/>
      <c r="OQH45" s="14"/>
      <c r="OQI45" s="13"/>
      <c r="OQJ45" s="15"/>
      <c r="OQK45" s="9"/>
      <c r="OQL45" s="8"/>
      <c r="OQM45" s="9"/>
      <c r="OQN45" s="12"/>
      <c r="OQO45" s="16"/>
      <c r="OQP45" s="7"/>
      <c r="OQQ45" s="7"/>
      <c r="OQR45" s="13"/>
      <c r="OQS45" s="8"/>
      <c r="OQT45" s="9"/>
      <c r="OQU45" s="10"/>
      <c r="OQV45" s="9"/>
      <c r="OQW45" s="9"/>
      <c r="OQX45" s="11"/>
      <c r="OQY45" s="12"/>
      <c r="OQZ45" s="13"/>
      <c r="ORA45" s="13"/>
      <c r="ORB45" s="8"/>
      <c r="ORC45" s="14"/>
      <c r="ORD45" s="13"/>
      <c r="ORE45" s="15"/>
      <c r="ORF45" s="9"/>
      <c r="ORG45" s="8"/>
      <c r="ORH45" s="9"/>
      <c r="ORI45" s="12"/>
      <c r="ORJ45" s="16"/>
      <c r="ORK45" s="7"/>
      <c r="ORL45" s="7"/>
      <c r="ORM45" s="13"/>
      <c r="ORN45" s="8"/>
      <c r="ORO45" s="9"/>
      <c r="ORP45" s="10"/>
      <c r="ORQ45" s="9"/>
      <c r="ORR45" s="9"/>
      <c r="ORS45" s="11"/>
      <c r="ORT45" s="12"/>
      <c r="ORU45" s="13"/>
      <c r="ORV45" s="13"/>
      <c r="ORW45" s="8"/>
      <c r="ORX45" s="14"/>
      <c r="ORY45" s="13"/>
      <c r="ORZ45" s="15"/>
      <c r="OSA45" s="9"/>
      <c r="OSB45" s="8"/>
      <c r="OSC45" s="9"/>
      <c r="OSD45" s="12"/>
      <c r="OSE45" s="16"/>
      <c r="OSF45" s="7"/>
      <c r="OSG45" s="7"/>
      <c r="OSH45" s="13"/>
      <c r="OSI45" s="8"/>
      <c r="OSJ45" s="9"/>
      <c r="OSK45" s="10"/>
      <c r="OSL45" s="9"/>
      <c r="OSM45" s="9"/>
      <c r="OSN45" s="11"/>
      <c r="OSO45" s="12"/>
      <c r="OSP45" s="13"/>
      <c r="OSQ45" s="13"/>
      <c r="OSR45" s="8"/>
      <c r="OSS45" s="14"/>
      <c r="OST45" s="13"/>
      <c r="OSU45" s="15"/>
      <c r="OSV45" s="9"/>
      <c r="OSW45" s="8"/>
      <c r="OSX45" s="9"/>
      <c r="OSY45" s="12"/>
      <c r="OSZ45" s="16"/>
      <c r="OTA45" s="7"/>
      <c r="OTB45" s="7"/>
      <c r="OTC45" s="13"/>
      <c r="OTD45" s="8"/>
      <c r="OTE45" s="9"/>
      <c r="OTF45" s="10"/>
      <c r="OTG45" s="9"/>
      <c r="OTH45" s="9"/>
      <c r="OTI45" s="11"/>
      <c r="OTJ45" s="12"/>
      <c r="OTK45" s="13"/>
      <c r="OTL45" s="13"/>
      <c r="OTM45" s="8"/>
      <c r="OTN45" s="14"/>
      <c r="OTO45" s="13"/>
      <c r="OTP45" s="15"/>
      <c r="OTQ45" s="9"/>
      <c r="OTR45" s="8"/>
      <c r="OTS45" s="9"/>
      <c r="OTT45" s="12"/>
      <c r="OTU45" s="16"/>
      <c r="OTV45" s="7"/>
      <c r="OTW45" s="7"/>
      <c r="OTX45" s="13"/>
      <c r="OTY45" s="8"/>
      <c r="OTZ45" s="9"/>
      <c r="OUA45" s="10"/>
      <c r="OUB45" s="9"/>
      <c r="OUC45" s="9"/>
      <c r="OUD45" s="11"/>
      <c r="OUE45" s="12"/>
      <c r="OUF45" s="13"/>
      <c r="OUG45" s="13"/>
      <c r="OUH45" s="8"/>
      <c r="OUI45" s="14"/>
      <c r="OUJ45" s="13"/>
      <c r="OUK45" s="15"/>
      <c r="OUL45" s="9"/>
      <c r="OUM45" s="8"/>
      <c r="OUN45" s="9"/>
      <c r="OUO45" s="12"/>
      <c r="OUP45" s="16"/>
      <c r="OUQ45" s="7"/>
      <c r="OUR45" s="7"/>
      <c r="OUS45" s="13"/>
      <c r="OUT45" s="8"/>
      <c r="OUU45" s="9"/>
      <c r="OUV45" s="10"/>
      <c r="OUW45" s="9"/>
      <c r="OUX45" s="9"/>
      <c r="OUY45" s="11"/>
      <c r="OUZ45" s="12"/>
      <c r="OVA45" s="13"/>
      <c r="OVB45" s="13"/>
      <c r="OVC45" s="8"/>
      <c r="OVD45" s="14"/>
      <c r="OVE45" s="13"/>
      <c r="OVF45" s="15"/>
      <c r="OVG45" s="9"/>
      <c r="OVH45" s="8"/>
      <c r="OVI45" s="9"/>
      <c r="OVJ45" s="12"/>
      <c r="OVK45" s="16"/>
      <c r="OVL45" s="7"/>
      <c r="OVM45" s="7"/>
      <c r="OVN45" s="13"/>
      <c r="OVO45" s="8"/>
      <c r="OVP45" s="9"/>
      <c r="OVQ45" s="10"/>
      <c r="OVR45" s="9"/>
      <c r="OVS45" s="9"/>
      <c r="OVT45" s="11"/>
      <c r="OVU45" s="12"/>
      <c r="OVV45" s="13"/>
      <c r="OVW45" s="13"/>
      <c r="OVX45" s="8"/>
      <c r="OVY45" s="14"/>
      <c r="OVZ45" s="13"/>
      <c r="OWA45" s="15"/>
      <c r="OWB45" s="9"/>
      <c r="OWC45" s="8"/>
      <c r="OWD45" s="9"/>
      <c r="OWE45" s="12"/>
      <c r="OWF45" s="16"/>
      <c r="OWG45" s="7"/>
      <c r="OWH45" s="7"/>
      <c r="OWI45" s="13"/>
      <c r="OWJ45" s="8"/>
      <c r="OWK45" s="9"/>
      <c r="OWL45" s="10"/>
      <c r="OWM45" s="9"/>
      <c r="OWN45" s="9"/>
      <c r="OWO45" s="11"/>
      <c r="OWP45" s="12"/>
      <c r="OWQ45" s="13"/>
      <c r="OWR45" s="13"/>
      <c r="OWS45" s="8"/>
      <c r="OWT45" s="14"/>
      <c r="OWU45" s="13"/>
      <c r="OWV45" s="15"/>
      <c r="OWW45" s="9"/>
      <c r="OWX45" s="8"/>
      <c r="OWY45" s="9"/>
      <c r="OWZ45" s="12"/>
      <c r="OXA45" s="16"/>
      <c r="OXB45" s="7"/>
      <c r="OXC45" s="7"/>
      <c r="OXD45" s="13"/>
      <c r="OXE45" s="8"/>
      <c r="OXF45" s="9"/>
      <c r="OXG45" s="10"/>
      <c r="OXH45" s="9"/>
      <c r="OXI45" s="9"/>
      <c r="OXJ45" s="11"/>
      <c r="OXK45" s="12"/>
      <c r="OXL45" s="13"/>
      <c r="OXM45" s="13"/>
      <c r="OXN45" s="8"/>
      <c r="OXO45" s="14"/>
      <c r="OXP45" s="13"/>
      <c r="OXQ45" s="15"/>
      <c r="OXR45" s="9"/>
      <c r="OXS45" s="8"/>
      <c r="OXT45" s="9"/>
      <c r="OXU45" s="12"/>
      <c r="OXV45" s="16"/>
      <c r="OXW45" s="7"/>
      <c r="OXX45" s="7"/>
      <c r="OXY45" s="13"/>
      <c r="OXZ45" s="8"/>
      <c r="OYA45" s="9"/>
      <c r="OYB45" s="10"/>
      <c r="OYC45" s="9"/>
      <c r="OYD45" s="9"/>
      <c r="OYE45" s="11"/>
      <c r="OYF45" s="12"/>
      <c r="OYG45" s="13"/>
      <c r="OYH45" s="13"/>
      <c r="OYI45" s="8"/>
      <c r="OYJ45" s="14"/>
      <c r="OYK45" s="13"/>
      <c r="OYL45" s="15"/>
      <c r="OYM45" s="9"/>
      <c r="OYN45" s="8"/>
      <c r="OYO45" s="9"/>
      <c r="OYP45" s="12"/>
      <c r="OYQ45" s="16"/>
      <c r="OYR45" s="7"/>
      <c r="OYS45" s="7"/>
      <c r="OYT45" s="13"/>
      <c r="OYU45" s="8"/>
      <c r="OYV45" s="9"/>
      <c r="OYW45" s="10"/>
      <c r="OYX45" s="9"/>
      <c r="OYY45" s="9"/>
      <c r="OYZ45" s="11"/>
      <c r="OZA45" s="12"/>
      <c r="OZB45" s="13"/>
      <c r="OZC45" s="13"/>
      <c r="OZD45" s="8"/>
      <c r="OZE45" s="14"/>
      <c r="OZF45" s="13"/>
      <c r="OZG45" s="15"/>
      <c r="OZH45" s="9"/>
      <c r="OZI45" s="8"/>
      <c r="OZJ45" s="9"/>
      <c r="OZK45" s="12"/>
      <c r="OZL45" s="16"/>
      <c r="OZM45" s="7"/>
      <c r="OZN45" s="7"/>
      <c r="OZO45" s="13"/>
      <c r="OZP45" s="8"/>
      <c r="OZQ45" s="9"/>
      <c r="OZR45" s="10"/>
      <c r="OZS45" s="9"/>
      <c r="OZT45" s="9"/>
      <c r="OZU45" s="11"/>
      <c r="OZV45" s="12"/>
      <c r="OZW45" s="13"/>
      <c r="OZX45" s="13"/>
      <c r="OZY45" s="8"/>
      <c r="OZZ45" s="14"/>
      <c r="PAA45" s="13"/>
      <c r="PAB45" s="15"/>
      <c r="PAC45" s="9"/>
      <c r="PAD45" s="8"/>
      <c r="PAE45" s="9"/>
      <c r="PAF45" s="12"/>
      <c r="PAG45" s="16"/>
      <c r="PAH45" s="7"/>
      <c r="PAI45" s="7"/>
      <c r="PAJ45" s="13"/>
      <c r="PAK45" s="8"/>
      <c r="PAL45" s="9"/>
      <c r="PAM45" s="10"/>
      <c r="PAN45" s="9"/>
      <c r="PAO45" s="9"/>
      <c r="PAP45" s="11"/>
      <c r="PAQ45" s="12"/>
      <c r="PAR45" s="13"/>
      <c r="PAS45" s="13"/>
      <c r="PAT45" s="8"/>
      <c r="PAU45" s="14"/>
      <c r="PAV45" s="13"/>
      <c r="PAW45" s="15"/>
      <c r="PAX45" s="9"/>
      <c r="PAY45" s="8"/>
      <c r="PAZ45" s="9"/>
      <c r="PBA45" s="12"/>
      <c r="PBB45" s="16"/>
      <c r="PBC45" s="7"/>
      <c r="PBD45" s="7"/>
      <c r="PBE45" s="13"/>
      <c r="PBF45" s="8"/>
      <c r="PBG45" s="9"/>
      <c r="PBH45" s="10"/>
      <c r="PBI45" s="9"/>
      <c r="PBJ45" s="9"/>
      <c r="PBK45" s="11"/>
      <c r="PBL45" s="12"/>
      <c r="PBM45" s="13"/>
      <c r="PBN45" s="13"/>
      <c r="PBO45" s="8"/>
      <c r="PBP45" s="14"/>
      <c r="PBQ45" s="13"/>
      <c r="PBR45" s="15"/>
      <c r="PBS45" s="9"/>
      <c r="PBT45" s="8"/>
      <c r="PBU45" s="9"/>
      <c r="PBV45" s="12"/>
      <c r="PBW45" s="16"/>
      <c r="PBX45" s="7"/>
      <c r="PBY45" s="7"/>
      <c r="PBZ45" s="13"/>
      <c r="PCA45" s="8"/>
      <c r="PCB45" s="9"/>
      <c r="PCC45" s="10"/>
      <c r="PCD45" s="9"/>
      <c r="PCE45" s="9"/>
      <c r="PCF45" s="11"/>
      <c r="PCG45" s="12"/>
      <c r="PCH45" s="13"/>
      <c r="PCI45" s="13"/>
      <c r="PCJ45" s="8"/>
      <c r="PCK45" s="14"/>
      <c r="PCL45" s="13"/>
      <c r="PCM45" s="15"/>
      <c r="PCN45" s="9"/>
      <c r="PCO45" s="8"/>
      <c r="PCP45" s="9"/>
      <c r="PCQ45" s="12"/>
      <c r="PCR45" s="16"/>
      <c r="PCS45" s="7"/>
      <c r="PCT45" s="7"/>
      <c r="PCU45" s="13"/>
      <c r="PCV45" s="8"/>
      <c r="PCW45" s="9"/>
      <c r="PCX45" s="10"/>
      <c r="PCY45" s="9"/>
      <c r="PCZ45" s="9"/>
      <c r="PDA45" s="11"/>
      <c r="PDB45" s="12"/>
      <c r="PDC45" s="13"/>
      <c r="PDD45" s="13"/>
      <c r="PDE45" s="8"/>
      <c r="PDF45" s="14"/>
      <c r="PDG45" s="13"/>
      <c r="PDH45" s="15"/>
      <c r="PDI45" s="9"/>
      <c r="PDJ45" s="8"/>
      <c r="PDK45" s="9"/>
      <c r="PDL45" s="12"/>
      <c r="PDM45" s="16"/>
      <c r="PDN45" s="7"/>
      <c r="PDO45" s="7"/>
      <c r="PDP45" s="13"/>
      <c r="PDQ45" s="8"/>
      <c r="PDR45" s="9"/>
      <c r="PDS45" s="10"/>
      <c r="PDT45" s="9"/>
      <c r="PDU45" s="9"/>
      <c r="PDV45" s="11"/>
      <c r="PDW45" s="12"/>
      <c r="PDX45" s="13"/>
      <c r="PDY45" s="13"/>
      <c r="PDZ45" s="8"/>
      <c r="PEA45" s="14"/>
      <c r="PEB45" s="13"/>
      <c r="PEC45" s="15"/>
      <c r="PED45" s="9"/>
      <c r="PEE45" s="8"/>
      <c r="PEF45" s="9"/>
      <c r="PEG45" s="12"/>
      <c r="PEH45" s="16"/>
      <c r="PEI45" s="7"/>
      <c r="PEJ45" s="7"/>
      <c r="PEK45" s="13"/>
      <c r="PEL45" s="8"/>
      <c r="PEM45" s="9"/>
      <c r="PEN45" s="10"/>
      <c r="PEO45" s="9"/>
      <c r="PEP45" s="9"/>
      <c r="PEQ45" s="11"/>
      <c r="PER45" s="12"/>
      <c r="PES45" s="13"/>
      <c r="PET45" s="13"/>
      <c r="PEU45" s="8"/>
      <c r="PEV45" s="14"/>
      <c r="PEW45" s="13"/>
      <c r="PEX45" s="15"/>
      <c r="PEY45" s="9"/>
      <c r="PEZ45" s="8"/>
      <c r="PFA45" s="9"/>
      <c r="PFB45" s="12"/>
      <c r="PFC45" s="16"/>
      <c r="PFD45" s="7"/>
      <c r="PFE45" s="7"/>
      <c r="PFF45" s="13"/>
      <c r="PFG45" s="8"/>
      <c r="PFH45" s="9"/>
      <c r="PFI45" s="10"/>
      <c r="PFJ45" s="9"/>
      <c r="PFK45" s="9"/>
      <c r="PFL45" s="11"/>
      <c r="PFM45" s="12"/>
      <c r="PFN45" s="13"/>
      <c r="PFO45" s="13"/>
      <c r="PFP45" s="8"/>
      <c r="PFQ45" s="14"/>
      <c r="PFR45" s="13"/>
      <c r="PFS45" s="15"/>
      <c r="PFT45" s="9"/>
      <c r="PFU45" s="8"/>
      <c r="PFV45" s="9"/>
      <c r="PFW45" s="12"/>
      <c r="PFX45" s="16"/>
      <c r="PFY45" s="7"/>
      <c r="PFZ45" s="7"/>
      <c r="PGA45" s="13"/>
      <c r="PGB45" s="8"/>
      <c r="PGC45" s="9"/>
      <c r="PGD45" s="10"/>
      <c r="PGE45" s="9"/>
      <c r="PGF45" s="9"/>
      <c r="PGG45" s="11"/>
      <c r="PGH45" s="12"/>
      <c r="PGI45" s="13"/>
      <c r="PGJ45" s="13"/>
      <c r="PGK45" s="8"/>
      <c r="PGL45" s="14"/>
      <c r="PGM45" s="13"/>
      <c r="PGN45" s="15"/>
      <c r="PGO45" s="9"/>
      <c r="PGP45" s="8"/>
      <c r="PGQ45" s="9"/>
      <c r="PGR45" s="12"/>
      <c r="PGS45" s="16"/>
      <c r="PGT45" s="7"/>
      <c r="PGU45" s="7"/>
      <c r="PGV45" s="13"/>
      <c r="PGW45" s="8"/>
      <c r="PGX45" s="9"/>
      <c r="PGY45" s="10"/>
      <c r="PGZ45" s="9"/>
      <c r="PHA45" s="9"/>
      <c r="PHB45" s="11"/>
      <c r="PHC45" s="12"/>
      <c r="PHD45" s="13"/>
      <c r="PHE45" s="13"/>
      <c r="PHF45" s="8"/>
      <c r="PHG45" s="14"/>
      <c r="PHH45" s="13"/>
      <c r="PHI45" s="15"/>
      <c r="PHJ45" s="9"/>
      <c r="PHK45" s="8"/>
      <c r="PHL45" s="9"/>
      <c r="PHM45" s="12"/>
      <c r="PHN45" s="16"/>
      <c r="PHO45" s="7"/>
      <c r="PHP45" s="7"/>
      <c r="PHQ45" s="13"/>
      <c r="PHR45" s="8"/>
      <c r="PHS45" s="9"/>
      <c r="PHT45" s="10"/>
      <c r="PHU45" s="9"/>
      <c r="PHV45" s="9"/>
      <c r="PHW45" s="11"/>
      <c r="PHX45" s="12"/>
      <c r="PHY45" s="13"/>
      <c r="PHZ45" s="13"/>
      <c r="PIA45" s="8"/>
      <c r="PIB45" s="14"/>
      <c r="PIC45" s="13"/>
      <c r="PID45" s="15"/>
      <c r="PIE45" s="9"/>
      <c r="PIF45" s="8"/>
      <c r="PIG45" s="9"/>
      <c r="PIH45" s="12"/>
      <c r="PII45" s="16"/>
      <c r="PIJ45" s="7"/>
      <c r="PIK45" s="7"/>
      <c r="PIL45" s="13"/>
      <c r="PIM45" s="8"/>
      <c r="PIN45" s="9"/>
      <c r="PIO45" s="10"/>
      <c r="PIP45" s="9"/>
      <c r="PIQ45" s="9"/>
      <c r="PIR45" s="11"/>
      <c r="PIS45" s="12"/>
      <c r="PIT45" s="13"/>
      <c r="PIU45" s="13"/>
      <c r="PIV45" s="8"/>
      <c r="PIW45" s="14"/>
      <c r="PIX45" s="13"/>
      <c r="PIY45" s="15"/>
      <c r="PIZ45" s="9"/>
      <c r="PJA45" s="8"/>
      <c r="PJB45" s="9"/>
      <c r="PJC45" s="12"/>
      <c r="PJD45" s="16"/>
      <c r="PJE45" s="7"/>
      <c r="PJF45" s="7"/>
      <c r="PJG45" s="13"/>
      <c r="PJH45" s="8"/>
      <c r="PJI45" s="9"/>
      <c r="PJJ45" s="10"/>
      <c r="PJK45" s="9"/>
      <c r="PJL45" s="9"/>
      <c r="PJM45" s="11"/>
      <c r="PJN45" s="12"/>
      <c r="PJO45" s="13"/>
      <c r="PJP45" s="13"/>
      <c r="PJQ45" s="8"/>
      <c r="PJR45" s="14"/>
      <c r="PJS45" s="13"/>
      <c r="PJT45" s="15"/>
      <c r="PJU45" s="9"/>
      <c r="PJV45" s="8"/>
      <c r="PJW45" s="9"/>
      <c r="PJX45" s="12"/>
      <c r="PJY45" s="16"/>
      <c r="PJZ45" s="7"/>
      <c r="PKA45" s="7"/>
      <c r="PKB45" s="13"/>
      <c r="PKC45" s="8"/>
      <c r="PKD45" s="9"/>
      <c r="PKE45" s="10"/>
      <c r="PKF45" s="9"/>
      <c r="PKG45" s="9"/>
      <c r="PKH45" s="11"/>
      <c r="PKI45" s="12"/>
      <c r="PKJ45" s="13"/>
      <c r="PKK45" s="13"/>
      <c r="PKL45" s="8"/>
      <c r="PKM45" s="14"/>
      <c r="PKN45" s="13"/>
      <c r="PKO45" s="15"/>
      <c r="PKP45" s="9"/>
      <c r="PKQ45" s="8"/>
      <c r="PKR45" s="9"/>
      <c r="PKS45" s="12"/>
      <c r="PKT45" s="16"/>
      <c r="PKU45" s="7"/>
      <c r="PKV45" s="7"/>
      <c r="PKW45" s="13"/>
      <c r="PKX45" s="8"/>
      <c r="PKY45" s="9"/>
      <c r="PKZ45" s="10"/>
      <c r="PLA45" s="9"/>
      <c r="PLB45" s="9"/>
      <c r="PLC45" s="11"/>
      <c r="PLD45" s="12"/>
      <c r="PLE45" s="13"/>
      <c r="PLF45" s="13"/>
      <c r="PLG45" s="8"/>
      <c r="PLH45" s="14"/>
      <c r="PLI45" s="13"/>
      <c r="PLJ45" s="15"/>
      <c r="PLK45" s="9"/>
      <c r="PLL45" s="8"/>
      <c r="PLM45" s="9"/>
      <c r="PLN45" s="12"/>
      <c r="PLO45" s="16"/>
      <c r="PLP45" s="7"/>
      <c r="PLQ45" s="7"/>
      <c r="PLR45" s="13"/>
      <c r="PLS45" s="8"/>
      <c r="PLT45" s="9"/>
      <c r="PLU45" s="10"/>
      <c r="PLV45" s="9"/>
      <c r="PLW45" s="9"/>
      <c r="PLX45" s="11"/>
      <c r="PLY45" s="12"/>
      <c r="PLZ45" s="13"/>
      <c r="PMA45" s="13"/>
      <c r="PMB45" s="8"/>
      <c r="PMC45" s="14"/>
      <c r="PMD45" s="13"/>
      <c r="PME45" s="15"/>
      <c r="PMF45" s="9"/>
      <c r="PMG45" s="8"/>
      <c r="PMH45" s="9"/>
      <c r="PMI45" s="12"/>
      <c r="PMJ45" s="16"/>
      <c r="PMK45" s="7"/>
      <c r="PML45" s="7"/>
      <c r="PMM45" s="13"/>
      <c r="PMN45" s="8"/>
      <c r="PMO45" s="9"/>
      <c r="PMP45" s="10"/>
      <c r="PMQ45" s="9"/>
      <c r="PMR45" s="9"/>
      <c r="PMS45" s="11"/>
      <c r="PMT45" s="12"/>
      <c r="PMU45" s="13"/>
      <c r="PMV45" s="13"/>
      <c r="PMW45" s="8"/>
      <c r="PMX45" s="14"/>
      <c r="PMY45" s="13"/>
      <c r="PMZ45" s="15"/>
      <c r="PNA45" s="9"/>
      <c r="PNB45" s="8"/>
      <c r="PNC45" s="9"/>
      <c r="PND45" s="12"/>
      <c r="PNE45" s="16"/>
      <c r="PNF45" s="7"/>
      <c r="PNG45" s="7"/>
      <c r="PNH45" s="13"/>
      <c r="PNI45" s="8"/>
      <c r="PNJ45" s="9"/>
      <c r="PNK45" s="10"/>
      <c r="PNL45" s="9"/>
      <c r="PNM45" s="9"/>
      <c r="PNN45" s="11"/>
      <c r="PNO45" s="12"/>
      <c r="PNP45" s="13"/>
      <c r="PNQ45" s="13"/>
      <c r="PNR45" s="8"/>
      <c r="PNS45" s="14"/>
      <c r="PNT45" s="13"/>
      <c r="PNU45" s="15"/>
      <c r="PNV45" s="9"/>
      <c r="PNW45" s="8"/>
      <c r="PNX45" s="9"/>
      <c r="PNY45" s="12"/>
      <c r="PNZ45" s="16"/>
      <c r="POA45" s="7"/>
      <c r="POB45" s="7"/>
      <c r="POC45" s="13"/>
      <c r="POD45" s="8"/>
      <c r="POE45" s="9"/>
      <c r="POF45" s="10"/>
      <c r="POG45" s="9"/>
      <c r="POH45" s="9"/>
      <c r="POI45" s="11"/>
      <c r="POJ45" s="12"/>
      <c r="POK45" s="13"/>
      <c r="POL45" s="13"/>
      <c r="POM45" s="8"/>
      <c r="PON45" s="14"/>
      <c r="POO45" s="13"/>
      <c r="POP45" s="15"/>
      <c r="POQ45" s="9"/>
      <c r="POR45" s="8"/>
      <c r="POS45" s="9"/>
      <c r="POT45" s="12"/>
      <c r="POU45" s="16"/>
      <c r="POV45" s="7"/>
      <c r="POW45" s="7"/>
      <c r="POX45" s="13"/>
      <c r="POY45" s="8"/>
      <c r="POZ45" s="9"/>
      <c r="PPA45" s="10"/>
      <c r="PPB45" s="9"/>
      <c r="PPC45" s="9"/>
      <c r="PPD45" s="11"/>
      <c r="PPE45" s="12"/>
      <c r="PPF45" s="13"/>
      <c r="PPG45" s="13"/>
      <c r="PPH45" s="8"/>
      <c r="PPI45" s="14"/>
      <c r="PPJ45" s="13"/>
      <c r="PPK45" s="15"/>
      <c r="PPL45" s="9"/>
      <c r="PPM45" s="8"/>
      <c r="PPN45" s="9"/>
      <c r="PPO45" s="12"/>
      <c r="PPP45" s="16"/>
      <c r="PPQ45" s="7"/>
      <c r="PPR45" s="7"/>
      <c r="PPS45" s="13"/>
      <c r="PPT45" s="8"/>
      <c r="PPU45" s="9"/>
      <c r="PPV45" s="10"/>
      <c r="PPW45" s="9"/>
      <c r="PPX45" s="9"/>
      <c r="PPY45" s="11"/>
      <c r="PPZ45" s="12"/>
      <c r="PQA45" s="13"/>
      <c r="PQB45" s="13"/>
      <c r="PQC45" s="8"/>
      <c r="PQD45" s="14"/>
      <c r="PQE45" s="13"/>
      <c r="PQF45" s="15"/>
      <c r="PQG45" s="9"/>
      <c r="PQH45" s="8"/>
      <c r="PQI45" s="9"/>
      <c r="PQJ45" s="12"/>
      <c r="PQK45" s="16"/>
      <c r="PQL45" s="7"/>
      <c r="PQM45" s="7"/>
      <c r="PQN45" s="13"/>
      <c r="PQO45" s="8"/>
      <c r="PQP45" s="9"/>
      <c r="PQQ45" s="10"/>
      <c r="PQR45" s="9"/>
      <c r="PQS45" s="9"/>
      <c r="PQT45" s="11"/>
      <c r="PQU45" s="12"/>
      <c r="PQV45" s="13"/>
      <c r="PQW45" s="13"/>
      <c r="PQX45" s="8"/>
      <c r="PQY45" s="14"/>
      <c r="PQZ45" s="13"/>
      <c r="PRA45" s="15"/>
      <c r="PRB45" s="9"/>
      <c r="PRC45" s="8"/>
      <c r="PRD45" s="9"/>
      <c r="PRE45" s="12"/>
      <c r="PRF45" s="16"/>
      <c r="PRG45" s="7"/>
      <c r="PRH45" s="7"/>
      <c r="PRI45" s="13"/>
      <c r="PRJ45" s="8"/>
      <c r="PRK45" s="9"/>
      <c r="PRL45" s="10"/>
      <c r="PRM45" s="9"/>
      <c r="PRN45" s="9"/>
      <c r="PRO45" s="11"/>
      <c r="PRP45" s="12"/>
      <c r="PRQ45" s="13"/>
      <c r="PRR45" s="13"/>
      <c r="PRS45" s="8"/>
      <c r="PRT45" s="14"/>
      <c r="PRU45" s="13"/>
      <c r="PRV45" s="15"/>
      <c r="PRW45" s="9"/>
      <c r="PRX45" s="8"/>
      <c r="PRY45" s="9"/>
      <c r="PRZ45" s="12"/>
      <c r="PSA45" s="16"/>
      <c r="PSB45" s="7"/>
      <c r="PSC45" s="7"/>
      <c r="PSD45" s="13"/>
      <c r="PSE45" s="8"/>
      <c r="PSF45" s="9"/>
      <c r="PSG45" s="10"/>
      <c r="PSH45" s="9"/>
      <c r="PSI45" s="9"/>
      <c r="PSJ45" s="11"/>
      <c r="PSK45" s="12"/>
      <c r="PSL45" s="13"/>
      <c r="PSM45" s="13"/>
      <c r="PSN45" s="8"/>
      <c r="PSO45" s="14"/>
      <c r="PSP45" s="13"/>
      <c r="PSQ45" s="15"/>
      <c r="PSR45" s="9"/>
      <c r="PSS45" s="8"/>
      <c r="PST45" s="9"/>
      <c r="PSU45" s="12"/>
      <c r="PSV45" s="16"/>
      <c r="PSW45" s="7"/>
      <c r="PSX45" s="7"/>
      <c r="PSY45" s="13"/>
      <c r="PSZ45" s="8"/>
      <c r="PTA45" s="9"/>
      <c r="PTB45" s="10"/>
      <c r="PTC45" s="9"/>
      <c r="PTD45" s="9"/>
      <c r="PTE45" s="11"/>
      <c r="PTF45" s="12"/>
      <c r="PTG45" s="13"/>
      <c r="PTH45" s="13"/>
      <c r="PTI45" s="8"/>
      <c r="PTJ45" s="14"/>
      <c r="PTK45" s="13"/>
      <c r="PTL45" s="15"/>
      <c r="PTM45" s="9"/>
      <c r="PTN45" s="8"/>
      <c r="PTO45" s="9"/>
      <c r="PTP45" s="12"/>
      <c r="PTQ45" s="16"/>
      <c r="PTR45" s="7"/>
      <c r="PTS45" s="7"/>
      <c r="PTT45" s="13"/>
      <c r="PTU45" s="8"/>
      <c r="PTV45" s="9"/>
      <c r="PTW45" s="10"/>
      <c r="PTX45" s="9"/>
      <c r="PTY45" s="9"/>
      <c r="PTZ45" s="11"/>
      <c r="PUA45" s="12"/>
      <c r="PUB45" s="13"/>
      <c r="PUC45" s="13"/>
      <c r="PUD45" s="8"/>
      <c r="PUE45" s="14"/>
      <c r="PUF45" s="13"/>
      <c r="PUG45" s="15"/>
      <c r="PUH45" s="9"/>
      <c r="PUI45" s="8"/>
      <c r="PUJ45" s="9"/>
      <c r="PUK45" s="12"/>
      <c r="PUL45" s="16"/>
      <c r="PUM45" s="7"/>
      <c r="PUN45" s="7"/>
      <c r="PUO45" s="13"/>
      <c r="PUP45" s="8"/>
      <c r="PUQ45" s="9"/>
      <c r="PUR45" s="10"/>
      <c r="PUS45" s="9"/>
      <c r="PUT45" s="9"/>
      <c r="PUU45" s="11"/>
      <c r="PUV45" s="12"/>
      <c r="PUW45" s="13"/>
      <c r="PUX45" s="13"/>
      <c r="PUY45" s="8"/>
      <c r="PUZ45" s="14"/>
      <c r="PVA45" s="13"/>
      <c r="PVB45" s="15"/>
      <c r="PVC45" s="9"/>
      <c r="PVD45" s="8"/>
      <c r="PVE45" s="9"/>
      <c r="PVF45" s="12"/>
      <c r="PVG45" s="16"/>
      <c r="PVH45" s="7"/>
      <c r="PVI45" s="7"/>
      <c r="PVJ45" s="13"/>
      <c r="PVK45" s="8"/>
      <c r="PVL45" s="9"/>
      <c r="PVM45" s="10"/>
      <c r="PVN45" s="9"/>
      <c r="PVO45" s="9"/>
      <c r="PVP45" s="11"/>
      <c r="PVQ45" s="12"/>
      <c r="PVR45" s="13"/>
      <c r="PVS45" s="13"/>
      <c r="PVT45" s="8"/>
      <c r="PVU45" s="14"/>
      <c r="PVV45" s="13"/>
      <c r="PVW45" s="15"/>
      <c r="PVX45" s="9"/>
      <c r="PVY45" s="8"/>
      <c r="PVZ45" s="9"/>
      <c r="PWA45" s="12"/>
      <c r="PWB45" s="16"/>
      <c r="PWC45" s="7"/>
      <c r="PWD45" s="7"/>
      <c r="PWE45" s="13"/>
      <c r="PWF45" s="8"/>
      <c r="PWG45" s="9"/>
      <c r="PWH45" s="10"/>
      <c r="PWI45" s="9"/>
      <c r="PWJ45" s="9"/>
      <c r="PWK45" s="11"/>
      <c r="PWL45" s="12"/>
      <c r="PWM45" s="13"/>
      <c r="PWN45" s="13"/>
      <c r="PWO45" s="8"/>
      <c r="PWP45" s="14"/>
      <c r="PWQ45" s="13"/>
      <c r="PWR45" s="15"/>
      <c r="PWS45" s="9"/>
      <c r="PWT45" s="8"/>
      <c r="PWU45" s="9"/>
      <c r="PWV45" s="12"/>
      <c r="PWW45" s="16"/>
      <c r="PWX45" s="7"/>
      <c r="PWY45" s="7"/>
      <c r="PWZ45" s="13"/>
      <c r="PXA45" s="8"/>
      <c r="PXB45" s="9"/>
      <c r="PXC45" s="10"/>
      <c r="PXD45" s="9"/>
      <c r="PXE45" s="9"/>
      <c r="PXF45" s="11"/>
      <c r="PXG45" s="12"/>
      <c r="PXH45" s="13"/>
      <c r="PXI45" s="13"/>
      <c r="PXJ45" s="8"/>
      <c r="PXK45" s="14"/>
      <c r="PXL45" s="13"/>
      <c r="PXM45" s="15"/>
      <c r="PXN45" s="9"/>
      <c r="PXO45" s="8"/>
      <c r="PXP45" s="9"/>
      <c r="PXQ45" s="12"/>
      <c r="PXR45" s="16"/>
      <c r="PXS45" s="7"/>
      <c r="PXT45" s="7"/>
      <c r="PXU45" s="13"/>
      <c r="PXV45" s="8"/>
      <c r="PXW45" s="9"/>
      <c r="PXX45" s="10"/>
      <c r="PXY45" s="9"/>
      <c r="PXZ45" s="9"/>
      <c r="PYA45" s="11"/>
      <c r="PYB45" s="12"/>
      <c r="PYC45" s="13"/>
      <c r="PYD45" s="13"/>
      <c r="PYE45" s="8"/>
      <c r="PYF45" s="14"/>
      <c r="PYG45" s="13"/>
      <c r="PYH45" s="15"/>
      <c r="PYI45" s="9"/>
      <c r="PYJ45" s="8"/>
      <c r="PYK45" s="9"/>
      <c r="PYL45" s="12"/>
      <c r="PYM45" s="16"/>
      <c r="PYN45" s="7"/>
      <c r="PYO45" s="7"/>
      <c r="PYP45" s="13"/>
      <c r="PYQ45" s="8"/>
      <c r="PYR45" s="9"/>
      <c r="PYS45" s="10"/>
      <c r="PYT45" s="9"/>
      <c r="PYU45" s="9"/>
      <c r="PYV45" s="11"/>
      <c r="PYW45" s="12"/>
      <c r="PYX45" s="13"/>
      <c r="PYY45" s="13"/>
      <c r="PYZ45" s="8"/>
      <c r="PZA45" s="14"/>
      <c r="PZB45" s="13"/>
      <c r="PZC45" s="15"/>
      <c r="PZD45" s="9"/>
      <c r="PZE45" s="8"/>
      <c r="PZF45" s="9"/>
      <c r="PZG45" s="12"/>
      <c r="PZH45" s="16"/>
      <c r="PZI45" s="7"/>
      <c r="PZJ45" s="7"/>
      <c r="PZK45" s="13"/>
      <c r="PZL45" s="8"/>
      <c r="PZM45" s="9"/>
      <c r="PZN45" s="10"/>
      <c r="PZO45" s="9"/>
      <c r="PZP45" s="9"/>
      <c r="PZQ45" s="11"/>
      <c r="PZR45" s="12"/>
      <c r="PZS45" s="13"/>
      <c r="PZT45" s="13"/>
      <c r="PZU45" s="8"/>
      <c r="PZV45" s="14"/>
      <c r="PZW45" s="13"/>
      <c r="PZX45" s="15"/>
      <c r="PZY45" s="9"/>
      <c r="PZZ45" s="8"/>
      <c r="QAA45" s="9"/>
      <c r="QAB45" s="12"/>
      <c r="QAC45" s="16"/>
      <c r="QAD45" s="7"/>
      <c r="QAE45" s="7"/>
      <c r="QAF45" s="13"/>
      <c r="QAG45" s="8"/>
      <c r="QAH45" s="9"/>
      <c r="QAI45" s="10"/>
      <c r="QAJ45" s="9"/>
      <c r="QAK45" s="9"/>
      <c r="QAL45" s="11"/>
      <c r="QAM45" s="12"/>
      <c r="QAN45" s="13"/>
      <c r="QAO45" s="13"/>
      <c r="QAP45" s="8"/>
      <c r="QAQ45" s="14"/>
      <c r="QAR45" s="13"/>
      <c r="QAS45" s="15"/>
      <c r="QAT45" s="9"/>
      <c r="QAU45" s="8"/>
      <c r="QAV45" s="9"/>
      <c r="QAW45" s="12"/>
      <c r="QAX45" s="16"/>
      <c r="QAY45" s="7"/>
      <c r="QAZ45" s="7"/>
      <c r="QBA45" s="13"/>
      <c r="QBB45" s="8"/>
      <c r="QBC45" s="9"/>
      <c r="QBD45" s="10"/>
      <c r="QBE45" s="9"/>
      <c r="QBF45" s="9"/>
      <c r="QBG45" s="11"/>
      <c r="QBH45" s="12"/>
      <c r="QBI45" s="13"/>
      <c r="QBJ45" s="13"/>
      <c r="QBK45" s="8"/>
      <c r="QBL45" s="14"/>
      <c r="QBM45" s="13"/>
      <c r="QBN45" s="15"/>
      <c r="QBO45" s="9"/>
      <c r="QBP45" s="8"/>
      <c r="QBQ45" s="9"/>
      <c r="QBR45" s="12"/>
      <c r="QBS45" s="16"/>
      <c r="QBT45" s="7"/>
      <c r="QBU45" s="7"/>
      <c r="QBV45" s="13"/>
      <c r="QBW45" s="8"/>
      <c r="QBX45" s="9"/>
      <c r="QBY45" s="10"/>
      <c r="QBZ45" s="9"/>
      <c r="QCA45" s="9"/>
      <c r="QCB45" s="11"/>
      <c r="QCC45" s="12"/>
      <c r="QCD45" s="13"/>
      <c r="QCE45" s="13"/>
      <c r="QCF45" s="8"/>
      <c r="QCG45" s="14"/>
      <c r="QCH45" s="13"/>
      <c r="QCI45" s="15"/>
      <c r="QCJ45" s="9"/>
      <c r="QCK45" s="8"/>
      <c r="QCL45" s="9"/>
      <c r="QCM45" s="12"/>
      <c r="QCN45" s="16"/>
      <c r="QCO45" s="7"/>
      <c r="QCP45" s="7"/>
      <c r="QCQ45" s="13"/>
      <c r="QCR45" s="8"/>
      <c r="QCS45" s="9"/>
      <c r="QCT45" s="10"/>
      <c r="QCU45" s="9"/>
      <c r="QCV45" s="9"/>
      <c r="QCW45" s="11"/>
      <c r="QCX45" s="12"/>
      <c r="QCY45" s="13"/>
      <c r="QCZ45" s="13"/>
      <c r="QDA45" s="8"/>
      <c r="QDB45" s="14"/>
      <c r="QDC45" s="13"/>
      <c r="QDD45" s="15"/>
      <c r="QDE45" s="9"/>
      <c r="QDF45" s="8"/>
      <c r="QDG45" s="9"/>
      <c r="QDH45" s="12"/>
      <c r="QDI45" s="16"/>
      <c r="QDJ45" s="7"/>
      <c r="QDK45" s="7"/>
      <c r="QDL45" s="13"/>
      <c r="QDM45" s="8"/>
      <c r="QDN45" s="9"/>
      <c r="QDO45" s="10"/>
      <c r="QDP45" s="9"/>
      <c r="QDQ45" s="9"/>
      <c r="QDR45" s="11"/>
      <c r="QDS45" s="12"/>
      <c r="QDT45" s="13"/>
      <c r="QDU45" s="13"/>
      <c r="QDV45" s="8"/>
      <c r="QDW45" s="14"/>
      <c r="QDX45" s="13"/>
      <c r="QDY45" s="15"/>
      <c r="QDZ45" s="9"/>
      <c r="QEA45" s="8"/>
      <c r="QEB45" s="9"/>
      <c r="QEC45" s="12"/>
      <c r="QED45" s="16"/>
      <c r="QEE45" s="7"/>
      <c r="QEF45" s="7"/>
      <c r="QEG45" s="13"/>
      <c r="QEH45" s="8"/>
      <c r="QEI45" s="9"/>
      <c r="QEJ45" s="10"/>
      <c r="QEK45" s="9"/>
      <c r="QEL45" s="9"/>
      <c r="QEM45" s="11"/>
      <c r="QEN45" s="12"/>
      <c r="QEO45" s="13"/>
      <c r="QEP45" s="13"/>
      <c r="QEQ45" s="8"/>
      <c r="QER45" s="14"/>
      <c r="QES45" s="13"/>
      <c r="QET45" s="15"/>
      <c r="QEU45" s="9"/>
      <c r="QEV45" s="8"/>
      <c r="QEW45" s="9"/>
      <c r="QEX45" s="12"/>
      <c r="QEY45" s="16"/>
      <c r="QEZ45" s="7"/>
      <c r="QFA45" s="7"/>
      <c r="QFB45" s="13"/>
      <c r="QFC45" s="8"/>
      <c r="QFD45" s="9"/>
      <c r="QFE45" s="10"/>
      <c r="QFF45" s="9"/>
      <c r="QFG45" s="9"/>
      <c r="QFH45" s="11"/>
      <c r="QFI45" s="12"/>
      <c r="QFJ45" s="13"/>
      <c r="QFK45" s="13"/>
      <c r="QFL45" s="8"/>
      <c r="QFM45" s="14"/>
      <c r="QFN45" s="13"/>
      <c r="QFO45" s="15"/>
      <c r="QFP45" s="9"/>
      <c r="QFQ45" s="8"/>
      <c r="QFR45" s="9"/>
      <c r="QFS45" s="12"/>
      <c r="QFT45" s="16"/>
      <c r="QFU45" s="7"/>
      <c r="QFV45" s="7"/>
      <c r="QFW45" s="13"/>
      <c r="QFX45" s="8"/>
      <c r="QFY45" s="9"/>
      <c r="QFZ45" s="10"/>
      <c r="QGA45" s="9"/>
      <c r="QGB45" s="9"/>
      <c r="QGC45" s="11"/>
      <c r="QGD45" s="12"/>
      <c r="QGE45" s="13"/>
      <c r="QGF45" s="13"/>
      <c r="QGG45" s="8"/>
      <c r="QGH45" s="14"/>
      <c r="QGI45" s="13"/>
      <c r="QGJ45" s="15"/>
      <c r="QGK45" s="9"/>
      <c r="QGL45" s="8"/>
      <c r="QGM45" s="9"/>
      <c r="QGN45" s="12"/>
      <c r="QGO45" s="16"/>
      <c r="QGP45" s="7"/>
      <c r="QGQ45" s="7"/>
      <c r="QGR45" s="13"/>
      <c r="QGS45" s="8"/>
      <c r="QGT45" s="9"/>
      <c r="QGU45" s="10"/>
      <c r="QGV45" s="9"/>
      <c r="QGW45" s="9"/>
      <c r="QGX45" s="11"/>
      <c r="QGY45" s="12"/>
      <c r="QGZ45" s="13"/>
      <c r="QHA45" s="13"/>
      <c r="QHB45" s="8"/>
      <c r="QHC45" s="14"/>
      <c r="QHD45" s="13"/>
      <c r="QHE45" s="15"/>
      <c r="QHF45" s="9"/>
      <c r="QHG45" s="8"/>
      <c r="QHH45" s="9"/>
      <c r="QHI45" s="12"/>
      <c r="QHJ45" s="16"/>
      <c r="QHK45" s="7"/>
      <c r="QHL45" s="7"/>
      <c r="QHM45" s="13"/>
      <c r="QHN45" s="8"/>
      <c r="QHO45" s="9"/>
      <c r="QHP45" s="10"/>
      <c r="QHQ45" s="9"/>
      <c r="QHR45" s="9"/>
      <c r="QHS45" s="11"/>
      <c r="QHT45" s="12"/>
      <c r="QHU45" s="13"/>
      <c r="QHV45" s="13"/>
      <c r="QHW45" s="8"/>
      <c r="QHX45" s="14"/>
      <c r="QHY45" s="13"/>
      <c r="QHZ45" s="15"/>
      <c r="QIA45" s="9"/>
      <c r="QIB45" s="8"/>
      <c r="QIC45" s="9"/>
      <c r="QID45" s="12"/>
      <c r="QIE45" s="16"/>
      <c r="QIF45" s="7"/>
      <c r="QIG45" s="7"/>
      <c r="QIH45" s="13"/>
      <c r="QII45" s="8"/>
      <c r="QIJ45" s="9"/>
      <c r="QIK45" s="10"/>
      <c r="QIL45" s="9"/>
      <c r="QIM45" s="9"/>
      <c r="QIN45" s="11"/>
      <c r="QIO45" s="12"/>
      <c r="QIP45" s="13"/>
      <c r="QIQ45" s="13"/>
      <c r="QIR45" s="8"/>
      <c r="QIS45" s="14"/>
      <c r="QIT45" s="13"/>
      <c r="QIU45" s="15"/>
      <c r="QIV45" s="9"/>
      <c r="QIW45" s="8"/>
      <c r="QIX45" s="9"/>
      <c r="QIY45" s="12"/>
      <c r="QIZ45" s="16"/>
      <c r="QJA45" s="7"/>
      <c r="QJB45" s="7"/>
      <c r="QJC45" s="13"/>
      <c r="QJD45" s="8"/>
      <c r="QJE45" s="9"/>
      <c r="QJF45" s="10"/>
      <c r="QJG45" s="9"/>
      <c r="QJH45" s="9"/>
      <c r="QJI45" s="11"/>
      <c r="QJJ45" s="12"/>
      <c r="QJK45" s="13"/>
      <c r="QJL45" s="13"/>
      <c r="QJM45" s="8"/>
      <c r="QJN45" s="14"/>
      <c r="QJO45" s="13"/>
      <c r="QJP45" s="15"/>
      <c r="QJQ45" s="9"/>
      <c r="QJR45" s="8"/>
      <c r="QJS45" s="9"/>
      <c r="QJT45" s="12"/>
      <c r="QJU45" s="16"/>
      <c r="QJV45" s="7"/>
      <c r="QJW45" s="7"/>
      <c r="QJX45" s="13"/>
      <c r="QJY45" s="8"/>
      <c r="QJZ45" s="9"/>
      <c r="QKA45" s="10"/>
      <c r="QKB45" s="9"/>
      <c r="QKC45" s="9"/>
      <c r="QKD45" s="11"/>
      <c r="QKE45" s="12"/>
      <c r="QKF45" s="13"/>
      <c r="QKG45" s="13"/>
      <c r="QKH45" s="8"/>
      <c r="QKI45" s="14"/>
      <c r="QKJ45" s="13"/>
      <c r="QKK45" s="15"/>
      <c r="QKL45" s="9"/>
      <c r="QKM45" s="8"/>
      <c r="QKN45" s="9"/>
      <c r="QKO45" s="12"/>
      <c r="QKP45" s="16"/>
      <c r="QKQ45" s="7"/>
      <c r="QKR45" s="7"/>
      <c r="QKS45" s="13"/>
      <c r="QKT45" s="8"/>
      <c r="QKU45" s="9"/>
      <c r="QKV45" s="10"/>
      <c r="QKW45" s="9"/>
      <c r="QKX45" s="9"/>
      <c r="QKY45" s="11"/>
      <c r="QKZ45" s="12"/>
      <c r="QLA45" s="13"/>
      <c r="QLB45" s="13"/>
      <c r="QLC45" s="8"/>
      <c r="QLD45" s="14"/>
      <c r="QLE45" s="13"/>
      <c r="QLF45" s="15"/>
      <c r="QLG45" s="9"/>
      <c r="QLH45" s="8"/>
      <c r="QLI45" s="9"/>
      <c r="QLJ45" s="12"/>
      <c r="QLK45" s="16"/>
      <c r="QLL45" s="7"/>
      <c r="QLM45" s="7"/>
      <c r="QLN45" s="13"/>
      <c r="QLO45" s="8"/>
      <c r="QLP45" s="9"/>
      <c r="QLQ45" s="10"/>
      <c r="QLR45" s="9"/>
      <c r="QLS45" s="9"/>
      <c r="QLT45" s="11"/>
      <c r="QLU45" s="12"/>
      <c r="QLV45" s="13"/>
      <c r="QLW45" s="13"/>
      <c r="QLX45" s="8"/>
      <c r="QLY45" s="14"/>
      <c r="QLZ45" s="13"/>
      <c r="QMA45" s="15"/>
      <c r="QMB45" s="9"/>
      <c r="QMC45" s="8"/>
      <c r="QMD45" s="9"/>
      <c r="QME45" s="12"/>
      <c r="QMF45" s="16"/>
      <c r="QMG45" s="7"/>
      <c r="QMH45" s="7"/>
      <c r="QMI45" s="13"/>
      <c r="QMJ45" s="8"/>
      <c r="QMK45" s="9"/>
      <c r="QML45" s="10"/>
      <c r="QMM45" s="9"/>
      <c r="QMN45" s="9"/>
      <c r="QMO45" s="11"/>
      <c r="QMP45" s="12"/>
      <c r="QMQ45" s="13"/>
      <c r="QMR45" s="13"/>
      <c r="QMS45" s="8"/>
      <c r="QMT45" s="14"/>
      <c r="QMU45" s="13"/>
      <c r="QMV45" s="15"/>
      <c r="QMW45" s="9"/>
      <c r="QMX45" s="8"/>
      <c r="QMY45" s="9"/>
      <c r="QMZ45" s="12"/>
      <c r="QNA45" s="16"/>
      <c r="QNB45" s="7"/>
      <c r="QNC45" s="7"/>
      <c r="QND45" s="13"/>
      <c r="QNE45" s="8"/>
      <c r="QNF45" s="9"/>
      <c r="QNG45" s="10"/>
      <c r="QNH45" s="9"/>
      <c r="QNI45" s="9"/>
      <c r="QNJ45" s="11"/>
      <c r="QNK45" s="12"/>
      <c r="QNL45" s="13"/>
      <c r="QNM45" s="13"/>
      <c r="QNN45" s="8"/>
      <c r="QNO45" s="14"/>
      <c r="QNP45" s="13"/>
      <c r="QNQ45" s="15"/>
      <c r="QNR45" s="9"/>
      <c r="QNS45" s="8"/>
      <c r="QNT45" s="9"/>
      <c r="QNU45" s="12"/>
      <c r="QNV45" s="16"/>
      <c r="QNW45" s="7"/>
      <c r="QNX45" s="7"/>
      <c r="QNY45" s="13"/>
      <c r="QNZ45" s="8"/>
      <c r="QOA45" s="9"/>
      <c r="QOB45" s="10"/>
      <c r="QOC45" s="9"/>
      <c r="QOD45" s="9"/>
      <c r="QOE45" s="11"/>
      <c r="QOF45" s="12"/>
      <c r="QOG45" s="13"/>
      <c r="QOH45" s="13"/>
      <c r="QOI45" s="8"/>
      <c r="QOJ45" s="14"/>
      <c r="QOK45" s="13"/>
      <c r="QOL45" s="15"/>
      <c r="QOM45" s="9"/>
      <c r="QON45" s="8"/>
      <c r="QOO45" s="9"/>
      <c r="QOP45" s="12"/>
      <c r="QOQ45" s="16"/>
      <c r="QOR45" s="7"/>
      <c r="QOS45" s="7"/>
      <c r="QOT45" s="13"/>
      <c r="QOU45" s="8"/>
      <c r="QOV45" s="9"/>
      <c r="QOW45" s="10"/>
      <c r="QOX45" s="9"/>
      <c r="QOY45" s="9"/>
      <c r="QOZ45" s="11"/>
      <c r="QPA45" s="12"/>
      <c r="QPB45" s="13"/>
      <c r="QPC45" s="13"/>
      <c r="QPD45" s="8"/>
      <c r="QPE45" s="14"/>
      <c r="QPF45" s="13"/>
      <c r="QPG45" s="15"/>
      <c r="QPH45" s="9"/>
      <c r="QPI45" s="8"/>
      <c r="QPJ45" s="9"/>
      <c r="QPK45" s="12"/>
      <c r="QPL45" s="16"/>
      <c r="QPM45" s="7"/>
      <c r="QPN45" s="7"/>
      <c r="QPO45" s="13"/>
      <c r="QPP45" s="8"/>
      <c r="QPQ45" s="9"/>
      <c r="QPR45" s="10"/>
      <c r="QPS45" s="9"/>
      <c r="QPT45" s="9"/>
      <c r="QPU45" s="11"/>
      <c r="QPV45" s="12"/>
      <c r="QPW45" s="13"/>
      <c r="QPX45" s="13"/>
      <c r="QPY45" s="8"/>
      <c r="QPZ45" s="14"/>
      <c r="QQA45" s="13"/>
      <c r="QQB45" s="15"/>
      <c r="QQC45" s="9"/>
      <c r="QQD45" s="8"/>
      <c r="QQE45" s="9"/>
      <c r="QQF45" s="12"/>
      <c r="QQG45" s="16"/>
      <c r="QQH45" s="7"/>
      <c r="QQI45" s="7"/>
      <c r="QQJ45" s="13"/>
      <c r="QQK45" s="8"/>
      <c r="QQL45" s="9"/>
      <c r="QQM45" s="10"/>
      <c r="QQN45" s="9"/>
      <c r="QQO45" s="9"/>
      <c r="QQP45" s="11"/>
      <c r="QQQ45" s="12"/>
      <c r="QQR45" s="13"/>
      <c r="QQS45" s="13"/>
      <c r="QQT45" s="8"/>
      <c r="QQU45" s="14"/>
      <c r="QQV45" s="13"/>
      <c r="QQW45" s="15"/>
      <c r="QQX45" s="9"/>
      <c r="QQY45" s="8"/>
      <c r="QQZ45" s="9"/>
      <c r="QRA45" s="12"/>
      <c r="QRB45" s="16"/>
      <c r="QRC45" s="7"/>
      <c r="QRD45" s="7"/>
      <c r="QRE45" s="13"/>
      <c r="QRF45" s="8"/>
      <c r="QRG45" s="9"/>
      <c r="QRH45" s="10"/>
      <c r="QRI45" s="9"/>
      <c r="QRJ45" s="9"/>
      <c r="QRK45" s="11"/>
      <c r="QRL45" s="12"/>
      <c r="QRM45" s="13"/>
      <c r="QRN45" s="13"/>
      <c r="QRO45" s="8"/>
      <c r="QRP45" s="14"/>
      <c r="QRQ45" s="13"/>
      <c r="QRR45" s="15"/>
      <c r="QRS45" s="9"/>
      <c r="QRT45" s="8"/>
      <c r="QRU45" s="9"/>
      <c r="QRV45" s="12"/>
      <c r="QRW45" s="16"/>
      <c r="QRX45" s="7"/>
      <c r="QRY45" s="7"/>
      <c r="QRZ45" s="13"/>
      <c r="QSA45" s="8"/>
      <c r="QSB45" s="9"/>
      <c r="QSC45" s="10"/>
      <c r="QSD45" s="9"/>
      <c r="QSE45" s="9"/>
      <c r="QSF45" s="11"/>
      <c r="QSG45" s="12"/>
      <c r="QSH45" s="13"/>
      <c r="QSI45" s="13"/>
      <c r="QSJ45" s="8"/>
      <c r="QSK45" s="14"/>
      <c r="QSL45" s="13"/>
      <c r="QSM45" s="15"/>
      <c r="QSN45" s="9"/>
      <c r="QSO45" s="8"/>
      <c r="QSP45" s="9"/>
      <c r="QSQ45" s="12"/>
      <c r="QSR45" s="16"/>
      <c r="QSS45" s="7"/>
      <c r="QST45" s="7"/>
      <c r="QSU45" s="13"/>
      <c r="QSV45" s="8"/>
      <c r="QSW45" s="9"/>
      <c r="QSX45" s="10"/>
      <c r="QSY45" s="9"/>
      <c r="QSZ45" s="9"/>
      <c r="QTA45" s="11"/>
      <c r="QTB45" s="12"/>
      <c r="QTC45" s="13"/>
      <c r="QTD45" s="13"/>
      <c r="QTE45" s="8"/>
      <c r="QTF45" s="14"/>
      <c r="QTG45" s="13"/>
      <c r="QTH45" s="15"/>
      <c r="QTI45" s="9"/>
      <c r="QTJ45" s="8"/>
      <c r="QTK45" s="9"/>
      <c r="QTL45" s="12"/>
      <c r="QTM45" s="16"/>
      <c r="QTN45" s="7"/>
      <c r="QTO45" s="7"/>
      <c r="QTP45" s="13"/>
      <c r="QTQ45" s="8"/>
      <c r="QTR45" s="9"/>
      <c r="QTS45" s="10"/>
      <c r="QTT45" s="9"/>
      <c r="QTU45" s="9"/>
      <c r="QTV45" s="11"/>
      <c r="QTW45" s="12"/>
      <c r="QTX45" s="13"/>
      <c r="QTY45" s="13"/>
      <c r="QTZ45" s="8"/>
      <c r="QUA45" s="14"/>
      <c r="QUB45" s="13"/>
      <c r="QUC45" s="15"/>
      <c r="QUD45" s="9"/>
      <c r="QUE45" s="8"/>
      <c r="QUF45" s="9"/>
      <c r="QUG45" s="12"/>
      <c r="QUH45" s="16"/>
      <c r="QUI45" s="7"/>
      <c r="QUJ45" s="7"/>
      <c r="QUK45" s="13"/>
      <c r="QUL45" s="8"/>
      <c r="QUM45" s="9"/>
      <c r="QUN45" s="10"/>
      <c r="QUO45" s="9"/>
      <c r="QUP45" s="9"/>
      <c r="QUQ45" s="11"/>
      <c r="QUR45" s="12"/>
      <c r="QUS45" s="13"/>
      <c r="QUT45" s="13"/>
      <c r="QUU45" s="8"/>
      <c r="QUV45" s="14"/>
      <c r="QUW45" s="13"/>
      <c r="QUX45" s="15"/>
      <c r="QUY45" s="9"/>
      <c r="QUZ45" s="8"/>
      <c r="QVA45" s="9"/>
      <c r="QVB45" s="12"/>
      <c r="QVC45" s="16"/>
      <c r="QVD45" s="7"/>
      <c r="QVE45" s="7"/>
      <c r="QVF45" s="13"/>
      <c r="QVG45" s="8"/>
      <c r="QVH45" s="9"/>
      <c r="QVI45" s="10"/>
      <c r="QVJ45" s="9"/>
      <c r="QVK45" s="9"/>
      <c r="QVL45" s="11"/>
      <c r="QVM45" s="12"/>
      <c r="QVN45" s="13"/>
      <c r="QVO45" s="13"/>
      <c r="QVP45" s="8"/>
      <c r="QVQ45" s="14"/>
      <c r="QVR45" s="13"/>
      <c r="QVS45" s="15"/>
      <c r="QVT45" s="9"/>
      <c r="QVU45" s="8"/>
      <c r="QVV45" s="9"/>
      <c r="QVW45" s="12"/>
      <c r="QVX45" s="16"/>
      <c r="QVY45" s="7"/>
      <c r="QVZ45" s="7"/>
      <c r="QWA45" s="13"/>
      <c r="QWB45" s="8"/>
      <c r="QWC45" s="9"/>
      <c r="QWD45" s="10"/>
      <c r="QWE45" s="9"/>
      <c r="QWF45" s="9"/>
      <c r="QWG45" s="11"/>
      <c r="QWH45" s="12"/>
      <c r="QWI45" s="13"/>
      <c r="QWJ45" s="13"/>
      <c r="QWK45" s="8"/>
      <c r="QWL45" s="14"/>
      <c r="QWM45" s="13"/>
      <c r="QWN45" s="15"/>
      <c r="QWO45" s="9"/>
      <c r="QWP45" s="8"/>
      <c r="QWQ45" s="9"/>
      <c r="QWR45" s="12"/>
      <c r="QWS45" s="16"/>
      <c r="QWT45" s="7"/>
      <c r="QWU45" s="7"/>
      <c r="QWV45" s="13"/>
      <c r="QWW45" s="8"/>
      <c r="QWX45" s="9"/>
      <c r="QWY45" s="10"/>
      <c r="QWZ45" s="9"/>
      <c r="QXA45" s="9"/>
      <c r="QXB45" s="11"/>
      <c r="QXC45" s="12"/>
      <c r="QXD45" s="13"/>
      <c r="QXE45" s="13"/>
      <c r="QXF45" s="8"/>
      <c r="QXG45" s="14"/>
      <c r="QXH45" s="13"/>
      <c r="QXI45" s="15"/>
      <c r="QXJ45" s="9"/>
      <c r="QXK45" s="8"/>
      <c r="QXL45" s="9"/>
      <c r="QXM45" s="12"/>
      <c r="QXN45" s="16"/>
      <c r="QXO45" s="7"/>
      <c r="QXP45" s="7"/>
      <c r="QXQ45" s="13"/>
      <c r="QXR45" s="8"/>
      <c r="QXS45" s="9"/>
      <c r="QXT45" s="10"/>
      <c r="QXU45" s="9"/>
      <c r="QXV45" s="9"/>
      <c r="QXW45" s="11"/>
      <c r="QXX45" s="12"/>
      <c r="QXY45" s="13"/>
      <c r="QXZ45" s="13"/>
      <c r="QYA45" s="8"/>
      <c r="QYB45" s="14"/>
      <c r="QYC45" s="13"/>
      <c r="QYD45" s="15"/>
      <c r="QYE45" s="9"/>
      <c r="QYF45" s="8"/>
      <c r="QYG45" s="9"/>
      <c r="QYH45" s="12"/>
      <c r="QYI45" s="16"/>
      <c r="QYJ45" s="7"/>
      <c r="QYK45" s="7"/>
      <c r="QYL45" s="13"/>
      <c r="QYM45" s="8"/>
      <c r="QYN45" s="9"/>
      <c r="QYO45" s="10"/>
      <c r="QYP45" s="9"/>
      <c r="QYQ45" s="9"/>
      <c r="QYR45" s="11"/>
      <c r="QYS45" s="12"/>
      <c r="QYT45" s="13"/>
      <c r="QYU45" s="13"/>
      <c r="QYV45" s="8"/>
      <c r="QYW45" s="14"/>
      <c r="QYX45" s="13"/>
      <c r="QYY45" s="15"/>
      <c r="QYZ45" s="9"/>
      <c r="QZA45" s="8"/>
      <c r="QZB45" s="9"/>
      <c r="QZC45" s="12"/>
      <c r="QZD45" s="16"/>
      <c r="QZE45" s="7"/>
      <c r="QZF45" s="7"/>
      <c r="QZG45" s="13"/>
      <c r="QZH45" s="8"/>
      <c r="QZI45" s="9"/>
      <c r="QZJ45" s="10"/>
      <c r="QZK45" s="9"/>
      <c r="QZL45" s="9"/>
      <c r="QZM45" s="11"/>
      <c r="QZN45" s="12"/>
      <c r="QZO45" s="13"/>
      <c r="QZP45" s="13"/>
      <c r="QZQ45" s="8"/>
      <c r="QZR45" s="14"/>
      <c r="QZS45" s="13"/>
      <c r="QZT45" s="15"/>
      <c r="QZU45" s="9"/>
      <c r="QZV45" s="8"/>
      <c r="QZW45" s="9"/>
      <c r="QZX45" s="12"/>
      <c r="QZY45" s="16"/>
      <c r="QZZ45" s="7"/>
      <c r="RAA45" s="7"/>
      <c r="RAB45" s="13"/>
      <c r="RAC45" s="8"/>
      <c r="RAD45" s="9"/>
      <c r="RAE45" s="10"/>
      <c r="RAF45" s="9"/>
      <c r="RAG45" s="9"/>
      <c r="RAH45" s="11"/>
      <c r="RAI45" s="12"/>
      <c r="RAJ45" s="13"/>
      <c r="RAK45" s="13"/>
      <c r="RAL45" s="8"/>
      <c r="RAM45" s="14"/>
      <c r="RAN45" s="13"/>
      <c r="RAO45" s="15"/>
      <c r="RAP45" s="9"/>
      <c r="RAQ45" s="8"/>
      <c r="RAR45" s="9"/>
      <c r="RAS45" s="12"/>
      <c r="RAT45" s="16"/>
      <c r="RAU45" s="7"/>
      <c r="RAV45" s="7"/>
      <c r="RAW45" s="13"/>
      <c r="RAX45" s="8"/>
      <c r="RAY45" s="9"/>
      <c r="RAZ45" s="10"/>
      <c r="RBA45" s="9"/>
      <c r="RBB45" s="9"/>
      <c r="RBC45" s="11"/>
      <c r="RBD45" s="12"/>
      <c r="RBE45" s="13"/>
      <c r="RBF45" s="13"/>
      <c r="RBG45" s="8"/>
      <c r="RBH45" s="14"/>
      <c r="RBI45" s="13"/>
      <c r="RBJ45" s="15"/>
      <c r="RBK45" s="9"/>
      <c r="RBL45" s="8"/>
      <c r="RBM45" s="9"/>
      <c r="RBN45" s="12"/>
      <c r="RBO45" s="16"/>
      <c r="RBP45" s="7"/>
      <c r="RBQ45" s="7"/>
      <c r="RBR45" s="13"/>
      <c r="RBS45" s="8"/>
      <c r="RBT45" s="9"/>
      <c r="RBU45" s="10"/>
      <c r="RBV45" s="9"/>
      <c r="RBW45" s="9"/>
      <c r="RBX45" s="11"/>
      <c r="RBY45" s="12"/>
      <c r="RBZ45" s="13"/>
      <c r="RCA45" s="13"/>
      <c r="RCB45" s="8"/>
      <c r="RCC45" s="14"/>
      <c r="RCD45" s="13"/>
      <c r="RCE45" s="15"/>
      <c r="RCF45" s="9"/>
      <c r="RCG45" s="8"/>
      <c r="RCH45" s="9"/>
      <c r="RCI45" s="12"/>
      <c r="RCJ45" s="16"/>
      <c r="RCK45" s="7"/>
      <c r="RCL45" s="7"/>
      <c r="RCM45" s="13"/>
      <c r="RCN45" s="8"/>
      <c r="RCO45" s="9"/>
      <c r="RCP45" s="10"/>
      <c r="RCQ45" s="9"/>
      <c r="RCR45" s="9"/>
      <c r="RCS45" s="11"/>
      <c r="RCT45" s="12"/>
      <c r="RCU45" s="13"/>
      <c r="RCV45" s="13"/>
      <c r="RCW45" s="8"/>
      <c r="RCX45" s="14"/>
      <c r="RCY45" s="13"/>
      <c r="RCZ45" s="15"/>
      <c r="RDA45" s="9"/>
      <c r="RDB45" s="8"/>
      <c r="RDC45" s="9"/>
      <c r="RDD45" s="12"/>
      <c r="RDE45" s="16"/>
      <c r="RDF45" s="7"/>
      <c r="RDG45" s="7"/>
      <c r="RDH45" s="13"/>
      <c r="RDI45" s="8"/>
      <c r="RDJ45" s="9"/>
      <c r="RDK45" s="10"/>
      <c r="RDL45" s="9"/>
      <c r="RDM45" s="9"/>
      <c r="RDN45" s="11"/>
      <c r="RDO45" s="12"/>
      <c r="RDP45" s="13"/>
      <c r="RDQ45" s="13"/>
      <c r="RDR45" s="8"/>
      <c r="RDS45" s="14"/>
      <c r="RDT45" s="13"/>
      <c r="RDU45" s="15"/>
      <c r="RDV45" s="9"/>
      <c r="RDW45" s="8"/>
      <c r="RDX45" s="9"/>
      <c r="RDY45" s="12"/>
      <c r="RDZ45" s="16"/>
      <c r="REA45" s="7"/>
      <c r="REB45" s="7"/>
      <c r="REC45" s="13"/>
      <c r="RED45" s="8"/>
      <c r="REE45" s="9"/>
      <c r="REF45" s="10"/>
      <c r="REG45" s="9"/>
      <c r="REH45" s="9"/>
      <c r="REI45" s="11"/>
      <c r="REJ45" s="12"/>
      <c r="REK45" s="13"/>
      <c r="REL45" s="13"/>
      <c r="REM45" s="8"/>
      <c r="REN45" s="14"/>
      <c r="REO45" s="13"/>
      <c r="REP45" s="15"/>
      <c r="REQ45" s="9"/>
      <c r="RER45" s="8"/>
      <c r="RES45" s="9"/>
      <c r="RET45" s="12"/>
      <c r="REU45" s="16"/>
      <c r="REV45" s="7"/>
      <c r="REW45" s="7"/>
      <c r="REX45" s="13"/>
      <c r="REY45" s="8"/>
      <c r="REZ45" s="9"/>
      <c r="RFA45" s="10"/>
      <c r="RFB45" s="9"/>
      <c r="RFC45" s="9"/>
      <c r="RFD45" s="11"/>
      <c r="RFE45" s="12"/>
      <c r="RFF45" s="13"/>
      <c r="RFG45" s="13"/>
      <c r="RFH45" s="8"/>
      <c r="RFI45" s="14"/>
      <c r="RFJ45" s="13"/>
      <c r="RFK45" s="15"/>
      <c r="RFL45" s="9"/>
      <c r="RFM45" s="8"/>
      <c r="RFN45" s="9"/>
      <c r="RFO45" s="12"/>
      <c r="RFP45" s="16"/>
      <c r="RFQ45" s="7"/>
      <c r="RFR45" s="7"/>
      <c r="RFS45" s="13"/>
      <c r="RFT45" s="8"/>
      <c r="RFU45" s="9"/>
      <c r="RFV45" s="10"/>
      <c r="RFW45" s="9"/>
      <c r="RFX45" s="9"/>
      <c r="RFY45" s="11"/>
      <c r="RFZ45" s="12"/>
      <c r="RGA45" s="13"/>
      <c r="RGB45" s="13"/>
      <c r="RGC45" s="8"/>
      <c r="RGD45" s="14"/>
      <c r="RGE45" s="13"/>
      <c r="RGF45" s="15"/>
      <c r="RGG45" s="9"/>
      <c r="RGH45" s="8"/>
      <c r="RGI45" s="9"/>
      <c r="RGJ45" s="12"/>
      <c r="RGK45" s="16"/>
      <c r="RGL45" s="7"/>
      <c r="RGM45" s="7"/>
      <c r="RGN45" s="13"/>
      <c r="RGO45" s="8"/>
      <c r="RGP45" s="9"/>
      <c r="RGQ45" s="10"/>
      <c r="RGR45" s="9"/>
      <c r="RGS45" s="9"/>
      <c r="RGT45" s="11"/>
      <c r="RGU45" s="12"/>
      <c r="RGV45" s="13"/>
      <c r="RGW45" s="13"/>
      <c r="RGX45" s="8"/>
      <c r="RGY45" s="14"/>
      <c r="RGZ45" s="13"/>
      <c r="RHA45" s="15"/>
      <c r="RHB45" s="9"/>
      <c r="RHC45" s="8"/>
      <c r="RHD45" s="9"/>
      <c r="RHE45" s="12"/>
      <c r="RHF45" s="16"/>
      <c r="RHG45" s="7"/>
      <c r="RHH45" s="7"/>
      <c r="RHI45" s="13"/>
      <c r="RHJ45" s="8"/>
      <c r="RHK45" s="9"/>
      <c r="RHL45" s="10"/>
      <c r="RHM45" s="9"/>
      <c r="RHN45" s="9"/>
      <c r="RHO45" s="11"/>
      <c r="RHP45" s="12"/>
      <c r="RHQ45" s="13"/>
      <c r="RHR45" s="13"/>
      <c r="RHS45" s="8"/>
      <c r="RHT45" s="14"/>
      <c r="RHU45" s="13"/>
      <c r="RHV45" s="15"/>
      <c r="RHW45" s="9"/>
      <c r="RHX45" s="8"/>
      <c r="RHY45" s="9"/>
      <c r="RHZ45" s="12"/>
      <c r="RIA45" s="16"/>
      <c r="RIB45" s="7"/>
      <c r="RIC45" s="7"/>
      <c r="RID45" s="13"/>
      <c r="RIE45" s="8"/>
      <c r="RIF45" s="9"/>
      <c r="RIG45" s="10"/>
      <c r="RIH45" s="9"/>
      <c r="RII45" s="9"/>
      <c r="RIJ45" s="11"/>
      <c r="RIK45" s="12"/>
      <c r="RIL45" s="13"/>
      <c r="RIM45" s="13"/>
      <c r="RIN45" s="8"/>
      <c r="RIO45" s="14"/>
      <c r="RIP45" s="13"/>
      <c r="RIQ45" s="15"/>
      <c r="RIR45" s="9"/>
      <c r="RIS45" s="8"/>
      <c r="RIT45" s="9"/>
      <c r="RIU45" s="12"/>
      <c r="RIV45" s="16"/>
      <c r="RIW45" s="7"/>
      <c r="RIX45" s="7"/>
      <c r="RIY45" s="13"/>
      <c r="RIZ45" s="8"/>
      <c r="RJA45" s="9"/>
      <c r="RJB45" s="10"/>
      <c r="RJC45" s="9"/>
      <c r="RJD45" s="9"/>
      <c r="RJE45" s="11"/>
      <c r="RJF45" s="12"/>
      <c r="RJG45" s="13"/>
      <c r="RJH45" s="13"/>
      <c r="RJI45" s="8"/>
      <c r="RJJ45" s="14"/>
      <c r="RJK45" s="13"/>
      <c r="RJL45" s="15"/>
      <c r="RJM45" s="9"/>
      <c r="RJN45" s="8"/>
      <c r="RJO45" s="9"/>
      <c r="RJP45" s="12"/>
      <c r="RJQ45" s="16"/>
      <c r="RJR45" s="7"/>
      <c r="RJS45" s="7"/>
      <c r="RJT45" s="13"/>
      <c r="RJU45" s="8"/>
      <c r="RJV45" s="9"/>
      <c r="RJW45" s="10"/>
      <c r="RJX45" s="9"/>
      <c r="RJY45" s="9"/>
      <c r="RJZ45" s="11"/>
      <c r="RKA45" s="12"/>
      <c r="RKB45" s="13"/>
      <c r="RKC45" s="13"/>
      <c r="RKD45" s="8"/>
      <c r="RKE45" s="14"/>
      <c r="RKF45" s="13"/>
      <c r="RKG45" s="15"/>
      <c r="RKH45" s="9"/>
      <c r="RKI45" s="8"/>
      <c r="RKJ45" s="9"/>
      <c r="RKK45" s="12"/>
      <c r="RKL45" s="16"/>
      <c r="RKM45" s="7"/>
      <c r="RKN45" s="7"/>
      <c r="RKO45" s="13"/>
      <c r="RKP45" s="8"/>
      <c r="RKQ45" s="9"/>
      <c r="RKR45" s="10"/>
      <c r="RKS45" s="9"/>
      <c r="RKT45" s="9"/>
      <c r="RKU45" s="11"/>
      <c r="RKV45" s="12"/>
      <c r="RKW45" s="13"/>
      <c r="RKX45" s="13"/>
      <c r="RKY45" s="8"/>
      <c r="RKZ45" s="14"/>
      <c r="RLA45" s="13"/>
      <c r="RLB45" s="15"/>
      <c r="RLC45" s="9"/>
      <c r="RLD45" s="8"/>
      <c r="RLE45" s="9"/>
      <c r="RLF45" s="12"/>
      <c r="RLG45" s="16"/>
      <c r="RLH45" s="7"/>
      <c r="RLI45" s="7"/>
      <c r="RLJ45" s="13"/>
      <c r="RLK45" s="8"/>
      <c r="RLL45" s="9"/>
      <c r="RLM45" s="10"/>
      <c r="RLN45" s="9"/>
      <c r="RLO45" s="9"/>
      <c r="RLP45" s="11"/>
      <c r="RLQ45" s="12"/>
      <c r="RLR45" s="13"/>
      <c r="RLS45" s="13"/>
      <c r="RLT45" s="8"/>
      <c r="RLU45" s="14"/>
      <c r="RLV45" s="13"/>
      <c r="RLW45" s="15"/>
      <c r="RLX45" s="9"/>
      <c r="RLY45" s="8"/>
      <c r="RLZ45" s="9"/>
      <c r="RMA45" s="12"/>
      <c r="RMB45" s="16"/>
      <c r="RMC45" s="7"/>
      <c r="RMD45" s="7"/>
      <c r="RME45" s="13"/>
      <c r="RMF45" s="8"/>
      <c r="RMG45" s="9"/>
      <c r="RMH45" s="10"/>
      <c r="RMI45" s="9"/>
      <c r="RMJ45" s="9"/>
      <c r="RMK45" s="11"/>
      <c r="RML45" s="12"/>
      <c r="RMM45" s="13"/>
      <c r="RMN45" s="13"/>
      <c r="RMO45" s="8"/>
      <c r="RMP45" s="14"/>
      <c r="RMQ45" s="13"/>
      <c r="RMR45" s="15"/>
      <c r="RMS45" s="9"/>
      <c r="RMT45" s="8"/>
      <c r="RMU45" s="9"/>
      <c r="RMV45" s="12"/>
      <c r="RMW45" s="16"/>
      <c r="RMX45" s="7"/>
      <c r="RMY45" s="7"/>
      <c r="RMZ45" s="13"/>
      <c r="RNA45" s="8"/>
      <c r="RNB45" s="9"/>
      <c r="RNC45" s="10"/>
      <c r="RND45" s="9"/>
      <c r="RNE45" s="9"/>
      <c r="RNF45" s="11"/>
      <c r="RNG45" s="12"/>
      <c r="RNH45" s="13"/>
      <c r="RNI45" s="13"/>
      <c r="RNJ45" s="8"/>
      <c r="RNK45" s="14"/>
      <c r="RNL45" s="13"/>
      <c r="RNM45" s="15"/>
      <c r="RNN45" s="9"/>
      <c r="RNO45" s="8"/>
      <c r="RNP45" s="9"/>
      <c r="RNQ45" s="12"/>
      <c r="RNR45" s="16"/>
      <c r="RNS45" s="7"/>
      <c r="RNT45" s="7"/>
      <c r="RNU45" s="13"/>
      <c r="RNV45" s="8"/>
      <c r="RNW45" s="9"/>
      <c r="RNX45" s="10"/>
      <c r="RNY45" s="9"/>
      <c r="RNZ45" s="9"/>
      <c r="ROA45" s="11"/>
      <c r="ROB45" s="12"/>
      <c r="ROC45" s="13"/>
      <c r="ROD45" s="13"/>
      <c r="ROE45" s="8"/>
      <c r="ROF45" s="14"/>
      <c r="ROG45" s="13"/>
      <c r="ROH45" s="15"/>
      <c r="ROI45" s="9"/>
      <c r="ROJ45" s="8"/>
      <c r="ROK45" s="9"/>
      <c r="ROL45" s="12"/>
      <c r="ROM45" s="16"/>
      <c r="RON45" s="7"/>
      <c r="ROO45" s="7"/>
      <c r="ROP45" s="13"/>
      <c r="ROQ45" s="8"/>
      <c r="ROR45" s="9"/>
      <c r="ROS45" s="10"/>
      <c r="ROT45" s="9"/>
      <c r="ROU45" s="9"/>
      <c r="ROV45" s="11"/>
      <c r="ROW45" s="12"/>
      <c r="ROX45" s="13"/>
      <c r="ROY45" s="13"/>
      <c r="ROZ45" s="8"/>
      <c r="RPA45" s="14"/>
      <c r="RPB45" s="13"/>
      <c r="RPC45" s="15"/>
      <c r="RPD45" s="9"/>
      <c r="RPE45" s="8"/>
      <c r="RPF45" s="9"/>
      <c r="RPG45" s="12"/>
      <c r="RPH45" s="16"/>
      <c r="RPI45" s="7"/>
      <c r="RPJ45" s="7"/>
      <c r="RPK45" s="13"/>
      <c r="RPL45" s="8"/>
      <c r="RPM45" s="9"/>
      <c r="RPN45" s="10"/>
      <c r="RPO45" s="9"/>
      <c r="RPP45" s="9"/>
      <c r="RPQ45" s="11"/>
      <c r="RPR45" s="12"/>
      <c r="RPS45" s="13"/>
      <c r="RPT45" s="13"/>
      <c r="RPU45" s="8"/>
      <c r="RPV45" s="14"/>
      <c r="RPW45" s="13"/>
      <c r="RPX45" s="15"/>
      <c r="RPY45" s="9"/>
      <c r="RPZ45" s="8"/>
      <c r="RQA45" s="9"/>
      <c r="RQB45" s="12"/>
      <c r="RQC45" s="16"/>
      <c r="RQD45" s="7"/>
      <c r="RQE45" s="7"/>
      <c r="RQF45" s="13"/>
      <c r="RQG45" s="8"/>
      <c r="RQH45" s="9"/>
      <c r="RQI45" s="10"/>
      <c r="RQJ45" s="9"/>
      <c r="RQK45" s="9"/>
      <c r="RQL45" s="11"/>
      <c r="RQM45" s="12"/>
      <c r="RQN45" s="13"/>
      <c r="RQO45" s="13"/>
      <c r="RQP45" s="8"/>
      <c r="RQQ45" s="14"/>
      <c r="RQR45" s="13"/>
      <c r="RQS45" s="15"/>
      <c r="RQT45" s="9"/>
      <c r="RQU45" s="8"/>
      <c r="RQV45" s="9"/>
      <c r="RQW45" s="12"/>
      <c r="RQX45" s="16"/>
      <c r="RQY45" s="7"/>
      <c r="RQZ45" s="7"/>
      <c r="RRA45" s="13"/>
      <c r="RRB45" s="8"/>
      <c r="RRC45" s="9"/>
      <c r="RRD45" s="10"/>
      <c r="RRE45" s="9"/>
      <c r="RRF45" s="9"/>
      <c r="RRG45" s="11"/>
      <c r="RRH45" s="12"/>
      <c r="RRI45" s="13"/>
      <c r="RRJ45" s="13"/>
      <c r="RRK45" s="8"/>
      <c r="RRL45" s="14"/>
      <c r="RRM45" s="13"/>
      <c r="RRN45" s="15"/>
      <c r="RRO45" s="9"/>
      <c r="RRP45" s="8"/>
      <c r="RRQ45" s="9"/>
      <c r="RRR45" s="12"/>
      <c r="RRS45" s="16"/>
      <c r="RRT45" s="7"/>
      <c r="RRU45" s="7"/>
      <c r="RRV45" s="13"/>
      <c r="RRW45" s="8"/>
      <c r="RRX45" s="9"/>
      <c r="RRY45" s="10"/>
      <c r="RRZ45" s="9"/>
      <c r="RSA45" s="9"/>
      <c r="RSB45" s="11"/>
      <c r="RSC45" s="12"/>
      <c r="RSD45" s="13"/>
      <c r="RSE45" s="13"/>
      <c r="RSF45" s="8"/>
      <c r="RSG45" s="14"/>
      <c r="RSH45" s="13"/>
      <c r="RSI45" s="15"/>
      <c r="RSJ45" s="9"/>
      <c r="RSK45" s="8"/>
      <c r="RSL45" s="9"/>
      <c r="RSM45" s="12"/>
      <c r="RSN45" s="16"/>
      <c r="RSO45" s="7"/>
      <c r="RSP45" s="7"/>
      <c r="RSQ45" s="13"/>
      <c r="RSR45" s="8"/>
      <c r="RSS45" s="9"/>
      <c r="RST45" s="10"/>
      <c r="RSU45" s="9"/>
      <c r="RSV45" s="9"/>
      <c r="RSW45" s="11"/>
      <c r="RSX45" s="12"/>
      <c r="RSY45" s="13"/>
      <c r="RSZ45" s="13"/>
      <c r="RTA45" s="8"/>
      <c r="RTB45" s="14"/>
      <c r="RTC45" s="13"/>
      <c r="RTD45" s="15"/>
      <c r="RTE45" s="9"/>
      <c r="RTF45" s="8"/>
      <c r="RTG45" s="9"/>
      <c r="RTH45" s="12"/>
      <c r="RTI45" s="16"/>
      <c r="RTJ45" s="7"/>
      <c r="RTK45" s="7"/>
      <c r="RTL45" s="13"/>
      <c r="RTM45" s="8"/>
      <c r="RTN45" s="9"/>
      <c r="RTO45" s="10"/>
      <c r="RTP45" s="9"/>
      <c r="RTQ45" s="9"/>
      <c r="RTR45" s="11"/>
      <c r="RTS45" s="12"/>
      <c r="RTT45" s="13"/>
      <c r="RTU45" s="13"/>
      <c r="RTV45" s="8"/>
      <c r="RTW45" s="14"/>
      <c r="RTX45" s="13"/>
      <c r="RTY45" s="15"/>
      <c r="RTZ45" s="9"/>
      <c r="RUA45" s="8"/>
      <c r="RUB45" s="9"/>
      <c r="RUC45" s="12"/>
      <c r="RUD45" s="16"/>
      <c r="RUE45" s="7"/>
      <c r="RUF45" s="7"/>
      <c r="RUG45" s="13"/>
      <c r="RUH45" s="8"/>
      <c r="RUI45" s="9"/>
      <c r="RUJ45" s="10"/>
      <c r="RUK45" s="9"/>
      <c r="RUL45" s="9"/>
      <c r="RUM45" s="11"/>
      <c r="RUN45" s="12"/>
      <c r="RUO45" s="13"/>
      <c r="RUP45" s="13"/>
      <c r="RUQ45" s="8"/>
      <c r="RUR45" s="14"/>
      <c r="RUS45" s="13"/>
      <c r="RUT45" s="15"/>
      <c r="RUU45" s="9"/>
      <c r="RUV45" s="8"/>
      <c r="RUW45" s="9"/>
      <c r="RUX45" s="12"/>
      <c r="RUY45" s="16"/>
      <c r="RUZ45" s="7"/>
      <c r="RVA45" s="7"/>
      <c r="RVB45" s="13"/>
      <c r="RVC45" s="8"/>
      <c r="RVD45" s="9"/>
      <c r="RVE45" s="10"/>
      <c r="RVF45" s="9"/>
      <c r="RVG45" s="9"/>
      <c r="RVH45" s="11"/>
      <c r="RVI45" s="12"/>
      <c r="RVJ45" s="13"/>
      <c r="RVK45" s="13"/>
      <c r="RVL45" s="8"/>
      <c r="RVM45" s="14"/>
      <c r="RVN45" s="13"/>
      <c r="RVO45" s="15"/>
      <c r="RVP45" s="9"/>
      <c r="RVQ45" s="8"/>
      <c r="RVR45" s="9"/>
      <c r="RVS45" s="12"/>
    </row>
    <row r="46" spans="1:12759" s="44" customFormat="1" hidden="1" x14ac:dyDescent="0.2">
      <c r="A46" s="75">
        <v>44371</v>
      </c>
      <c r="B46" s="42" t="s">
        <v>700</v>
      </c>
      <c r="C46" s="76">
        <v>1187.1300000000001</v>
      </c>
      <c r="D46" s="42" t="s">
        <v>43</v>
      </c>
      <c r="E46" s="97">
        <f>C46-F46</f>
        <v>-18.919999999999845</v>
      </c>
      <c r="F46" s="82">
        <v>1206.05</v>
      </c>
      <c r="G46" s="77">
        <v>900002</v>
      </c>
      <c r="H46" s="33" t="s">
        <v>27</v>
      </c>
      <c r="I46" s="42" t="s">
        <v>701</v>
      </c>
      <c r="J46" s="75">
        <v>44348</v>
      </c>
      <c r="K46" s="144">
        <v>19813.5</v>
      </c>
      <c r="L46" s="36">
        <v>0</v>
      </c>
      <c r="M46" s="42">
        <v>22101220</v>
      </c>
      <c r="N46" s="75">
        <v>44467</v>
      </c>
      <c r="O46" s="76">
        <v>19813.5</v>
      </c>
      <c r="P46" s="182" t="s">
        <v>1550</v>
      </c>
      <c r="Q46" s="23">
        <v>0</v>
      </c>
      <c r="R46" s="63" t="s">
        <v>2704</v>
      </c>
    </row>
    <row r="47" spans="1:12759" s="44" customFormat="1" hidden="1" x14ac:dyDescent="0.2">
      <c r="A47" s="2">
        <v>44372</v>
      </c>
      <c r="B47" s="6" t="s">
        <v>735</v>
      </c>
      <c r="C47" s="3">
        <v>1293.98</v>
      </c>
      <c r="D47" s="6" t="s">
        <v>15</v>
      </c>
      <c r="E47" s="97">
        <f>C47-F47</f>
        <v>-0.11000000000012733</v>
      </c>
      <c r="F47" s="22">
        <f>731.44+562.65</f>
        <v>1294.0900000000001</v>
      </c>
      <c r="G47" s="18">
        <v>5309</v>
      </c>
      <c r="H47" s="6" t="s">
        <v>27</v>
      </c>
      <c r="I47" s="6" t="s">
        <v>736</v>
      </c>
      <c r="J47" s="2">
        <v>44361</v>
      </c>
      <c r="K47" s="103">
        <v>2707.95</v>
      </c>
      <c r="L47" s="36">
        <v>0</v>
      </c>
      <c r="M47" s="6">
        <v>22100987</v>
      </c>
      <c r="N47" s="2">
        <v>44426</v>
      </c>
      <c r="O47" s="3">
        <v>2707.95</v>
      </c>
      <c r="P47" s="170" t="s">
        <v>1255</v>
      </c>
      <c r="Q47" s="23">
        <v>0</v>
      </c>
      <c r="R47" s="63" t="s">
        <v>2704</v>
      </c>
    </row>
    <row r="48" spans="1:12759" s="44" customFormat="1" hidden="1" x14ac:dyDescent="0.2">
      <c r="A48" s="111">
        <v>44375</v>
      </c>
      <c r="B48" s="99" t="s">
        <v>748</v>
      </c>
      <c r="C48" s="112">
        <v>145.80000000000001</v>
      </c>
      <c r="D48" s="110" t="s">
        <v>449</v>
      </c>
      <c r="E48" s="97">
        <f>C48-F48</f>
        <v>-36.519999999999982</v>
      </c>
      <c r="F48" s="115">
        <v>182.32</v>
      </c>
      <c r="G48" s="113">
        <v>5503</v>
      </c>
      <c r="H48" s="33" t="s">
        <v>27</v>
      </c>
      <c r="I48" s="110" t="s">
        <v>577</v>
      </c>
      <c r="J48" s="111">
        <v>44358</v>
      </c>
      <c r="K48" s="114">
        <v>12871.67</v>
      </c>
      <c r="L48" s="36">
        <v>0</v>
      </c>
      <c r="M48" s="110">
        <v>22100913</v>
      </c>
      <c r="N48" s="111"/>
      <c r="O48" s="112">
        <v>12871.67</v>
      </c>
      <c r="P48" s="187" t="s">
        <v>825</v>
      </c>
      <c r="Q48" s="23">
        <v>0</v>
      </c>
      <c r="R48" s="63" t="s">
        <v>2704</v>
      </c>
    </row>
    <row r="49" spans="1:18" s="44" customFormat="1" hidden="1" x14ac:dyDescent="0.2">
      <c r="A49" s="2">
        <v>44376</v>
      </c>
      <c r="B49" s="99" t="s">
        <v>772</v>
      </c>
      <c r="C49" s="3">
        <v>1031.2</v>
      </c>
      <c r="D49" s="6" t="s">
        <v>26</v>
      </c>
      <c r="E49" s="97">
        <f>C49-F49</f>
        <v>-55</v>
      </c>
      <c r="F49" s="22">
        <v>1086.2</v>
      </c>
      <c r="G49" s="18">
        <v>5390</v>
      </c>
      <c r="H49" s="6" t="s">
        <v>27</v>
      </c>
      <c r="I49" s="6" t="s">
        <v>773</v>
      </c>
      <c r="J49" s="2">
        <v>44341</v>
      </c>
      <c r="K49" s="103">
        <v>127763.29</v>
      </c>
      <c r="L49" s="36">
        <v>0</v>
      </c>
      <c r="M49" s="6">
        <v>0</v>
      </c>
      <c r="N49" s="2"/>
      <c r="O49" s="3">
        <v>0</v>
      </c>
      <c r="P49" s="170" t="s">
        <v>1244</v>
      </c>
      <c r="Q49" s="23">
        <v>0</v>
      </c>
      <c r="R49" s="63" t="s">
        <v>2704</v>
      </c>
    </row>
    <row r="50" spans="1:18" s="44" customFormat="1" hidden="1" x14ac:dyDescent="0.2">
      <c r="A50" s="2">
        <v>44378</v>
      </c>
      <c r="B50" s="99" t="s">
        <v>903</v>
      </c>
      <c r="C50" s="3">
        <v>183.25</v>
      </c>
      <c r="D50" s="6" t="s">
        <v>15</v>
      </c>
      <c r="E50" s="97">
        <f>C50-F50</f>
        <v>-11.5</v>
      </c>
      <c r="F50" s="22">
        <v>194.75</v>
      </c>
      <c r="G50" s="18">
        <v>4750</v>
      </c>
      <c r="H50" s="33" t="s">
        <v>27</v>
      </c>
      <c r="I50" s="6" t="s">
        <v>558</v>
      </c>
      <c r="J50" s="2">
        <v>44321</v>
      </c>
      <c r="K50" s="103">
        <v>450</v>
      </c>
      <c r="L50" s="36">
        <v>0</v>
      </c>
      <c r="M50" s="6" t="s">
        <v>904</v>
      </c>
      <c r="N50" s="2">
        <v>44392</v>
      </c>
      <c r="O50" s="3">
        <v>450</v>
      </c>
      <c r="P50" s="170" t="s">
        <v>1203</v>
      </c>
      <c r="Q50" s="23">
        <v>0</v>
      </c>
      <c r="R50" s="63" t="s">
        <v>2704</v>
      </c>
    </row>
    <row r="51" spans="1:18" s="44" customFormat="1" hidden="1" x14ac:dyDescent="0.2">
      <c r="A51" s="2">
        <v>44379</v>
      </c>
      <c r="B51" s="99" t="s">
        <v>933</v>
      </c>
      <c r="C51" s="3">
        <v>997.92</v>
      </c>
      <c r="D51" s="6" t="s">
        <v>6</v>
      </c>
      <c r="E51" s="117">
        <f>C51-F51</f>
        <v>-136.67999999999995</v>
      </c>
      <c r="F51" s="26">
        <v>1134.5999999999999</v>
      </c>
      <c r="G51" s="18">
        <v>4647</v>
      </c>
      <c r="H51" s="6" t="s">
        <v>27</v>
      </c>
      <c r="I51" s="4" t="s">
        <v>1177</v>
      </c>
      <c r="J51" s="2">
        <v>44352</v>
      </c>
      <c r="K51" s="103">
        <f>5405.2+8746.8+7863+4978.2+4498+10246.6+8714</f>
        <v>50451.8</v>
      </c>
      <c r="L51" s="36">
        <v>0</v>
      </c>
      <c r="M51" s="4" t="s">
        <v>831</v>
      </c>
      <c r="N51" s="2">
        <v>44377</v>
      </c>
      <c r="O51" s="3">
        <f>5405.2+8746.8+7863+4978.2+4498+10246.6+8714</f>
        <v>50451.8</v>
      </c>
      <c r="P51" s="170" t="s">
        <v>1248</v>
      </c>
      <c r="Q51" s="23">
        <v>0</v>
      </c>
      <c r="R51" s="63" t="s">
        <v>2704</v>
      </c>
    </row>
    <row r="52" spans="1:18" s="44" customFormat="1" hidden="1" x14ac:dyDescent="0.2">
      <c r="A52" s="2">
        <v>44386</v>
      </c>
      <c r="B52" s="99" t="s">
        <v>981</v>
      </c>
      <c r="C52" s="3">
        <v>983.03</v>
      </c>
      <c r="D52" s="6" t="s">
        <v>43</v>
      </c>
      <c r="E52" s="97">
        <f>C52-F52</f>
        <v>-0.10000000000002274</v>
      </c>
      <c r="F52" s="22">
        <v>983.13</v>
      </c>
      <c r="G52" s="18">
        <v>5271</v>
      </c>
      <c r="H52" s="33" t="s">
        <v>27</v>
      </c>
      <c r="I52" s="6" t="s">
        <v>116</v>
      </c>
      <c r="J52" s="2">
        <v>44040</v>
      </c>
      <c r="K52" s="103">
        <v>54118</v>
      </c>
      <c r="L52" s="36">
        <v>0</v>
      </c>
      <c r="M52" s="6">
        <v>0</v>
      </c>
      <c r="N52" s="2"/>
      <c r="O52" s="3">
        <v>0</v>
      </c>
      <c r="P52" s="170" t="s">
        <v>1565</v>
      </c>
      <c r="Q52" s="23">
        <v>0</v>
      </c>
      <c r="R52" s="63" t="s">
        <v>2704</v>
      </c>
    </row>
    <row r="53" spans="1:18" s="44" customFormat="1" hidden="1" x14ac:dyDescent="0.2">
      <c r="A53" s="2">
        <v>44393</v>
      </c>
      <c r="B53" s="99" t="s">
        <v>1045</v>
      </c>
      <c r="C53" s="3">
        <v>1910.48</v>
      </c>
      <c r="D53" s="6" t="s">
        <v>7</v>
      </c>
      <c r="E53" s="97">
        <f>C53-F53</f>
        <v>-6.6700000000000728</v>
      </c>
      <c r="F53" s="22">
        <v>1917.15</v>
      </c>
      <c r="G53" s="18">
        <v>5360</v>
      </c>
      <c r="H53" s="6" t="s">
        <v>27</v>
      </c>
      <c r="I53" s="6">
        <v>12101840</v>
      </c>
      <c r="J53" s="2">
        <v>44462</v>
      </c>
      <c r="K53" s="103">
        <v>3936.58</v>
      </c>
      <c r="L53" s="36">
        <v>0</v>
      </c>
      <c r="M53" s="6">
        <v>32100148</v>
      </c>
      <c r="N53" s="2">
        <v>44462</v>
      </c>
      <c r="O53" s="3">
        <v>3936.58</v>
      </c>
      <c r="P53" s="170" t="s">
        <v>1617</v>
      </c>
      <c r="Q53" s="23">
        <v>0</v>
      </c>
      <c r="R53" s="63" t="s">
        <v>2704</v>
      </c>
    </row>
    <row r="54" spans="1:18" s="44" customFormat="1" hidden="1" x14ac:dyDescent="0.2">
      <c r="A54" s="2">
        <v>44397</v>
      </c>
      <c r="B54" s="99" t="s">
        <v>1074</v>
      </c>
      <c r="C54" s="3">
        <v>152.36000000000001</v>
      </c>
      <c r="D54" s="6" t="s">
        <v>449</v>
      </c>
      <c r="E54" s="97">
        <f>C54-F54</f>
        <v>-16.689999999999998</v>
      </c>
      <c r="F54" s="80">
        <v>169.05</v>
      </c>
      <c r="G54" s="18">
        <v>99991</v>
      </c>
      <c r="H54" s="33" t="s">
        <v>27</v>
      </c>
      <c r="I54" s="6"/>
      <c r="J54" s="2"/>
      <c r="K54" s="103">
        <v>0</v>
      </c>
      <c r="L54" s="36">
        <v>0</v>
      </c>
      <c r="M54" s="6">
        <v>0</v>
      </c>
      <c r="N54" s="2"/>
      <c r="O54" s="3">
        <v>0</v>
      </c>
      <c r="P54" s="170" t="s">
        <v>1501</v>
      </c>
      <c r="Q54" s="23">
        <v>0</v>
      </c>
      <c r="R54" s="63" t="s">
        <v>2704</v>
      </c>
    </row>
    <row r="55" spans="1:18" s="44" customFormat="1" ht="24" hidden="1" x14ac:dyDescent="0.2">
      <c r="A55" s="2">
        <v>44399</v>
      </c>
      <c r="B55" s="99" t="s">
        <v>1087</v>
      </c>
      <c r="C55" s="3">
        <v>1903.13</v>
      </c>
      <c r="D55" s="6" t="s">
        <v>53</v>
      </c>
      <c r="E55" s="97">
        <f>C55-F55</f>
        <v>-25.7199999999998</v>
      </c>
      <c r="F55" s="80">
        <v>1928.85</v>
      </c>
      <c r="G55" s="18">
        <v>99999</v>
      </c>
      <c r="H55" s="6" t="s">
        <v>27</v>
      </c>
      <c r="I55" s="6" t="s">
        <v>1059</v>
      </c>
      <c r="J55" s="2">
        <v>44400</v>
      </c>
      <c r="K55" s="103">
        <v>4433.05</v>
      </c>
      <c r="L55" s="36">
        <v>0</v>
      </c>
      <c r="M55" s="36" t="s">
        <v>1060</v>
      </c>
      <c r="N55" s="2">
        <v>44400</v>
      </c>
      <c r="O55" s="3">
        <v>4433.05</v>
      </c>
      <c r="P55" s="170" t="s">
        <v>1261</v>
      </c>
      <c r="Q55" s="23">
        <v>0</v>
      </c>
      <c r="R55" s="63" t="s">
        <v>2704</v>
      </c>
    </row>
    <row r="56" spans="1:18" s="44" customFormat="1" hidden="1" x14ac:dyDescent="0.2">
      <c r="A56" s="2">
        <v>44400</v>
      </c>
      <c r="B56" s="99" t="s">
        <v>1094</v>
      </c>
      <c r="C56" s="3">
        <v>260.39999999999998</v>
      </c>
      <c r="D56" s="6" t="s">
        <v>6</v>
      </c>
      <c r="E56" s="97">
        <f>C56-F56</f>
        <v>-0.15000000000003411</v>
      </c>
      <c r="F56" s="22">
        <v>260.55</v>
      </c>
      <c r="G56" s="18">
        <v>5309</v>
      </c>
      <c r="H56" s="33" t="s">
        <v>27</v>
      </c>
      <c r="I56" s="6">
        <v>12101043</v>
      </c>
      <c r="J56" s="2">
        <v>44337</v>
      </c>
      <c r="K56" s="103">
        <v>3628</v>
      </c>
      <c r="L56" s="36">
        <v>0</v>
      </c>
      <c r="M56" s="36">
        <v>22101007</v>
      </c>
      <c r="N56" s="2">
        <v>44408</v>
      </c>
      <c r="O56" s="3">
        <v>3628</v>
      </c>
      <c r="P56" s="170" t="s">
        <v>1566</v>
      </c>
      <c r="Q56" s="23">
        <v>0</v>
      </c>
      <c r="R56" s="63" t="s">
        <v>2704</v>
      </c>
    </row>
    <row r="57" spans="1:18" s="44" customFormat="1" hidden="1" x14ac:dyDescent="0.2">
      <c r="A57" s="2">
        <v>44407</v>
      </c>
      <c r="B57" s="6" t="s">
        <v>1146</v>
      </c>
      <c r="C57" s="3">
        <v>879</v>
      </c>
      <c r="D57" s="6" t="s">
        <v>56</v>
      </c>
      <c r="E57" s="97">
        <f>C57-F57</f>
        <v>-0.97000000000002728</v>
      </c>
      <c r="F57" s="22">
        <v>879.97</v>
      </c>
      <c r="G57" s="18">
        <v>4604</v>
      </c>
      <c r="H57" s="6" t="s">
        <v>27</v>
      </c>
      <c r="I57" s="86" t="s">
        <v>1147</v>
      </c>
      <c r="J57" s="2">
        <v>44400</v>
      </c>
      <c r="K57" s="103">
        <v>1960.4</v>
      </c>
      <c r="L57" s="36">
        <v>0</v>
      </c>
      <c r="M57" s="6">
        <v>22101309</v>
      </c>
      <c r="N57" s="2">
        <v>44487</v>
      </c>
      <c r="O57" s="3">
        <v>1960.4</v>
      </c>
      <c r="P57" s="170" t="s">
        <v>2123</v>
      </c>
      <c r="Q57" s="23">
        <v>0</v>
      </c>
      <c r="R57" s="63" t="s">
        <v>2704</v>
      </c>
    </row>
    <row r="58" spans="1:18" s="44" customFormat="1" hidden="1" x14ac:dyDescent="0.2">
      <c r="A58" s="2">
        <v>44407</v>
      </c>
      <c r="B58" s="6" t="s">
        <v>1150</v>
      </c>
      <c r="C58" s="3">
        <v>237.13</v>
      </c>
      <c r="D58" s="6" t="s">
        <v>56</v>
      </c>
      <c r="E58" s="97">
        <f>C58-F58</f>
        <v>-9.9999999999909051E-3</v>
      </c>
      <c r="F58" s="22">
        <v>237.14</v>
      </c>
      <c r="G58" s="18">
        <v>4178</v>
      </c>
      <c r="H58" s="33" t="s">
        <v>27</v>
      </c>
      <c r="I58" s="6" t="s">
        <v>1151</v>
      </c>
      <c r="J58" s="2">
        <v>44404</v>
      </c>
      <c r="K58" s="103">
        <v>521.6</v>
      </c>
      <c r="L58" s="36">
        <v>0</v>
      </c>
      <c r="M58" s="36">
        <v>22101095</v>
      </c>
      <c r="N58" s="2">
        <v>44442</v>
      </c>
      <c r="O58" s="3">
        <v>521.6</v>
      </c>
      <c r="P58" s="69" t="s">
        <v>1510</v>
      </c>
      <c r="Q58" s="23">
        <v>0</v>
      </c>
      <c r="R58" s="63" t="s">
        <v>2704</v>
      </c>
    </row>
    <row r="59" spans="1:18" s="44" customFormat="1" hidden="1" x14ac:dyDescent="0.2">
      <c r="A59" s="2">
        <v>44414</v>
      </c>
      <c r="B59" s="99" t="s">
        <v>1298</v>
      </c>
      <c r="C59" s="3">
        <v>592.75</v>
      </c>
      <c r="D59" s="6" t="s">
        <v>50</v>
      </c>
      <c r="E59" s="117">
        <f>C59-F59</f>
        <v>-1.0399999999999636</v>
      </c>
      <c r="F59" s="29">
        <v>593.79</v>
      </c>
      <c r="G59" s="18">
        <v>5309</v>
      </c>
      <c r="H59" s="6" t="s">
        <v>27</v>
      </c>
      <c r="I59" s="86" t="s">
        <v>1299</v>
      </c>
      <c r="J59" s="2">
        <v>44361</v>
      </c>
      <c r="K59" s="3">
        <v>14687.15</v>
      </c>
      <c r="L59" s="36">
        <v>0</v>
      </c>
      <c r="M59" s="6">
        <v>0</v>
      </c>
      <c r="N59" s="2"/>
      <c r="O59" s="3">
        <v>0</v>
      </c>
      <c r="P59" s="180" t="s">
        <v>2010</v>
      </c>
      <c r="Q59" s="23">
        <v>0</v>
      </c>
      <c r="R59" s="63" t="s">
        <v>2704</v>
      </c>
    </row>
    <row r="60" spans="1:18" s="44" customFormat="1" hidden="1" x14ac:dyDescent="0.2">
      <c r="A60" s="75">
        <v>44417</v>
      </c>
      <c r="B60" s="42" t="s">
        <v>1302</v>
      </c>
      <c r="C60" s="76">
        <v>400</v>
      </c>
      <c r="D60" s="42" t="s">
        <v>36</v>
      </c>
      <c r="E60" s="143">
        <f>C60-F60</f>
        <v>-100</v>
      </c>
      <c r="F60" s="82">
        <v>500</v>
      </c>
      <c r="G60" s="77">
        <v>5373</v>
      </c>
      <c r="H60" s="33" t="s">
        <v>27</v>
      </c>
      <c r="I60" s="42"/>
      <c r="J60" s="75"/>
      <c r="K60" s="144">
        <v>0</v>
      </c>
      <c r="L60" s="36">
        <v>0</v>
      </c>
      <c r="M60" s="6">
        <v>0</v>
      </c>
      <c r="N60" s="75"/>
      <c r="O60" s="76">
        <v>0</v>
      </c>
      <c r="P60" s="230" t="s">
        <v>2202</v>
      </c>
      <c r="Q60" s="23">
        <v>0</v>
      </c>
      <c r="R60" s="63" t="s">
        <v>2704</v>
      </c>
    </row>
    <row r="61" spans="1:18" s="44" customFormat="1" hidden="1" x14ac:dyDescent="0.2">
      <c r="A61" s="2">
        <v>44420</v>
      </c>
      <c r="B61" s="99" t="s">
        <v>1331</v>
      </c>
      <c r="C61" s="3">
        <v>188.9</v>
      </c>
      <c r="D61" s="6" t="s">
        <v>20</v>
      </c>
      <c r="E61" s="97">
        <f>C61-F61</f>
        <v>-6.0000000000002274E-2</v>
      </c>
      <c r="F61" s="22">
        <v>188.96</v>
      </c>
      <c r="G61" s="18">
        <v>5507</v>
      </c>
      <c r="H61" s="6" t="s">
        <v>27</v>
      </c>
      <c r="I61" s="6" t="s">
        <v>1332</v>
      </c>
      <c r="J61" s="2">
        <v>44419</v>
      </c>
      <c r="K61" s="103">
        <v>481</v>
      </c>
      <c r="L61" s="36">
        <v>0</v>
      </c>
      <c r="M61" s="6" t="s">
        <v>1333</v>
      </c>
      <c r="N61" s="2">
        <v>44435</v>
      </c>
      <c r="O61" s="3">
        <v>481</v>
      </c>
      <c r="P61" s="170" t="s">
        <v>1508</v>
      </c>
      <c r="Q61" s="23">
        <v>0</v>
      </c>
      <c r="R61" s="63" t="s">
        <v>2704</v>
      </c>
    </row>
    <row r="62" spans="1:18" s="44" customFormat="1" hidden="1" x14ac:dyDescent="0.2">
      <c r="A62" s="2">
        <v>44420</v>
      </c>
      <c r="B62" s="6" t="s">
        <v>1329</v>
      </c>
      <c r="C62" s="3">
        <v>188.9</v>
      </c>
      <c r="D62" s="6" t="s">
        <v>20</v>
      </c>
      <c r="E62" s="97">
        <f>C62-F62</f>
        <v>-6.0000000000002274E-2</v>
      </c>
      <c r="F62" s="22">
        <v>188.96</v>
      </c>
      <c r="G62" s="18">
        <v>5506</v>
      </c>
      <c r="H62" s="33" t="s">
        <v>27</v>
      </c>
      <c r="I62" s="6" t="s">
        <v>1330</v>
      </c>
      <c r="J62" s="2">
        <v>44419</v>
      </c>
      <c r="K62" s="103">
        <v>481</v>
      </c>
      <c r="L62" s="36">
        <v>0</v>
      </c>
      <c r="M62" s="6">
        <v>0</v>
      </c>
      <c r="N62" s="2"/>
      <c r="O62" s="3">
        <v>0</v>
      </c>
      <c r="P62" s="170" t="s">
        <v>2250</v>
      </c>
      <c r="Q62" s="23">
        <v>0</v>
      </c>
      <c r="R62" s="63" t="s">
        <v>2704</v>
      </c>
    </row>
    <row r="63" spans="1:18" x14ac:dyDescent="0.2">
      <c r="A63" s="2">
        <v>44256</v>
      </c>
      <c r="B63" s="6" t="s">
        <v>135</v>
      </c>
      <c r="C63" s="3">
        <v>19.34</v>
      </c>
      <c r="D63" s="6" t="s">
        <v>22</v>
      </c>
      <c r="E63" s="20">
        <f>C63-F63</f>
        <v>0</v>
      </c>
      <c r="F63" s="19">
        <v>19.34</v>
      </c>
      <c r="G63" s="18">
        <v>5321</v>
      </c>
      <c r="H63" s="6" t="s">
        <v>27</v>
      </c>
      <c r="I63" s="6" t="s">
        <v>96</v>
      </c>
      <c r="J63" s="2">
        <v>44235</v>
      </c>
      <c r="K63" s="3">
        <v>12881</v>
      </c>
      <c r="L63" s="36">
        <v>0</v>
      </c>
      <c r="M63" s="6">
        <v>22100321</v>
      </c>
      <c r="N63" s="2">
        <v>44266</v>
      </c>
      <c r="O63" s="3">
        <v>12881</v>
      </c>
      <c r="P63" s="171" t="s">
        <v>403</v>
      </c>
      <c r="Q63" s="23">
        <v>0</v>
      </c>
      <c r="R63" s="23" t="s">
        <v>2703</v>
      </c>
    </row>
    <row r="64" spans="1:18" x14ac:dyDescent="0.2">
      <c r="A64" s="2">
        <v>44256</v>
      </c>
      <c r="B64" s="6" t="s">
        <v>126</v>
      </c>
      <c r="C64" s="3">
        <v>2002.83</v>
      </c>
      <c r="D64" s="6" t="s">
        <v>37</v>
      </c>
      <c r="E64" s="20">
        <f>C64-F64</f>
        <v>0</v>
      </c>
      <c r="F64" s="19">
        <v>2002.83</v>
      </c>
      <c r="G64" s="18">
        <v>4165</v>
      </c>
      <c r="H64" s="33" t="s">
        <v>27</v>
      </c>
      <c r="I64" s="6">
        <v>12100389</v>
      </c>
      <c r="J64" s="2">
        <v>44249</v>
      </c>
      <c r="K64" s="3">
        <v>2699</v>
      </c>
      <c r="L64" s="36">
        <v>0</v>
      </c>
      <c r="M64" s="218">
        <v>22100554</v>
      </c>
      <c r="N64" s="62">
        <v>44315</v>
      </c>
      <c r="O64" s="3">
        <v>2699</v>
      </c>
      <c r="P64" s="174" t="s">
        <v>329</v>
      </c>
      <c r="Q64" s="23">
        <v>0</v>
      </c>
      <c r="R64" s="23" t="s">
        <v>2703</v>
      </c>
    </row>
    <row r="65" spans="1:18" x14ac:dyDescent="0.2">
      <c r="A65" s="2">
        <v>44256</v>
      </c>
      <c r="B65" s="6" t="s">
        <v>133</v>
      </c>
      <c r="C65" s="3">
        <v>200</v>
      </c>
      <c r="D65" s="6" t="s">
        <v>36</v>
      </c>
      <c r="E65" s="20">
        <f>C65-F65</f>
        <v>0</v>
      </c>
      <c r="F65" s="19">
        <v>200</v>
      </c>
      <c r="G65" s="18">
        <v>4350</v>
      </c>
      <c r="H65" s="6" t="s">
        <v>27</v>
      </c>
      <c r="I65" s="6">
        <v>12100410</v>
      </c>
      <c r="J65" s="2">
        <v>44250</v>
      </c>
      <c r="K65" s="3">
        <v>260</v>
      </c>
      <c r="L65" s="36">
        <v>0</v>
      </c>
      <c r="M65" s="6">
        <v>22100425</v>
      </c>
      <c r="N65" s="2">
        <v>44284</v>
      </c>
      <c r="O65" s="3">
        <v>260</v>
      </c>
      <c r="P65" s="180" t="s">
        <v>412</v>
      </c>
      <c r="Q65" s="23">
        <v>0</v>
      </c>
      <c r="R65" s="23" t="s">
        <v>2703</v>
      </c>
    </row>
    <row r="66" spans="1:18" s="25" customFormat="1" ht="24" x14ac:dyDescent="0.2">
      <c r="A66" s="2">
        <v>44256</v>
      </c>
      <c r="B66" s="6" t="s">
        <v>130</v>
      </c>
      <c r="C66" s="3">
        <v>1948.56</v>
      </c>
      <c r="D66" s="6" t="s">
        <v>39</v>
      </c>
      <c r="E66" s="20">
        <f>C66-F66</f>
        <v>0</v>
      </c>
      <c r="F66" s="19">
        <v>1948.56</v>
      </c>
      <c r="G66" s="18">
        <v>4665</v>
      </c>
      <c r="H66" s="33" t="s">
        <v>27</v>
      </c>
      <c r="I66" s="6">
        <v>12100411</v>
      </c>
      <c r="J66" s="2">
        <v>44250</v>
      </c>
      <c r="K66" s="3">
        <v>2564</v>
      </c>
      <c r="L66" s="36">
        <v>0</v>
      </c>
      <c r="M66" s="6">
        <v>22100455</v>
      </c>
      <c r="N66" s="2">
        <v>44286</v>
      </c>
      <c r="O66" s="3">
        <v>2564</v>
      </c>
      <c r="P66" s="174" t="s">
        <v>319</v>
      </c>
      <c r="Q66" s="23">
        <v>0</v>
      </c>
      <c r="R66" s="23" t="s">
        <v>2703</v>
      </c>
    </row>
    <row r="67" spans="1:18" x14ac:dyDescent="0.2">
      <c r="A67" s="2">
        <v>44256</v>
      </c>
      <c r="B67" s="6" t="s">
        <v>127</v>
      </c>
      <c r="C67" s="3">
        <v>131.94</v>
      </c>
      <c r="D67" s="6" t="s">
        <v>22</v>
      </c>
      <c r="E67" s="20">
        <f>C67-F67</f>
        <v>0</v>
      </c>
      <c r="F67" s="19">
        <v>131.94</v>
      </c>
      <c r="G67" s="18">
        <v>4424</v>
      </c>
      <c r="H67" s="6" t="s">
        <v>27</v>
      </c>
      <c r="I67" s="6">
        <v>12100432</v>
      </c>
      <c r="J67" s="2">
        <v>44252</v>
      </c>
      <c r="K67" s="3">
        <v>322.5</v>
      </c>
      <c r="L67" s="36">
        <v>0</v>
      </c>
      <c r="M67" s="223">
        <v>22100380</v>
      </c>
      <c r="N67" s="62">
        <v>44274</v>
      </c>
      <c r="O67" s="3">
        <v>322.5</v>
      </c>
      <c r="P67" s="174" t="s">
        <v>340</v>
      </c>
      <c r="Q67" s="23">
        <v>0</v>
      </c>
      <c r="R67" s="23" t="s">
        <v>2703</v>
      </c>
    </row>
    <row r="68" spans="1:18" s="25" customFormat="1" x14ac:dyDescent="0.2">
      <c r="A68" s="2">
        <v>44256</v>
      </c>
      <c r="B68" s="6" t="s">
        <v>131</v>
      </c>
      <c r="C68" s="3">
        <v>612.37</v>
      </c>
      <c r="D68" s="6" t="s">
        <v>56</v>
      </c>
      <c r="E68" s="20">
        <f>C68-F68</f>
        <v>0</v>
      </c>
      <c r="F68" s="19">
        <v>612.37</v>
      </c>
      <c r="G68" s="18">
        <v>4498</v>
      </c>
      <c r="H68" s="33" t="s">
        <v>27</v>
      </c>
      <c r="I68" s="6">
        <v>12100705</v>
      </c>
      <c r="J68" s="2">
        <v>44280</v>
      </c>
      <c r="K68" s="3">
        <v>1089</v>
      </c>
      <c r="L68" s="36">
        <v>0</v>
      </c>
      <c r="M68" s="6">
        <v>22100421</v>
      </c>
      <c r="N68" s="2">
        <v>44281</v>
      </c>
      <c r="O68" s="3">
        <v>1089</v>
      </c>
      <c r="P68" s="174" t="s">
        <v>330</v>
      </c>
      <c r="Q68" s="23">
        <v>0</v>
      </c>
      <c r="R68" s="23" t="s">
        <v>2703</v>
      </c>
    </row>
    <row r="69" spans="1:18" x14ac:dyDescent="0.2">
      <c r="A69" s="2">
        <v>44257</v>
      </c>
      <c r="B69" s="6" t="s">
        <v>139</v>
      </c>
      <c r="C69" s="3">
        <v>3239.3</v>
      </c>
      <c r="D69" s="6" t="s">
        <v>51</v>
      </c>
      <c r="E69" s="20">
        <f>C69-F69</f>
        <v>0</v>
      </c>
      <c r="F69" s="19">
        <f>3293.3-54</f>
        <v>3239.3</v>
      </c>
      <c r="G69" s="18">
        <v>5127</v>
      </c>
      <c r="H69" s="6" t="s">
        <v>27</v>
      </c>
      <c r="I69" s="6" t="s">
        <v>140</v>
      </c>
      <c r="J69" s="2">
        <v>44243</v>
      </c>
      <c r="K69" s="3">
        <v>3991.8</v>
      </c>
      <c r="L69" s="36">
        <v>0</v>
      </c>
      <c r="M69" s="6">
        <v>22100613</v>
      </c>
      <c r="N69" s="2">
        <v>44328</v>
      </c>
      <c r="O69" s="3">
        <v>3991.8</v>
      </c>
      <c r="P69" s="192" t="s">
        <v>1232</v>
      </c>
      <c r="Q69" s="23">
        <v>0</v>
      </c>
      <c r="R69" s="23" t="s">
        <v>2703</v>
      </c>
    </row>
    <row r="70" spans="1:18" s="25" customFormat="1" x14ac:dyDescent="0.2">
      <c r="A70" s="2">
        <v>44257</v>
      </c>
      <c r="B70" s="6" t="s">
        <v>138</v>
      </c>
      <c r="C70" s="3">
        <v>262.33999999999997</v>
      </c>
      <c r="D70" s="6" t="s">
        <v>14</v>
      </c>
      <c r="E70" s="20">
        <f>C70-F70</f>
        <v>0</v>
      </c>
      <c r="F70" s="19">
        <v>262.33999999999997</v>
      </c>
      <c r="G70" s="18">
        <v>766</v>
      </c>
      <c r="H70" s="33" t="s">
        <v>27</v>
      </c>
      <c r="I70" s="6">
        <v>12001932</v>
      </c>
      <c r="J70" s="2">
        <v>44152</v>
      </c>
      <c r="K70" s="3">
        <v>46125.2</v>
      </c>
      <c r="L70" s="36">
        <v>0</v>
      </c>
      <c r="M70" s="36">
        <v>0</v>
      </c>
      <c r="N70" s="2"/>
      <c r="O70" s="3">
        <v>0</v>
      </c>
      <c r="P70" s="174" t="s">
        <v>311</v>
      </c>
      <c r="Q70" s="23">
        <v>0</v>
      </c>
      <c r="R70" s="23" t="s">
        <v>2703</v>
      </c>
    </row>
    <row r="71" spans="1:18" s="25" customFormat="1" x14ac:dyDescent="0.2">
      <c r="A71" s="2">
        <v>44257</v>
      </c>
      <c r="B71" s="6" t="s">
        <v>142</v>
      </c>
      <c r="C71" s="3">
        <v>12000</v>
      </c>
      <c r="D71" s="6" t="s">
        <v>143</v>
      </c>
      <c r="E71" s="20">
        <f>C71-F71</f>
        <v>0</v>
      </c>
      <c r="F71" s="22">
        <f>6000+6000</f>
        <v>12000</v>
      </c>
      <c r="G71" s="18">
        <v>766</v>
      </c>
      <c r="H71" s="6" t="s">
        <v>27</v>
      </c>
      <c r="I71" s="6" t="s">
        <v>77</v>
      </c>
      <c r="J71" s="2">
        <v>44152</v>
      </c>
      <c r="K71" s="3">
        <v>46125.2</v>
      </c>
      <c r="L71" s="36">
        <v>0</v>
      </c>
      <c r="M71" s="6">
        <v>0</v>
      </c>
      <c r="N71" s="2"/>
      <c r="O71" s="3">
        <v>0</v>
      </c>
      <c r="P71" s="180" t="s">
        <v>828</v>
      </c>
      <c r="Q71" s="23">
        <v>0</v>
      </c>
      <c r="R71" s="23" t="s">
        <v>2703</v>
      </c>
    </row>
    <row r="72" spans="1:18" x14ac:dyDescent="0.2">
      <c r="A72" s="2">
        <v>44257</v>
      </c>
      <c r="B72" s="6" t="s">
        <v>141</v>
      </c>
      <c r="C72" s="3">
        <v>283.24</v>
      </c>
      <c r="D72" s="6" t="s">
        <v>56</v>
      </c>
      <c r="E72" s="20">
        <f>C72-F72</f>
        <v>0</v>
      </c>
      <c r="F72" s="19">
        <v>283.24</v>
      </c>
      <c r="G72" s="18">
        <v>592</v>
      </c>
      <c r="H72" s="33" t="s">
        <v>27</v>
      </c>
      <c r="I72" s="6">
        <v>12100689</v>
      </c>
      <c r="J72" s="2">
        <v>44279</v>
      </c>
      <c r="K72" s="3">
        <v>546</v>
      </c>
      <c r="L72" s="36">
        <v>0</v>
      </c>
      <c r="M72" s="6">
        <v>32100059</v>
      </c>
      <c r="N72" s="2">
        <v>44279</v>
      </c>
      <c r="O72" s="3">
        <v>546</v>
      </c>
      <c r="P72" s="170" t="s">
        <v>301</v>
      </c>
      <c r="Q72" s="23">
        <v>0</v>
      </c>
      <c r="R72" s="23" t="s">
        <v>2703</v>
      </c>
    </row>
    <row r="73" spans="1:18" x14ac:dyDescent="0.2">
      <c r="A73" s="2">
        <v>44258</v>
      </c>
      <c r="B73" s="6" t="s">
        <v>151</v>
      </c>
      <c r="C73" s="3">
        <v>1798.34</v>
      </c>
      <c r="D73" s="6" t="s">
        <v>152</v>
      </c>
      <c r="E73" s="20">
        <f>C73-F73</f>
        <v>0</v>
      </c>
      <c r="F73" s="19">
        <v>1798.34</v>
      </c>
      <c r="G73" s="18">
        <v>4425</v>
      </c>
      <c r="H73" s="6" t="s">
        <v>27</v>
      </c>
      <c r="I73" s="6">
        <v>12100395</v>
      </c>
      <c r="J73" s="2">
        <v>44249</v>
      </c>
      <c r="K73" s="3">
        <v>2625.65</v>
      </c>
      <c r="L73" s="36">
        <v>0</v>
      </c>
      <c r="M73" s="6">
        <v>22100358</v>
      </c>
      <c r="N73" s="2">
        <v>44273</v>
      </c>
      <c r="O73" s="3">
        <v>2625.65</v>
      </c>
      <c r="P73" s="183" t="s">
        <v>298</v>
      </c>
      <c r="Q73" s="23">
        <v>0</v>
      </c>
      <c r="R73" s="23" t="s">
        <v>2703</v>
      </c>
    </row>
    <row r="74" spans="1:18" x14ac:dyDescent="0.2">
      <c r="A74" s="2">
        <v>44258</v>
      </c>
      <c r="B74" s="6" t="s">
        <v>144</v>
      </c>
      <c r="C74" s="3">
        <v>756</v>
      </c>
      <c r="D74" s="6" t="s">
        <v>56</v>
      </c>
      <c r="E74" s="20">
        <f>C74-F74</f>
        <v>0</v>
      </c>
      <c r="F74" s="22">
        <v>756</v>
      </c>
      <c r="G74" s="18">
        <v>4604</v>
      </c>
      <c r="H74" s="33" t="s">
        <v>27</v>
      </c>
      <c r="I74" s="6">
        <v>12100412</v>
      </c>
      <c r="J74" s="2">
        <v>44250</v>
      </c>
      <c r="K74" s="3">
        <v>1854</v>
      </c>
      <c r="L74" s="36">
        <v>0</v>
      </c>
      <c r="M74" s="36">
        <v>22100906</v>
      </c>
      <c r="N74" s="2">
        <v>44392</v>
      </c>
      <c r="O74" s="3">
        <v>1854</v>
      </c>
      <c r="P74" s="173" t="s">
        <v>836</v>
      </c>
      <c r="Q74" s="23">
        <v>0</v>
      </c>
      <c r="R74" s="23" t="s">
        <v>2703</v>
      </c>
    </row>
    <row r="75" spans="1:18" s="25" customFormat="1" x14ac:dyDescent="0.2">
      <c r="A75" s="2">
        <v>44258</v>
      </c>
      <c r="B75" s="6" t="s">
        <v>146</v>
      </c>
      <c r="C75" s="3">
        <v>168.83</v>
      </c>
      <c r="D75" s="6" t="s">
        <v>147</v>
      </c>
      <c r="E75" s="20">
        <f>C75-F75</f>
        <v>0</v>
      </c>
      <c r="F75" s="22">
        <v>168.83</v>
      </c>
      <c r="G75" s="18">
        <v>5440</v>
      </c>
      <c r="H75" s="6" t="s">
        <v>27</v>
      </c>
      <c r="I75" s="6">
        <v>12100429</v>
      </c>
      <c r="J75" s="2">
        <v>44252</v>
      </c>
      <c r="K75" s="3">
        <v>555</v>
      </c>
      <c r="L75" s="36">
        <v>0</v>
      </c>
      <c r="M75" s="6">
        <v>22100456</v>
      </c>
      <c r="N75" s="2">
        <v>44286</v>
      </c>
      <c r="O75" s="3">
        <v>555</v>
      </c>
      <c r="P75" s="180" t="s">
        <v>521</v>
      </c>
      <c r="Q75" s="23">
        <v>0</v>
      </c>
      <c r="R75" s="23" t="s">
        <v>2703</v>
      </c>
    </row>
    <row r="76" spans="1:18" x14ac:dyDescent="0.2">
      <c r="A76" s="2">
        <v>44258</v>
      </c>
      <c r="B76" s="6" t="s">
        <v>153</v>
      </c>
      <c r="C76" s="3">
        <v>40.93</v>
      </c>
      <c r="D76" s="6" t="s">
        <v>154</v>
      </c>
      <c r="E76" s="20">
        <f>C76-F76</f>
        <v>0</v>
      </c>
      <c r="F76" s="19">
        <v>40.93</v>
      </c>
      <c r="G76" s="18">
        <v>5259</v>
      </c>
      <c r="H76" s="33" t="s">
        <v>27</v>
      </c>
      <c r="I76" s="6">
        <v>12100445</v>
      </c>
      <c r="J76" s="2">
        <v>44253</v>
      </c>
      <c r="K76" s="3">
        <v>232.4</v>
      </c>
      <c r="L76" s="36">
        <v>0</v>
      </c>
      <c r="M76" s="6">
        <v>22100438</v>
      </c>
      <c r="N76" s="2">
        <v>44286</v>
      </c>
      <c r="O76" s="3">
        <v>232.4</v>
      </c>
      <c r="P76" s="174" t="s">
        <v>316</v>
      </c>
      <c r="Q76" s="23">
        <v>0</v>
      </c>
      <c r="R76" s="23" t="s">
        <v>2703</v>
      </c>
    </row>
    <row r="77" spans="1:18" x14ac:dyDescent="0.2">
      <c r="A77" s="2">
        <v>44258</v>
      </c>
      <c r="B77" s="6" t="s">
        <v>149</v>
      </c>
      <c r="C77" s="3">
        <v>146.21</v>
      </c>
      <c r="D77" s="6" t="s">
        <v>29</v>
      </c>
      <c r="E77" s="20">
        <f>C77-F77</f>
        <v>0</v>
      </c>
      <c r="F77" s="19">
        <v>146.21</v>
      </c>
      <c r="G77" s="18">
        <v>4537</v>
      </c>
      <c r="H77" s="6" t="s">
        <v>27</v>
      </c>
      <c r="I77" s="6">
        <v>12100468</v>
      </c>
      <c r="J77" s="2">
        <v>44257</v>
      </c>
      <c r="K77" s="3">
        <v>375</v>
      </c>
      <c r="L77" s="36">
        <v>0</v>
      </c>
      <c r="M77" s="36">
        <v>22100458</v>
      </c>
      <c r="N77" s="2">
        <v>44286</v>
      </c>
      <c r="O77" s="3">
        <v>375</v>
      </c>
      <c r="P77" s="170" t="s">
        <v>300</v>
      </c>
      <c r="Q77" s="23">
        <v>0</v>
      </c>
      <c r="R77" s="23" t="s">
        <v>2703</v>
      </c>
    </row>
    <row r="78" spans="1:18" x14ac:dyDescent="0.2">
      <c r="A78" s="2">
        <v>44258</v>
      </c>
      <c r="B78" s="6" t="s">
        <v>150</v>
      </c>
      <c r="C78" s="3">
        <v>80.489999999999995</v>
      </c>
      <c r="D78" s="6" t="s">
        <v>14</v>
      </c>
      <c r="E78" s="20">
        <f>C78-F78</f>
        <v>0</v>
      </c>
      <c r="F78" s="19">
        <v>80.489999999999995</v>
      </c>
      <c r="G78" s="18">
        <v>766</v>
      </c>
      <c r="H78" s="33" t="s">
        <v>27</v>
      </c>
      <c r="I78" s="6">
        <v>12001932</v>
      </c>
      <c r="J78" s="2">
        <v>44152</v>
      </c>
      <c r="K78" s="3">
        <v>46125.2</v>
      </c>
      <c r="L78" s="36">
        <v>0</v>
      </c>
      <c r="M78" s="6">
        <v>0</v>
      </c>
      <c r="N78" s="2"/>
      <c r="O78" s="3">
        <v>0</v>
      </c>
      <c r="P78" s="174" t="s">
        <v>312</v>
      </c>
      <c r="Q78" s="23">
        <v>0</v>
      </c>
      <c r="R78" s="23" t="s">
        <v>2703</v>
      </c>
    </row>
    <row r="79" spans="1:18" x14ac:dyDescent="0.2">
      <c r="A79" s="2">
        <v>44258</v>
      </c>
      <c r="B79" s="6" t="s">
        <v>145</v>
      </c>
      <c r="C79" s="3">
        <v>49.02</v>
      </c>
      <c r="D79" s="6" t="s">
        <v>18</v>
      </c>
      <c r="E79" s="20">
        <f>C79-F79</f>
        <v>0</v>
      </c>
      <c r="F79" s="19">
        <v>49.02</v>
      </c>
      <c r="G79" s="18">
        <v>3745</v>
      </c>
      <c r="H79" s="6" t="s">
        <v>27</v>
      </c>
      <c r="I79" s="6" t="s">
        <v>119</v>
      </c>
      <c r="J79" s="2"/>
      <c r="K79" s="103">
        <v>0</v>
      </c>
      <c r="L79" s="36">
        <v>0</v>
      </c>
      <c r="M79" s="6">
        <v>0</v>
      </c>
      <c r="N79" s="62"/>
      <c r="O79" s="3">
        <v>0</v>
      </c>
      <c r="P79" s="170" t="s">
        <v>291</v>
      </c>
      <c r="Q79" s="23">
        <v>0</v>
      </c>
      <c r="R79" s="23" t="s">
        <v>2703</v>
      </c>
    </row>
    <row r="80" spans="1:18" x14ac:dyDescent="0.2">
      <c r="A80" s="2">
        <v>44259</v>
      </c>
      <c r="B80" s="6" t="s">
        <v>160</v>
      </c>
      <c r="C80" s="64">
        <v>76.64</v>
      </c>
      <c r="D80" s="6" t="s">
        <v>43</v>
      </c>
      <c r="E80" s="20">
        <f>C80-F80</f>
        <v>0</v>
      </c>
      <c r="F80" s="65">
        <v>76.64</v>
      </c>
      <c r="G80" s="18">
        <v>5271</v>
      </c>
      <c r="H80" s="33" t="s">
        <v>27</v>
      </c>
      <c r="I80" s="6" t="s">
        <v>116</v>
      </c>
      <c r="J80" s="2">
        <v>44040</v>
      </c>
      <c r="K80" s="3">
        <v>54118</v>
      </c>
      <c r="L80" s="36">
        <v>0</v>
      </c>
      <c r="M80" s="6">
        <v>0</v>
      </c>
      <c r="N80" s="2"/>
      <c r="O80" s="3">
        <v>0</v>
      </c>
      <c r="P80" s="171" t="s">
        <v>2228</v>
      </c>
      <c r="Q80" s="23">
        <v>0</v>
      </c>
      <c r="R80" s="23" t="s">
        <v>2703</v>
      </c>
    </row>
    <row r="81" spans="1:18" x14ac:dyDescent="0.2">
      <c r="A81" s="2">
        <v>44259</v>
      </c>
      <c r="B81" s="6" t="s">
        <v>158</v>
      </c>
      <c r="C81" s="3">
        <v>1766.56</v>
      </c>
      <c r="D81" s="6" t="s">
        <v>36</v>
      </c>
      <c r="E81" s="20">
        <f>C81-F81</f>
        <v>0</v>
      </c>
      <c r="F81" s="19">
        <v>1766.56</v>
      </c>
      <c r="G81" s="18">
        <v>4748</v>
      </c>
      <c r="H81" s="6" t="s">
        <v>27</v>
      </c>
      <c r="I81" s="6">
        <v>12000429</v>
      </c>
      <c r="J81" s="2">
        <v>43880</v>
      </c>
      <c r="K81" s="3">
        <v>7812.7</v>
      </c>
      <c r="L81" s="36">
        <v>0</v>
      </c>
      <c r="M81" s="6">
        <v>22100470</v>
      </c>
      <c r="N81" s="2">
        <v>44286</v>
      </c>
      <c r="O81" s="3">
        <v>7812.7</v>
      </c>
      <c r="P81" s="170" t="s">
        <v>307</v>
      </c>
      <c r="Q81" s="23">
        <v>0</v>
      </c>
      <c r="R81" s="23" t="s">
        <v>2703</v>
      </c>
    </row>
    <row r="82" spans="1:18" x14ac:dyDescent="0.2">
      <c r="A82" s="2">
        <v>44259</v>
      </c>
      <c r="B82" s="6" t="s">
        <v>159</v>
      </c>
      <c r="C82" s="3">
        <v>183.08</v>
      </c>
      <c r="D82" s="6" t="s">
        <v>22</v>
      </c>
      <c r="E82" s="20">
        <f>C82-F82</f>
        <v>0</v>
      </c>
      <c r="F82" s="19">
        <v>183.08</v>
      </c>
      <c r="G82" s="18">
        <v>4748</v>
      </c>
      <c r="H82" s="33" t="s">
        <v>27</v>
      </c>
      <c r="I82" s="6">
        <v>12000429</v>
      </c>
      <c r="J82" s="2">
        <v>43880</v>
      </c>
      <c r="K82" s="3">
        <v>7812.7</v>
      </c>
      <c r="L82" s="36">
        <v>0</v>
      </c>
      <c r="M82" s="23">
        <v>22100470</v>
      </c>
      <c r="N82" s="2">
        <v>44286</v>
      </c>
      <c r="O82" s="3">
        <v>7812.7</v>
      </c>
      <c r="P82" s="174" t="s">
        <v>343</v>
      </c>
      <c r="Q82" s="23">
        <v>0</v>
      </c>
      <c r="R82" s="23" t="s">
        <v>2703</v>
      </c>
    </row>
    <row r="83" spans="1:18" x14ac:dyDescent="0.2">
      <c r="A83" s="2">
        <v>44259</v>
      </c>
      <c r="B83" s="6" t="s">
        <v>169</v>
      </c>
      <c r="C83" s="3">
        <v>500</v>
      </c>
      <c r="D83" s="6" t="s">
        <v>45</v>
      </c>
      <c r="E83" s="20">
        <f>C83-F83</f>
        <v>0</v>
      </c>
      <c r="F83" s="19">
        <v>500</v>
      </c>
      <c r="G83" s="18">
        <v>4034</v>
      </c>
      <c r="H83" s="6" t="s">
        <v>27</v>
      </c>
      <c r="I83" s="6">
        <v>12001425</v>
      </c>
      <c r="J83" s="2">
        <v>44088</v>
      </c>
      <c r="K83" s="3">
        <v>3441</v>
      </c>
      <c r="L83" s="36">
        <v>0</v>
      </c>
      <c r="M83" s="36">
        <v>22100411</v>
      </c>
      <c r="N83" s="2">
        <v>44281</v>
      </c>
      <c r="O83" s="3">
        <v>3441</v>
      </c>
      <c r="P83" s="170" t="s">
        <v>306</v>
      </c>
      <c r="Q83" s="23">
        <v>0</v>
      </c>
      <c r="R83" s="23" t="s">
        <v>2703</v>
      </c>
    </row>
    <row r="84" spans="1:18" x14ac:dyDescent="0.2">
      <c r="A84" s="2">
        <v>44259</v>
      </c>
      <c r="B84" s="6" t="s">
        <v>164</v>
      </c>
      <c r="C84" s="3">
        <v>1141.5</v>
      </c>
      <c r="D84" s="6" t="s">
        <v>22</v>
      </c>
      <c r="E84" s="20">
        <f>C84-F84</f>
        <v>0</v>
      </c>
      <c r="F84" s="19">
        <v>1141.5</v>
      </c>
      <c r="G84" s="18">
        <v>4748</v>
      </c>
      <c r="H84" s="33" t="s">
        <v>27</v>
      </c>
      <c r="I84" s="6">
        <v>12001912</v>
      </c>
      <c r="J84" s="2">
        <v>44151</v>
      </c>
      <c r="K84" s="3">
        <v>2459</v>
      </c>
      <c r="L84" s="36">
        <v>0</v>
      </c>
      <c r="M84" s="73">
        <v>22100398</v>
      </c>
      <c r="N84" s="62">
        <v>44279</v>
      </c>
      <c r="O84" s="3">
        <v>2459</v>
      </c>
      <c r="P84" s="174" t="s">
        <v>344</v>
      </c>
      <c r="Q84" s="23">
        <v>0</v>
      </c>
      <c r="R84" s="23" t="s">
        <v>2703</v>
      </c>
    </row>
    <row r="85" spans="1:18" ht="24" x14ac:dyDescent="0.2">
      <c r="A85" s="2">
        <v>44259</v>
      </c>
      <c r="B85" s="6" t="s">
        <v>161</v>
      </c>
      <c r="C85" s="3">
        <v>218.25</v>
      </c>
      <c r="D85" s="6" t="s">
        <v>15</v>
      </c>
      <c r="E85" s="20">
        <f>C85-F85</f>
        <v>0</v>
      </c>
      <c r="F85" s="19">
        <v>218.25</v>
      </c>
      <c r="G85" s="18">
        <v>3804</v>
      </c>
      <c r="H85" s="6" t="s">
        <v>27</v>
      </c>
      <c r="I85" s="6">
        <v>12100348</v>
      </c>
      <c r="J85" s="2">
        <v>44243</v>
      </c>
      <c r="K85" s="3">
        <v>510</v>
      </c>
      <c r="L85" s="36">
        <v>0</v>
      </c>
      <c r="M85" s="36">
        <v>22100351</v>
      </c>
      <c r="N85" s="2">
        <v>44272</v>
      </c>
      <c r="O85" s="3">
        <v>510</v>
      </c>
      <c r="P85" s="183" t="s">
        <v>294</v>
      </c>
      <c r="Q85" s="23">
        <v>0</v>
      </c>
      <c r="R85" s="23" t="s">
        <v>2703</v>
      </c>
    </row>
    <row r="86" spans="1:18" x14ac:dyDescent="0.2">
      <c r="A86" s="2">
        <v>44259</v>
      </c>
      <c r="B86" s="6" t="s">
        <v>165</v>
      </c>
      <c r="C86" s="3">
        <v>200</v>
      </c>
      <c r="D86" s="6" t="s">
        <v>36</v>
      </c>
      <c r="E86" s="20">
        <f>C86-F86</f>
        <v>0</v>
      </c>
      <c r="F86" s="19">
        <v>200</v>
      </c>
      <c r="G86" s="18">
        <v>3523</v>
      </c>
      <c r="H86" s="33" t="s">
        <v>27</v>
      </c>
      <c r="I86" s="6" t="s">
        <v>166</v>
      </c>
      <c r="J86" s="2">
        <v>44258</v>
      </c>
      <c r="K86" s="3">
        <v>260</v>
      </c>
      <c r="L86" s="36">
        <v>0</v>
      </c>
      <c r="M86" s="36">
        <v>22100491</v>
      </c>
      <c r="N86" s="2">
        <v>44316</v>
      </c>
      <c r="O86" s="3">
        <v>260</v>
      </c>
      <c r="P86" s="171" t="s">
        <v>790</v>
      </c>
      <c r="Q86" s="23">
        <v>0</v>
      </c>
      <c r="R86" s="23" t="s">
        <v>2703</v>
      </c>
    </row>
    <row r="87" spans="1:18" x14ac:dyDescent="0.2">
      <c r="A87" s="2">
        <v>44259</v>
      </c>
      <c r="B87" s="6" t="s">
        <v>156</v>
      </c>
      <c r="C87" s="3">
        <v>18320</v>
      </c>
      <c r="D87" s="6" t="s">
        <v>157</v>
      </c>
      <c r="E87" s="20">
        <f>C87-F87</f>
        <v>0</v>
      </c>
      <c r="F87" s="19">
        <v>18320</v>
      </c>
      <c r="G87" s="18">
        <v>5271</v>
      </c>
      <c r="H87" s="6" t="s">
        <v>27</v>
      </c>
      <c r="I87" s="6" t="s">
        <v>116</v>
      </c>
      <c r="J87" s="2">
        <v>44040</v>
      </c>
      <c r="K87" s="3">
        <v>54118</v>
      </c>
      <c r="L87" s="36">
        <v>0</v>
      </c>
      <c r="M87" s="6">
        <v>0</v>
      </c>
      <c r="N87" s="2"/>
      <c r="O87" s="3">
        <v>0</v>
      </c>
      <c r="P87" s="171" t="s">
        <v>1242</v>
      </c>
      <c r="Q87" s="23">
        <v>0</v>
      </c>
      <c r="R87" s="23" t="s">
        <v>2703</v>
      </c>
    </row>
    <row r="88" spans="1:18" x14ac:dyDescent="0.2">
      <c r="A88" s="2">
        <v>44259</v>
      </c>
      <c r="B88" s="6" t="s">
        <v>162</v>
      </c>
      <c r="C88" s="3">
        <v>206.4</v>
      </c>
      <c r="D88" s="6" t="s">
        <v>163</v>
      </c>
      <c r="E88" s="20">
        <f>C88-F88</f>
        <v>0</v>
      </c>
      <c r="F88" s="19">
        <v>206.4</v>
      </c>
      <c r="G88" s="18">
        <v>5271</v>
      </c>
      <c r="H88" s="33" t="s">
        <v>27</v>
      </c>
      <c r="I88" s="6">
        <v>12001164</v>
      </c>
      <c r="J88" s="2">
        <v>44040</v>
      </c>
      <c r="K88" s="3">
        <v>54118</v>
      </c>
      <c r="L88" s="36">
        <v>0</v>
      </c>
      <c r="M88" s="6">
        <v>0</v>
      </c>
      <c r="N88" s="2"/>
      <c r="O88" s="3">
        <v>0</v>
      </c>
      <c r="P88" s="174" t="s">
        <v>334</v>
      </c>
      <c r="Q88" s="23">
        <v>0</v>
      </c>
      <c r="R88" s="23" t="s">
        <v>2703</v>
      </c>
    </row>
    <row r="89" spans="1:18" s="25" customFormat="1" x14ac:dyDescent="0.2">
      <c r="A89" s="2">
        <v>44259</v>
      </c>
      <c r="B89" s="86" t="s">
        <v>167</v>
      </c>
      <c r="C89" s="3">
        <v>97.69</v>
      </c>
      <c r="D89" s="6" t="s">
        <v>6</v>
      </c>
      <c r="E89" s="20">
        <f>C89-F89</f>
        <v>0</v>
      </c>
      <c r="F89" s="19">
        <f>29.48+68.21</f>
        <v>97.69</v>
      </c>
      <c r="G89" s="18">
        <v>99999</v>
      </c>
      <c r="H89" s="6" t="s">
        <v>27</v>
      </c>
      <c r="I89" s="6">
        <v>12101406</v>
      </c>
      <c r="J89" s="2">
        <v>44392</v>
      </c>
      <c r="K89" s="103">
        <v>506.22</v>
      </c>
      <c r="L89" s="36">
        <v>0</v>
      </c>
      <c r="M89" s="6">
        <v>22100902</v>
      </c>
      <c r="N89" s="2">
        <v>44377</v>
      </c>
      <c r="O89" s="3">
        <v>506.22</v>
      </c>
      <c r="P89" s="173" t="s">
        <v>835</v>
      </c>
      <c r="Q89" s="23">
        <v>0</v>
      </c>
      <c r="R89" s="23" t="s">
        <v>2703</v>
      </c>
    </row>
    <row r="90" spans="1:18" x14ac:dyDescent="0.2">
      <c r="A90" s="2">
        <v>44260</v>
      </c>
      <c r="B90" s="6" t="s">
        <v>170</v>
      </c>
      <c r="C90" s="3">
        <v>348</v>
      </c>
      <c r="D90" s="6" t="s">
        <v>54</v>
      </c>
      <c r="E90" s="20">
        <f>C90-F90</f>
        <v>0</v>
      </c>
      <c r="F90" s="19">
        <v>348</v>
      </c>
      <c r="G90" s="18">
        <v>4665</v>
      </c>
      <c r="H90" s="33" t="s">
        <v>27</v>
      </c>
      <c r="I90" s="6" t="s">
        <v>129</v>
      </c>
      <c r="J90" s="2">
        <v>43838</v>
      </c>
      <c r="K90" s="103">
        <v>3679.2</v>
      </c>
      <c r="L90" s="36">
        <v>0</v>
      </c>
      <c r="M90" s="36">
        <v>22100915</v>
      </c>
      <c r="N90" s="2">
        <v>44377</v>
      </c>
      <c r="O90" s="3">
        <v>3679.2</v>
      </c>
      <c r="P90" s="171" t="s">
        <v>841</v>
      </c>
      <c r="Q90" s="23">
        <v>0</v>
      </c>
      <c r="R90" s="23" t="s">
        <v>2703</v>
      </c>
    </row>
    <row r="91" spans="1:18" s="25" customFormat="1" x14ac:dyDescent="0.2">
      <c r="A91" s="2">
        <v>44270</v>
      </c>
      <c r="B91" s="6" t="s">
        <v>189</v>
      </c>
      <c r="C91" s="3">
        <v>197.1</v>
      </c>
      <c r="D91" s="6" t="s">
        <v>15</v>
      </c>
      <c r="E91" s="20">
        <f>C91-F91</f>
        <v>0</v>
      </c>
      <c r="F91" s="22">
        <v>197.1</v>
      </c>
      <c r="G91" s="18">
        <v>5366</v>
      </c>
      <c r="H91" s="33" t="s">
        <v>27</v>
      </c>
      <c r="I91" s="6">
        <v>12101118</v>
      </c>
      <c r="J91" s="2">
        <v>44350</v>
      </c>
      <c r="K91" s="3">
        <v>566.52</v>
      </c>
      <c r="L91" s="36">
        <v>0</v>
      </c>
      <c r="M91" s="6">
        <v>32100102</v>
      </c>
      <c r="N91" s="2">
        <v>44350</v>
      </c>
      <c r="O91" s="3">
        <v>566.52</v>
      </c>
      <c r="P91" s="180" t="s">
        <v>517</v>
      </c>
      <c r="Q91" s="23">
        <v>0</v>
      </c>
      <c r="R91" s="23" t="s">
        <v>2703</v>
      </c>
    </row>
    <row r="92" spans="1:18" x14ac:dyDescent="0.2">
      <c r="A92" s="2">
        <v>44271</v>
      </c>
      <c r="B92" s="6" t="s">
        <v>193</v>
      </c>
      <c r="C92" s="3">
        <v>40.869999999999997</v>
      </c>
      <c r="D92" s="6" t="s">
        <v>43</v>
      </c>
      <c r="E92" s="20">
        <f>C92-F92</f>
        <v>0</v>
      </c>
      <c r="F92" s="22">
        <v>40.869999999999997</v>
      </c>
      <c r="G92" s="18">
        <v>4034</v>
      </c>
      <c r="H92" s="6" t="s">
        <v>27</v>
      </c>
      <c r="I92" s="6">
        <v>12100042</v>
      </c>
      <c r="J92" s="2">
        <v>44204</v>
      </c>
      <c r="K92" s="3">
        <v>725</v>
      </c>
      <c r="L92" s="36">
        <v>0</v>
      </c>
      <c r="M92" s="6">
        <v>22100734</v>
      </c>
      <c r="N92" s="2">
        <v>44357</v>
      </c>
      <c r="O92" s="3">
        <v>725</v>
      </c>
      <c r="P92" s="173" t="s">
        <v>814</v>
      </c>
      <c r="Q92" s="23">
        <v>0</v>
      </c>
      <c r="R92" s="23" t="s">
        <v>2703</v>
      </c>
    </row>
    <row r="93" spans="1:18" s="25" customFormat="1" x14ac:dyDescent="0.2">
      <c r="A93" s="2">
        <v>44271</v>
      </c>
      <c r="B93" s="6" t="s">
        <v>192</v>
      </c>
      <c r="C93" s="3">
        <v>547.22</v>
      </c>
      <c r="D93" s="6" t="s">
        <v>22</v>
      </c>
      <c r="E93" s="20">
        <f>C93-F93</f>
        <v>0</v>
      </c>
      <c r="F93" s="19">
        <v>547.22</v>
      </c>
      <c r="G93" s="18">
        <v>99999</v>
      </c>
      <c r="H93" s="33" t="s">
        <v>27</v>
      </c>
      <c r="I93" s="6">
        <v>12100570</v>
      </c>
      <c r="J93" s="2">
        <v>44264</v>
      </c>
      <c r="K93" s="3">
        <v>832.4</v>
      </c>
      <c r="L93" s="36">
        <v>0</v>
      </c>
      <c r="M93" s="218">
        <v>22100461</v>
      </c>
      <c r="N93" s="62">
        <v>44286</v>
      </c>
      <c r="O93" s="3">
        <v>832.4</v>
      </c>
      <c r="P93" s="174" t="s">
        <v>339</v>
      </c>
      <c r="Q93" s="23">
        <v>0</v>
      </c>
      <c r="R93" s="23" t="s">
        <v>2703</v>
      </c>
    </row>
    <row r="94" spans="1:18" x14ac:dyDescent="0.2">
      <c r="A94" s="2">
        <v>44271</v>
      </c>
      <c r="B94" s="6" t="s">
        <v>195</v>
      </c>
      <c r="C94" s="3">
        <v>450</v>
      </c>
      <c r="D94" s="6" t="s">
        <v>36</v>
      </c>
      <c r="E94" s="20">
        <f>C94-F94</f>
        <v>0</v>
      </c>
      <c r="F94" s="26">
        <v>450</v>
      </c>
      <c r="G94" s="18">
        <v>4178</v>
      </c>
      <c r="H94" s="6" t="s">
        <v>27</v>
      </c>
      <c r="I94" s="6">
        <v>12100615</v>
      </c>
      <c r="J94" s="2">
        <v>44270</v>
      </c>
      <c r="K94" s="3">
        <v>585</v>
      </c>
      <c r="L94" s="36">
        <v>0</v>
      </c>
      <c r="M94" s="6">
        <v>22100463</v>
      </c>
      <c r="N94" s="2">
        <v>44286</v>
      </c>
      <c r="O94" s="3">
        <v>585</v>
      </c>
      <c r="P94" s="180" t="s">
        <v>408</v>
      </c>
      <c r="Q94" s="23">
        <v>0</v>
      </c>
      <c r="R94" s="23" t="s">
        <v>2703</v>
      </c>
    </row>
    <row r="95" spans="1:18" x14ac:dyDescent="0.2">
      <c r="A95" s="2">
        <v>44271</v>
      </c>
      <c r="B95" s="6" t="s">
        <v>197</v>
      </c>
      <c r="C95" s="3">
        <v>120</v>
      </c>
      <c r="D95" s="6" t="s">
        <v>69</v>
      </c>
      <c r="E95" s="20">
        <f>C95-F95</f>
        <v>0</v>
      </c>
      <c r="F95" s="19">
        <v>120</v>
      </c>
      <c r="G95" s="18">
        <v>766</v>
      </c>
      <c r="H95" s="33" t="s">
        <v>27</v>
      </c>
      <c r="I95" s="6">
        <v>12001932</v>
      </c>
      <c r="J95" s="2">
        <v>44152</v>
      </c>
      <c r="K95" s="3">
        <v>46125.2</v>
      </c>
      <c r="L95" s="36">
        <v>0</v>
      </c>
      <c r="M95" s="36">
        <v>0</v>
      </c>
      <c r="N95" s="2"/>
      <c r="O95" s="3">
        <v>0</v>
      </c>
      <c r="P95" s="174" t="s">
        <v>313</v>
      </c>
      <c r="Q95" s="23">
        <v>0</v>
      </c>
      <c r="R95" s="23" t="s">
        <v>2703</v>
      </c>
    </row>
    <row r="96" spans="1:18" s="25" customFormat="1" x14ac:dyDescent="0.2">
      <c r="A96" s="2">
        <v>44271</v>
      </c>
      <c r="B96" s="6" t="s">
        <v>194</v>
      </c>
      <c r="C96" s="3">
        <v>500</v>
      </c>
      <c r="D96" s="6" t="s">
        <v>36</v>
      </c>
      <c r="E96" s="20">
        <f>C96-F96</f>
        <v>0</v>
      </c>
      <c r="F96" s="19">
        <v>500</v>
      </c>
      <c r="G96" s="18">
        <v>3210</v>
      </c>
      <c r="H96" s="6" t="s">
        <v>27</v>
      </c>
      <c r="I96" s="6">
        <v>12101119</v>
      </c>
      <c r="J96" s="2">
        <v>44249</v>
      </c>
      <c r="K96" s="3">
        <v>650</v>
      </c>
      <c r="L96" s="36">
        <v>0</v>
      </c>
      <c r="M96" s="36">
        <v>32100103</v>
      </c>
      <c r="N96" s="2">
        <v>44350</v>
      </c>
      <c r="O96" s="3">
        <v>900</v>
      </c>
      <c r="P96" s="192" t="s">
        <v>528</v>
      </c>
      <c r="Q96" s="23">
        <v>0</v>
      </c>
      <c r="R96" s="23" t="s">
        <v>2703</v>
      </c>
    </row>
    <row r="97" spans="1:18" s="25" customFormat="1" x14ac:dyDescent="0.2">
      <c r="A97" s="2">
        <v>44271</v>
      </c>
      <c r="B97" s="6" t="s">
        <v>196</v>
      </c>
      <c r="C97" s="3">
        <v>111.25</v>
      </c>
      <c r="D97" s="6" t="s">
        <v>147</v>
      </c>
      <c r="E97" s="20">
        <f>C97-F97</f>
        <v>0</v>
      </c>
      <c r="F97" s="22">
        <v>111.25</v>
      </c>
      <c r="G97" s="18">
        <v>99999</v>
      </c>
      <c r="H97" s="33" t="s">
        <v>27</v>
      </c>
      <c r="I97" s="6" t="s">
        <v>119</v>
      </c>
      <c r="J97" s="2"/>
      <c r="K97" s="103">
        <v>0</v>
      </c>
      <c r="L97" s="36">
        <v>0</v>
      </c>
      <c r="M97" s="6">
        <v>0</v>
      </c>
      <c r="N97" s="2"/>
      <c r="O97" s="3">
        <v>0</v>
      </c>
      <c r="P97" s="180" t="s">
        <v>521</v>
      </c>
      <c r="Q97" s="23">
        <v>0</v>
      </c>
      <c r="R97" s="23" t="s">
        <v>2703</v>
      </c>
    </row>
    <row r="98" spans="1:18" s="25" customFormat="1" x14ac:dyDescent="0.2">
      <c r="A98" s="2">
        <v>44272</v>
      </c>
      <c r="B98" s="6" t="s">
        <v>203</v>
      </c>
      <c r="C98" s="3">
        <v>175</v>
      </c>
      <c r="D98" s="6" t="s">
        <v>36</v>
      </c>
      <c r="E98" s="20">
        <f>C98-F98</f>
        <v>0</v>
      </c>
      <c r="F98" s="22">
        <v>175</v>
      </c>
      <c r="G98" s="18">
        <v>5272</v>
      </c>
      <c r="H98" s="6" t="s">
        <v>27</v>
      </c>
      <c r="I98" s="86">
        <v>12100502</v>
      </c>
      <c r="J98" s="2">
        <v>44258</v>
      </c>
      <c r="K98" s="3">
        <v>716.5</v>
      </c>
      <c r="L98" s="36">
        <v>0</v>
      </c>
      <c r="M98" s="6">
        <v>22101363</v>
      </c>
      <c r="N98" s="2">
        <v>44491</v>
      </c>
      <c r="O98" s="3">
        <v>0</v>
      </c>
      <c r="P98" s="180" t="s">
        <v>826</v>
      </c>
      <c r="Q98" s="2">
        <v>44212</v>
      </c>
      <c r="R98" s="23" t="s">
        <v>2703</v>
      </c>
    </row>
    <row r="99" spans="1:18" s="25" customFormat="1" x14ac:dyDescent="0.2">
      <c r="A99" s="2">
        <v>44272</v>
      </c>
      <c r="B99" s="6" t="s">
        <v>205</v>
      </c>
      <c r="C99" s="3">
        <v>200</v>
      </c>
      <c r="D99" s="6" t="s">
        <v>36</v>
      </c>
      <c r="E99" s="20">
        <f>C99-F99</f>
        <v>0</v>
      </c>
      <c r="F99" s="19">
        <v>200</v>
      </c>
      <c r="G99" s="18">
        <v>5358</v>
      </c>
      <c r="H99" s="33" t="s">
        <v>27</v>
      </c>
      <c r="I99" s="6" t="s">
        <v>206</v>
      </c>
      <c r="J99" s="2">
        <v>44246</v>
      </c>
      <c r="K99" s="3">
        <v>676.5</v>
      </c>
      <c r="L99" s="36">
        <v>0</v>
      </c>
      <c r="M99" s="36">
        <v>22100564</v>
      </c>
      <c r="N99" s="2">
        <v>44315</v>
      </c>
      <c r="O99" s="3">
        <v>676.5</v>
      </c>
      <c r="P99" s="171" t="s">
        <v>436</v>
      </c>
      <c r="Q99" s="23">
        <v>0</v>
      </c>
      <c r="R99" s="23" t="s">
        <v>2703</v>
      </c>
    </row>
    <row r="100" spans="1:18" s="25" customFormat="1" x14ac:dyDescent="0.2">
      <c r="A100" s="2">
        <v>44272</v>
      </c>
      <c r="B100" s="6" t="s">
        <v>204</v>
      </c>
      <c r="C100" s="3">
        <v>175</v>
      </c>
      <c r="D100" s="6" t="s">
        <v>36</v>
      </c>
      <c r="E100" s="20">
        <f>C100-F100</f>
        <v>0</v>
      </c>
      <c r="F100" s="22">
        <v>175</v>
      </c>
      <c r="G100" s="18">
        <v>5274</v>
      </c>
      <c r="H100" s="6" t="s">
        <v>27</v>
      </c>
      <c r="I100" s="6">
        <v>12100504</v>
      </c>
      <c r="J100" s="2">
        <v>44258</v>
      </c>
      <c r="K100" s="3">
        <v>716.5</v>
      </c>
      <c r="L100" s="36">
        <v>0</v>
      </c>
      <c r="M100" s="6">
        <v>22101260</v>
      </c>
      <c r="N100" s="2">
        <v>44480</v>
      </c>
      <c r="O100" s="3">
        <v>716.5</v>
      </c>
      <c r="P100" s="180" t="s">
        <v>827</v>
      </c>
      <c r="Q100" s="23">
        <v>0</v>
      </c>
      <c r="R100" s="23" t="s">
        <v>2703</v>
      </c>
    </row>
    <row r="101" spans="1:18" x14ac:dyDescent="0.2">
      <c r="A101" s="2">
        <v>44272</v>
      </c>
      <c r="B101" s="6" t="s">
        <v>212</v>
      </c>
      <c r="C101" s="3">
        <v>72.94</v>
      </c>
      <c r="D101" s="6" t="s">
        <v>53</v>
      </c>
      <c r="E101" s="20">
        <f>C101-F101</f>
        <v>0</v>
      </c>
      <c r="F101" s="19">
        <v>72.94</v>
      </c>
      <c r="G101" s="18">
        <v>766</v>
      </c>
      <c r="H101" s="33" t="s">
        <v>27</v>
      </c>
      <c r="I101" s="6">
        <v>12001932</v>
      </c>
      <c r="J101" s="2">
        <v>44152</v>
      </c>
      <c r="K101" s="3">
        <v>46125.2</v>
      </c>
      <c r="L101" s="36">
        <v>0</v>
      </c>
      <c r="M101" s="36">
        <v>0</v>
      </c>
      <c r="N101" s="2"/>
      <c r="O101" s="3">
        <v>0</v>
      </c>
      <c r="P101" s="174" t="s">
        <v>323</v>
      </c>
      <c r="Q101" s="23">
        <v>0</v>
      </c>
      <c r="R101" s="23" t="s">
        <v>2703</v>
      </c>
    </row>
    <row r="102" spans="1:18" s="25" customFormat="1" x14ac:dyDescent="0.2">
      <c r="A102" s="2">
        <v>44272</v>
      </c>
      <c r="B102" s="6" t="s">
        <v>207</v>
      </c>
      <c r="C102" s="3">
        <v>1120</v>
      </c>
      <c r="D102" s="6" t="s">
        <v>55</v>
      </c>
      <c r="E102" s="20">
        <f>C102-F102</f>
        <v>0</v>
      </c>
      <c r="F102" s="22">
        <v>1120</v>
      </c>
      <c r="G102" s="18">
        <v>5286</v>
      </c>
      <c r="H102" s="6" t="s">
        <v>27</v>
      </c>
      <c r="I102" s="6">
        <v>12100007</v>
      </c>
      <c r="J102" s="2">
        <v>44201</v>
      </c>
      <c r="K102" s="3">
        <v>33815</v>
      </c>
      <c r="L102" s="36">
        <v>0</v>
      </c>
      <c r="M102" s="6">
        <v>0</v>
      </c>
      <c r="N102" s="2"/>
      <c r="O102" s="3">
        <v>0</v>
      </c>
      <c r="P102" s="180" t="s">
        <v>413</v>
      </c>
      <c r="Q102" s="23">
        <v>0</v>
      </c>
      <c r="R102" s="23" t="s">
        <v>2703</v>
      </c>
    </row>
    <row r="103" spans="1:18" s="25" customFormat="1" x14ac:dyDescent="0.2">
      <c r="A103" s="2">
        <v>44272</v>
      </c>
      <c r="B103" s="6" t="s">
        <v>213</v>
      </c>
      <c r="C103" s="3">
        <v>102.82</v>
      </c>
      <c r="D103" s="6" t="s">
        <v>214</v>
      </c>
      <c r="E103" s="20">
        <f>C103-F103</f>
        <v>0</v>
      </c>
      <c r="F103" s="19">
        <v>102.82</v>
      </c>
      <c r="G103" s="18">
        <v>5314</v>
      </c>
      <c r="H103" s="33" t="s">
        <v>27</v>
      </c>
      <c r="I103" s="6">
        <v>12100191</v>
      </c>
      <c r="J103" s="2">
        <v>44221</v>
      </c>
      <c r="K103" s="3">
        <v>35682</v>
      </c>
      <c r="L103" s="36">
        <v>0</v>
      </c>
      <c r="M103" s="6">
        <v>0</v>
      </c>
      <c r="N103" s="2"/>
      <c r="O103" s="3">
        <v>0</v>
      </c>
      <c r="P103" s="174" t="s">
        <v>322</v>
      </c>
      <c r="Q103" s="23">
        <v>0</v>
      </c>
      <c r="R103" s="23" t="s">
        <v>2703</v>
      </c>
    </row>
    <row r="104" spans="1:18" x14ac:dyDescent="0.2">
      <c r="A104" s="2">
        <v>44272</v>
      </c>
      <c r="B104" s="6" t="s">
        <v>199</v>
      </c>
      <c r="C104" s="3">
        <v>37.11</v>
      </c>
      <c r="D104" s="6" t="s">
        <v>147</v>
      </c>
      <c r="E104" s="20">
        <f>C104-F104</f>
        <v>0</v>
      </c>
      <c r="F104" s="22">
        <v>37.11</v>
      </c>
      <c r="G104" s="18">
        <v>3891</v>
      </c>
      <c r="H104" s="6" t="s">
        <v>27</v>
      </c>
      <c r="I104" s="6">
        <v>12101013</v>
      </c>
      <c r="J104" s="2">
        <v>44335</v>
      </c>
      <c r="K104" s="3">
        <v>110.95</v>
      </c>
      <c r="L104" s="36">
        <v>0</v>
      </c>
      <c r="M104" s="6">
        <v>32100098</v>
      </c>
      <c r="N104" s="2">
        <v>44335</v>
      </c>
      <c r="O104" s="3">
        <v>110.95</v>
      </c>
      <c r="P104" s="180" t="s">
        <v>522</v>
      </c>
      <c r="Q104" s="23">
        <v>0</v>
      </c>
      <c r="R104" s="23" t="s">
        <v>2703</v>
      </c>
    </row>
    <row r="105" spans="1:18" x14ac:dyDescent="0.2">
      <c r="A105" s="2">
        <v>44272</v>
      </c>
      <c r="B105" s="6" t="s">
        <v>202</v>
      </c>
      <c r="C105" s="3">
        <v>175</v>
      </c>
      <c r="D105" s="6" t="s">
        <v>36</v>
      </c>
      <c r="E105" s="20">
        <f>C105-F105</f>
        <v>0</v>
      </c>
      <c r="F105" s="22">
        <v>175</v>
      </c>
      <c r="G105" s="18">
        <v>5276</v>
      </c>
      <c r="H105" s="33" t="s">
        <v>27</v>
      </c>
      <c r="I105" s="6">
        <v>12100505</v>
      </c>
      <c r="J105" s="2">
        <v>44258</v>
      </c>
      <c r="K105" s="3">
        <v>716.5</v>
      </c>
      <c r="L105" s="36">
        <v>0</v>
      </c>
      <c r="M105" s="36">
        <v>0</v>
      </c>
      <c r="N105" s="2"/>
      <c r="O105" s="3">
        <v>0</v>
      </c>
      <c r="P105" s="180" t="s">
        <v>411</v>
      </c>
      <c r="Q105" s="23">
        <v>0</v>
      </c>
      <c r="R105" s="23" t="s">
        <v>2703</v>
      </c>
    </row>
    <row r="106" spans="1:18" x14ac:dyDescent="0.2">
      <c r="A106" s="2">
        <v>44272</v>
      </c>
      <c r="B106" s="6" t="s">
        <v>198</v>
      </c>
      <c r="C106" s="3">
        <v>25</v>
      </c>
      <c r="D106" s="6" t="s">
        <v>147</v>
      </c>
      <c r="E106" s="20">
        <f>C106-F106</f>
        <v>0</v>
      </c>
      <c r="F106" s="22">
        <v>25</v>
      </c>
      <c r="G106" s="18">
        <v>5180</v>
      </c>
      <c r="H106" s="6" t="s">
        <v>27</v>
      </c>
      <c r="I106" s="6"/>
      <c r="J106" s="2"/>
      <c r="K106" s="3"/>
      <c r="L106" s="36">
        <v>0</v>
      </c>
      <c r="M106" s="6">
        <v>0</v>
      </c>
      <c r="N106" s="2"/>
      <c r="O106" s="3">
        <v>0</v>
      </c>
      <c r="P106" s="180" t="s">
        <v>521</v>
      </c>
      <c r="Q106" s="23">
        <v>0</v>
      </c>
      <c r="R106" s="23" t="s">
        <v>2703</v>
      </c>
    </row>
    <row r="107" spans="1:18" x14ac:dyDescent="0.2">
      <c r="A107" s="2">
        <v>44273</v>
      </c>
      <c r="B107" s="6" t="s">
        <v>221</v>
      </c>
      <c r="C107" s="3">
        <v>2080</v>
      </c>
      <c r="D107" s="6" t="s">
        <v>222</v>
      </c>
      <c r="E107" s="20">
        <f>C107-F107</f>
        <v>0</v>
      </c>
      <c r="F107" s="22">
        <v>2080</v>
      </c>
      <c r="G107" s="18">
        <v>5391</v>
      </c>
      <c r="H107" s="33" t="s">
        <v>27</v>
      </c>
      <c r="I107" s="6">
        <v>12001949</v>
      </c>
      <c r="J107" s="2">
        <v>44153</v>
      </c>
      <c r="K107" s="3">
        <v>2787.2</v>
      </c>
      <c r="L107" s="36">
        <v>0</v>
      </c>
      <c r="M107" s="6">
        <v>22100496</v>
      </c>
      <c r="N107" s="2">
        <v>44298</v>
      </c>
      <c r="O107" s="3">
        <v>2787.2</v>
      </c>
      <c r="P107" s="180" t="s">
        <v>407</v>
      </c>
      <c r="Q107" s="23">
        <v>0</v>
      </c>
      <c r="R107" s="23" t="s">
        <v>2703</v>
      </c>
    </row>
    <row r="108" spans="1:18" x14ac:dyDescent="0.2">
      <c r="A108" s="2">
        <v>44273</v>
      </c>
      <c r="B108" s="6" t="s">
        <v>224</v>
      </c>
      <c r="C108" s="3">
        <v>316.45999999999998</v>
      </c>
      <c r="D108" s="6" t="s">
        <v>22</v>
      </c>
      <c r="E108" s="20">
        <f>C108-F108</f>
        <v>0</v>
      </c>
      <c r="F108" s="19">
        <v>316.45999999999998</v>
      </c>
      <c r="G108" s="18">
        <v>3972</v>
      </c>
      <c r="H108" s="6" t="s">
        <v>27</v>
      </c>
      <c r="I108" s="6">
        <v>12100648</v>
      </c>
      <c r="J108" s="2">
        <v>44272</v>
      </c>
      <c r="K108" s="3">
        <v>1051.6500000000001</v>
      </c>
      <c r="L108" s="36">
        <v>0</v>
      </c>
      <c r="M108" s="23">
        <v>22100512</v>
      </c>
      <c r="N108" s="2">
        <v>44286</v>
      </c>
      <c r="O108" s="3">
        <v>1051.6500000000001</v>
      </c>
      <c r="P108" s="174" t="s">
        <v>345</v>
      </c>
      <c r="Q108" s="23">
        <v>0</v>
      </c>
      <c r="R108" s="23" t="s">
        <v>2703</v>
      </c>
    </row>
    <row r="109" spans="1:18" s="25" customFormat="1" x14ac:dyDescent="0.2">
      <c r="A109" s="2">
        <v>44273</v>
      </c>
      <c r="B109" s="6" t="s">
        <v>225</v>
      </c>
      <c r="C109" s="3">
        <v>1047.3900000000001</v>
      </c>
      <c r="D109" s="6" t="s">
        <v>147</v>
      </c>
      <c r="E109" s="20">
        <f>C109-F109</f>
        <v>0</v>
      </c>
      <c r="F109" s="22">
        <v>1047.3900000000001</v>
      </c>
      <c r="G109" s="18">
        <v>4855</v>
      </c>
      <c r="H109" s="33" t="s">
        <v>27</v>
      </c>
      <c r="I109" s="6">
        <v>12100995</v>
      </c>
      <c r="J109" s="2">
        <v>44334</v>
      </c>
      <c r="K109" s="3">
        <v>1972.2</v>
      </c>
      <c r="L109" s="36">
        <v>0</v>
      </c>
      <c r="M109" s="36">
        <v>32100108</v>
      </c>
      <c r="N109" s="2">
        <v>44347</v>
      </c>
      <c r="O109" s="3">
        <v>1972.2</v>
      </c>
      <c r="P109" s="180" t="s">
        <v>521</v>
      </c>
      <c r="Q109" s="23">
        <v>0</v>
      </c>
      <c r="R109" s="23" t="s">
        <v>2703</v>
      </c>
    </row>
    <row r="110" spans="1:18" s="25" customFormat="1" x14ac:dyDescent="0.2">
      <c r="A110" s="2">
        <v>44273</v>
      </c>
      <c r="B110" s="6" t="s">
        <v>215</v>
      </c>
      <c r="C110" s="3">
        <v>1086</v>
      </c>
      <c r="D110" s="6" t="s">
        <v>22</v>
      </c>
      <c r="E110" s="20">
        <f>C110-F110</f>
        <v>0</v>
      </c>
      <c r="F110" s="22">
        <v>1086</v>
      </c>
      <c r="G110" s="18">
        <v>4197</v>
      </c>
      <c r="H110" s="6" t="s">
        <v>27</v>
      </c>
      <c r="I110" s="6">
        <v>12100996</v>
      </c>
      <c r="J110" s="2">
        <v>44334</v>
      </c>
      <c r="K110" s="3">
        <v>1713.25</v>
      </c>
      <c r="L110" s="36">
        <v>0</v>
      </c>
      <c r="M110" s="36">
        <v>32100087</v>
      </c>
      <c r="N110" s="2">
        <v>44334</v>
      </c>
      <c r="O110" s="3">
        <v>1713.25</v>
      </c>
      <c r="P110" s="180" t="s">
        <v>428</v>
      </c>
      <c r="Q110" s="23">
        <v>0</v>
      </c>
      <c r="R110" s="23" t="s">
        <v>2703</v>
      </c>
    </row>
    <row r="111" spans="1:18" x14ac:dyDescent="0.2">
      <c r="A111" s="2">
        <v>44273</v>
      </c>
      <c r="B111" s="6" t="s">
        <v>216</v>
      </c>
      <c r="C111" s="3">
        <v>913.4</v>
      </c>
      <c r="D111" s="6" t="s">
        <v>39</v>
      </c>
      <c r="E111" s="20">
        <f>C111-F111</f>
        <v>0</v>
      </c>
      <c r="F111" s="22">
        <v>913.4</v>
      </c>
      <c r="G111" s="18">
        <v>4222</v>
      </c>
      <c r="H111" s="33" t="s">
        <v>27</v>
      </c>
      <c r="I111" s="6">
        <v>12101000</v>
      </c>
      <c r="J111" s="2">
        <v>44334</v>
      </c>
      <c r="K111" s="3">
        <v>1201.2</v>
      </c>
      <c r="L111" s="36">
        <v>0</v>
      </c>
      <c r="M111" s="6">
        <v>32100091</v>
      </c>
      <c r="N111" s="2">
        <v>44334</v>
      </c>
      <c r="O111" s="3">
        <v>1201.2</v>
      </c>
      <c r="P111" s="180" t="s">
        <v>429</v>
      </c>
      <c r="Q111" s="23">
        <v>0</v>
      </c>
      <c r="R111" s="23" t="s">
        <v>2703</v>
      </c>
    </row>
    <row r="112" spans="1:18" x14ac:dyDescent="0.2">
      <c r="A112" s="2">
        <v>44273</v>
      </c>
      <c r="B112" s="6" t="s">
        <v>223</v>
      </c>
      <c r="C112" s="3">
        <v>247.92</v>
      </c>
      <c r="D112" s="6" t="s">
        <v>147</v>
      </c>
      <c r="E112" s="20">
        <f>C112-F112</f>
        <v>0</v>
      </c>
      <c r="F112" s="19">
        <v>247.92</v>
      </c>
      <c r="G112" s="18">
        <v>4812</v>
      </c>
      <c r="H112" s="6" t="s">
        <v>27</v>
      </c>
      <c r="I112" s="6">
        <v>12101014</v>
      </c>
      <c r="J112" s="2">
        <v>44335</v>
      </c>
      <c r="K112" s="3">
        <v>526.04999999999995</v>
      </c>
      <c r="L112" s="36">
        <v>0</v>
      </c>
      <c r="M112" s="36">
        <v>32100099</v>
      </c>
      <c r="N112" s="2">
        <v>44335</v>
      </c>
      <c r="O112" s="3">
        <v>526.04999999999995</v>
      </c>
      <c r="P112" s="171" t="s">
        <v>533</v>
      </c>
      <c r="Q112" s="23">
        <v>0</v>
      </c>
      <c r="R112" s="23" t="s">
        <v>2703</v>
      </c>
    </row>
    <row r="113" spans="1:18" x14ac:dyDescent="0.2">
      <c r="A113" s="2">
        <v>44274</v>
      </c>
      <c r="B113" s="6" t="s">
        <v>230</v>
      </c>
      <c r="C113" s="3">
        <v>79.260000000000005</v>
      </c>
      <c r="D113" s="6" t="s">
        <v>52</v>
      </c>
      <c r="E113" s="20">
        <f>C113-F113</f>
        <v>0</v>
      </c>
      <c r="F113" s="19">
        <v>79.260000000000005</v>
      </c>
      <c r="G113" s="18">
        <v>99999</v>
      </c>
      <c r="H113" s="33" t="s">
        <v>27</v>
      </c>
      <c r="I113" s="6">
        <v>12100556</v>
      </c>
      <c r="J113" s="2">
        <v>44263</v>
      </c>
      <c r="K113" s="3">
        <v>425</v>
      </c>
      <c r="L113" s="36">
        <v>0</v>
      </c>
      <c r="M113" s="61">
        <v>22100498</v>
      </c>
      <c r="N113" s="62">
        <v>44286</v>
      </c>
      <c r="O113" s="3">
        <v>425</v>
      </c>
      <c r="P113" s="174" t="s">
        <v>337</v>
      </c>
      <c r="Q113" s="23">
        <v>0</v>
      </c>
      <c r="R113" s="23" t="s">
        <v>2703</v>
      </c>
    </row>
    <row r="114" spans="1:18" s="25" customFormat="1" x14ac:dyDescent="0.2">
      <c r="A114" s="2">
        <v>44274</v>
      </c>
      <c r="B114" s="6" t="s">
        <v>229</v>
      </c>
      <c r="C114" s="3">
        <v>21.68</v>
      </c>
      <c r="D114" s="6" t="s">
        <v>47</v>
      </c>
      <c r="E114" s="20">
        <f>C114-F114</f>
        <v>0</v>
      </c>
      <c r="F114" s="19">
        <v>21.68</v>
      </c>
      <c r="G114" s="18">
        <v>4748</v>
      </c>
      <c r="H114" s="6" t="s">
        <v>27</v>
      </c>
      <c r="I114" s="6">
        <v>12100661</v>
      </c>
      <c r="J114" s="2">
        <v>44274</v>
      </c>
      <c r="K114" s="3">
        <v>168</v>
      </c>
      <c r="L114" s="36">
        <v>0</v>
      </c>
      <c r="M114" s="6">
        <v>22100385</v>
      </c>
      <c r="N114" s="2">
        <v>44274</v>
      </c>
      <c r="O114" s="3">
        <v>168</v>
      </c>
      <c r="P114" s="174" t="s">
        <v>314</v>
      </c>
      <c r="Q114" s="23">
        <v>0</v>
      </c>
      <c r="R114" s="23" t="s">
        <v>2703</v>
      </c>
    </row>
    <row r="115" spans="1:18" s="79" customFormat="1" x14ac:dyDescent="0.2">
      <c r="A115" s="2">
        <v>44274</v>
      </c>
      <c r="B115" s="6" t="s">
        <v>231</v>
      </c>
      <c r="C115" s="3">
        <v>545.74</v>
      </c>
      <c r="D115" s="6" t="s">
        <v>43</v>
      </c>
      <c r="E115" s="20">
        <f>C115-F115</f>
        <v>0</v>
      </c>
      <c r="F115" s="19">
        <v>545.74</v>
      </c>
      <c r="G115" s="18">
        <v>5271</v>
      </c>
      <c r="H115" s="33" t="s">
        <v>27</v>
      </c>
      <c r="I115" s="6">
        <v>12001164</v>
      </c>
      <c r="J115" s="2">
        <v>44040</v>
      </c>
      <c r="K115" s="3">
        <v>54118</v>
      </c>
      <c r="L115" s="36">
        <v>0</v>
      </c>
      <c r="M115" s="6">
        <v>0</v>
      </c>
      <c r="N115" s="2"/>
      <c r="O115" s="3">
        <v>0</v>
      </c>
      <c r="P115" s="174" t="s">
        <v>336</v>
      </c>
      <c r="Q115" s="23">
        <v>0</v>
      </c>
      <c r="R115" s="23" t="s">
        <v>2703</v>
      </c>
    </row>
    <row r="116" spans="1:18" x14ac:dyDescent="0.2">
      <c r="A116" s="2">
        <v>44274</v>
      </c>
      <c r="B116" s="6" t="s">
        <v>232</v>
      </c>
      <c r="C116" s="3">
        <v>245.2</v>
      </c>
      <c r="D116" s="6" t="s">
        <v>15</v>
      </c>
      <c r="E116" s="20">
        <f>C116-F116</f>
        <v>0</v>
      </c>
      <c r="F116" s="22">
        <v>245.2</v>
      </c>
      <c r="G116" s="18">
        <v>3891</v>
      </c>
      <c r="H116" s="6" t="s">
        <v>27</v>
      </c>
      <c r="I116" s="6">
        <v>12100994</v>
      </c>
      <c r="J116" s="2">
        <v>44334</v>
      </c>
      <c r="K116" s="3">
        <v>462.7</v>
      </c>
      <c r="L116" s="36">
        <v>0</v>
      </c>
      <c r="M116" s="36">
        <v>32100107</v>
      </c>
      <c r="N116" s="2">
        <v>44347</v>
      </c>
      <c r="O116" s="3">
        <v>462.7</v>
      </c>
      <c r="P116" s="180" t="s">
        <v>519</v>
      </c>
      <c r="Q116" s="23">
        <v>0</v>
      </c>
      <c r="R116" s="23" t="s">
        <v>2703</v>
      </c>
    </row>
    <row r="117" spans="1:18" x14ac:dyDescent="0.2">
      <c r="A117" s="2">
        <v>44274</v>
      </c>
      <c r="B117" s="6" t="s">
        <v>227</v>
      </c>
      <c r="C117" s="3">
        <v>934</v>
      </c>
      <c r="D117" s="6" t="s">
        <v>228</v>
      </c>
      <c r="E117" s="20">
        <f>C117-F117</f>
        <v>0</v>
      </c>
      <c r="F117" s="19">
        <v>934</v>
      </c>
      <c r="G117" s="18">
        <v>1617</v>
      </c>
      <c r="H117" s="33" t="s">
        <v>27</v>
      </c>
      <c r="I117" s="6" t="s">
        <v>119</v>
      </c>
      <c r="J117" s="2"/>
      <c r="K117" s="103">
        <v>0</v>
      </c>
      <c r="L117" s="36">
        <v>0</v>
      </c>
      <c r="M117" s="6">
        <v>0</v>
      </c>
      <c r="N117" s="62"/>
      <c r="O117" s="3">
        <v>0</v>
      </c>
      <c r="P117" s="174" t="s">
        <v>331</v>
      </c>
      <c r="Q117" s="23">
        <v>0</v>
      </c>
      <c r="R117" s="23" t="s">
        <v>2703</v>
      </c>
    </row>
    <row r="118" spans="1:18" x14ac:dyDescent="0.2">
      <c r="A118" s="2">
        <v>44277</v>
      </c>
      <c r="B118" s="6" t="s">
        <v>234</v>
      </c>
      <c r="C118" s="3">
        <v>175</v>
      </c>
      <c r="D118" s="6" t="s">
        <v>36</v>
      </c>
      <c r="E118" s="20">
        <f>C118-F118</f>
        <v>0</v>
      </c>
      <c r="F118" s="22">
        <v>175</v>
      </c>
      <c r="G118" s="18">
        <v>5259</v>
      </c>
      <c r="H118" s="6" t="s">
        <v>27</v>
      </c>
      <c r="I118" s="6">
        <v>12100492</v>
      </c>
      <c r="J118" s="2">
        <v>44258</v>
      </c>
      <c r="K118" s="3">
        <v>444.85</v>
      </c>
      <c r="L118" s="36">
        <v>0</v>
      </c>
      <c r="M118" s="36">
        <v>22101004</v>
      </c>
      <c r="N118" s="2">
        <v>44408</v>
      </c>
      <c r="O118" s="3">
        <v>444.85</v>
      </c>
      <c r="P118" s="180" t="s">
        <v>410</v>
      </c>
      <c r="Q118" s="23">
        <v>0</v>
      </c>
      <c r="R118" s="23" t="s">
        <v>2703</v>
      </c>
    </row>
    <row r="119" spans="1:18" s="44" customFormat="1" x14ac:dyDescent="0.2">
      <c r="A119" s="2">
        <v>44277</v>
      </c>
      <c r="B119" s="6" t="s">
        <v>235</v>
      </c>
      <c r="C119" s="3">
        <v>249.3</v>
      </c>
      <c r="D119" s="6" t="s">
        <v>12</v>
      </c>
      <c r="E119" s="20">
        <f>C119-F119</f>
        <v>0</v>
      </c>
      <c r="F119" s="19">
        <v>249.3</v>
      </c>
      <c r="G119" s="18">
        <v>5309</v>
      </c>
      <c r="H119" s="33" t="s">
        <v>27</v>
      </c>
      <c r="I119" s="6">
        <v>12100653</v>
      </c>
      <c r="J119" s="2">
        <v>44273</v>
      </c>
      <c r="K119" s="3">
        <v>599</v>
      </c>
      <c r="L119" s="36">
        <v>0</v>
      </c>
      <c r="M119" s="218">
        <v>22100464</v>
      </c>
      <c r="N119" s="62">
        <v>44286</v>
      </c>
      <c r="O119" s="3">
        <v>599</v>
      </c>
      <c r="P119" s="174" t="s">
        <v>332</v>
      </c>
      <c r="Q119" s="23">
        <v>0</v>
      </c>
      <c r="R119" s="23" t="s">
        <v>2703</v>
      </c>
    </row>
    <row r="120" spans="1:18" x14ac:dyDescent="0.2">
      <c r="A120" s="2">
        <v>44277</v>
      </c>
      <c r="B120" s="6" t="s">
        <v>239</v>
      </c>
      <c r="C120" s="3">
        <v>390</v>
      </c>
      <c r="D120" s="6" t="s">
        <v>44</v>
      </c>
      <c r="E120" s="20">
        <f>C120-F120</f>
        <v>0</v>
      </c>
      <c r="F120" s="22">
        <v>390</v>
      </c>
      <c r="G120" s="18">
        <v>4927</v>
      </c>
      <c r="H120" s="6" t="s">
        <v>27</v>
      </c>
      <c r="I120" s="6">
        <v>12100669</v>
      </c>
      <c r="J120" s="2">
        <v>44274</v>
      </c>
      <c r="K120" s="3">
        <v>438</v>
      </c>
      <c r="L120" s="36">
        <v>0</v>
      </c>
      <c r="M120" s="6">
        <v>22100583</v>
      </c>
      <c r="N120" s="2">
        <v>44316</v>
      </c>
      <c r="O120" s="3">
        <v>438</v>
      </c>
      <c r="P120" s="180" t="s">
        <v>418</v>
      </c>
      <c r="Q120" s="23">
        <v>0</v>
      </c>
      <c r="R120" s="23" t="s">
        <v>2703</v>
      </c>
    </row>
    <row r="121" spans="1:18" x14ac:dyDescent="0.2">
      <c r="A121" s="2">
        <v>44277</v>
      </c>
      <c r="B121" s="6" t="s">
        <v>233</v>
      </c>
      <c r="C121" s="3">
        <v>630</v>
      </c>
      <c r="D121" s="6" t="s">
        <v>44</v>
      </c>
      <c r="E121" s="20">
        <f>C121-F121</f>
        <v>0</v>
      </c>
      <c r="F121" s="19">
        <v>630</v>
      </c>
      <c r="G121" s="18">
        <v>5323</v>
      </c>
      <c r="H121" s="33" t="s">
        <v>27</v>
      </c>
      <c r="I121" s="6">
        <v>12100670</v>
      </c>
      <c r="J121" s="2">
        <v>44274</v>
      </c>
      <c r="K121" s="3">
        <v>705</v>
      </c>
      <c r="L121" s="36">
        <v>0</v>
      </c>
      <c r="M121" s="36">
        <v>22100422</v>
      </c>
      <c r="N121" s="2">
        <v>44284</v>
      </c>
      <c r="O121" s="3">
        <v>705</v>
      </c>
      <c r="P121" s="170" t="s">
        <v>292</v>
      </c>
      <c r="Q121" s="23">
        <v>0</v>
      </c>
      <c r="R121" s="23" t="s">
        <v>2703</v>
      </c>
    </row>
    <row r="122" spans="1:18" ht="24" x14ac:dyDescent="0.2">
      <c r="A122" s="2">
        <v>44277</v>
      </c>
      <c r="B122" s="6" t="s">
        <v>236</v>
      </c>
      <c r="C122" s="3">
        <v>88.84</v>
      </c>
      <c r="D122" s="6" t="s">
        <v>237</v>
      </c>
      <c r="E122" s="20">
        <f>C122-F122</f>
        <v>0</v>
      </c>
      <c r="F122" s="22">
        <v>88.84</v>
      </c>
      <c r="G122" s="18">
        <v>4463</v>
      </c>
      <c r="H122" s="6" t="s">
        <v>27</v>
      </c>
      <c r="I122" s="6"/>
      <c r="J122" s="2"/>
      <c r="K122" s="3"/>
      <c r="L122" s="36">
        <v>0</v>
      </c>
      <c r="M122" s="36">
        <v>0</v>
      </c>
      <c r="N122" s="2"/>
      <c r="O122" s="3"/>
      <c r="P122" s="173" t="s">
        <v>838</v>
      </c>
      <c r="Q122" s="23">
        <v>0</v>
      </c>
      <c r="R122" s="23" t="s">
        <v>2703</v>
      </c>
    </row>
    <row r="123" spans="1:18" s="108" customFormat="1" x14ac:dyDescent="0.2">
      <c r="A123" s="123">
        <v>44277</v>
      </c>
      <c r="B123" s="122" t="s">
        <v>241</v>
      </c>
      <c r="C123" s="124">
        <v>31.98</v>
      </c>
      <c r="D123" s="122" t="s">
        <v>15</v>
      </c>
      <c r="E123" s="20">
        <f>C123-F123</f>
        <v>0</v>
      </c>
      <c r="F123" s="159">
        <v>31.98</v>
      </c>
      <c r="G123" s="125">
        <v>3876</v>
      </c>
      <c r="H123" s="33" t="s">
        <v>27</v>
      </c>
      <c r="I123" s="122"/>
      <c r="J123" s="123"/>
      <c r="K123" s="127">
        <v>0</v>
      </c>
      <c r="L123" s="36">
        <v>0</v>
      </c>
      <c r="M123" s="6">
        <v>0</v>
      </c>
      <c r="N123" s="123"/>
      <c r="O123" s="124">
        <v>0</v>
      </c>
      <c r="P123" s="197" t="s">
        <v>1606</v>
      </c>
      <c r="Q123" s="23">
        <v>0</v>
      </c>
      <c r="R123" s="23" t="s">
        <v>2703</v>
      </c>
    </row>
    <row r="124" spans="1:18" x14ac:dyDescent="0.2">
      <c r="A124" s="2">
        <v>44277</v>
      </c>
      <c r="B124" s="6" t="s">
        <v>242</v>
      </c>
      <c r="C124" s="3">
        <v>31.98</v>
      </c>
      <c r="D124" s="6" t="s">
        <v>147</v>
      </c>
      <c r="E124" s="20">
        <f>C124-F124</f>
        <v>0</v>
      </c>
      <c r="F124" s="22">
        <v>31.98</v>
      </c>
      <c r="G124" s="18">
        <v>3876</v>
      </c>
      <c r="H124" s="6" t="s">
        <v>27</v>
      </c>
      <c r="I124" s="6" t="s">
        <v>119</v>
      </c>
      <c r="J124" s="2"/>
      <c r="K124" s="103">
        <v>0</v>
      </c>
      <c r="L124" s="36">
        <v>0</v>
      </c>
      <c r="M124" s="36">
        <v>0</v>
      </c>
      <c r="N124" s="2"/>
      <c r="O124" s="3">
        <v>0</v>
      </c>
      <c r="P124" s="180" t="s">
        <v>521</v>
      </c>
      <c r="Q124" s="23">
        <v>0</v>
      </c>
      <c r="R124" s="23" t="s">
        <v>2703</v>
      </c>
    </row>
    <row r="125" spans="1:18" s="25" customFormat="1" ht="24" x14ac:dyDescent="0.2">
      <c r="A125" s="2">
        <v>44278</v>
      </c>
      <c r="B125" s="6" t="s">
        <v>243</v>
      </c>
      <c r="C125" s="3">
        <v>1171.54</v>
      </c>
      <c r="D125" s="6" t="s">
        <v>12</v>
      </c>
      <c r="E125" s="20">
        <f>C125-F125</f>
        <v>0</v>
      </c>
      <c r="F125" s="19">
        <f>14.54+1157</f>
        <v>1171.54</v>
      </c>
      <c r="G125" s="18">
        <v>4414</v>
      </c>
      <c r="H125" s="33" t="s">
        <v>27</v>
      </c>
      <c r="I125" s="6">
        <v>12100173</v>
      </c>
      <c r="J125" s="2">
        <v>44218</v>
      </c>
      <c r="K125" s="3">
        <v>2510</v>
      </c>
      <c r="L125" s="36">
        <v>0</v>
      </c>
      <c r="M125" s="73">
        <v>32100014</v>
      </c>
      <c r="N125" s="62">
        <v>44223</v>
      </c>
      <c r="O125" s="3">
        <v>2510</v>
      </c>
      <c r="P125" s="174" t="s">
        <v>333</v>
      </c>
      <c r="Q125" s="23">
        <v>0</v>
      </c>
      <c r="R125" s="23" t="s">
        <v>2703</v>
      </c>
    </row>
    <row r="126" spans="1:18" s="25" customFormat="1" x14ac:dyDescent="0.2">
      <c r="A126" s="2">
        <v>44278</v>
      </c>
      <c r="B126" s="6" t="s">
        <v>247</v>
      </c>
      <c r="C126" s="3">
        <v>14.16</v>
      </c>
      <c r="D126" s="6" t="s">
        <v>22</v>
      </c>
      <c r="E126" s="20">
        <f>C126-F126</f>
        <v>0</v>
      </c>
      <c r="F126" s="19">
        <v>14.16</v>
      </c>
      <c r="G126" s="18">
        <v>3977</v>
      </c>
      <c r="H126" s="6" t="s">
        <v>27</v>
      </c>
      <c r="I126" s="6">
        <v>12100239</v>
      </c>
      <c r="J126" s="2">
        <v>44225</v>
      </c>
      <c r="K126" s="3">
        <v>299</v>
      </c>
      <c r="L126" s="36">
        <v>0</v>
      </c>
      <c r="M126" s="61">
        <v>22100503</v>
      </c>
      <c r="N126" s="62">
        <v>44286</v>
      </c>
      <c r="O126" s="3">
        <v>299</v>
      </c>
      <c r="P126" s="174" t="s">
        <v>338</v>
      </c>
      <c r="Q126" s="23">
        <v>0</v>
      </c>
      <c r="R126" s="23" t="s">
        <v>2703</v>
      </c>
    </row>
    <row r="127" spans="1:18" x14ac:dyDescent="0.2">
      <c r="A127" s="2">
        <v>44278</v>
      </c>
      <c r="B127" s="6" t="s">
        <v>249</v>
      </c>
      <c r="C127" s="3">
        <v>643</v>
      </c>
      <c r="D127" s="6" t="s">
        <v>6</v>
      </c>
      <c r="E127" s="20">
        <f>C127-F127</f>
        <v>0</v>
      </c>
      <c r="F127" s="22">
        <v>643</v>
      </c>
      <c r="G127" s="18">
        <v>4176</v>
      </c>
      <c r="H127" s="33" t="s">
        <v>27</v>
      </c>
      <c r="I127" s="6">
        <v>12100300</v>
      </c>
      <c r="J127" s="2">
        <v>44232</v>
      </c>
      <c r="K127" s="3">
        <v>2865</v>
      </c>
      <c r="L127" s="36">
        <v>0</v>
      </c>
      <c r="M127" s="36">
        <v>22100709</v>
      </c>
      <c r="N127" s="2">
        <v>44347</v>
      </c>
      <c r="O127" s="3">
        <v>2865</v>
      </c>
      <c r="P127" s="180" t="s">
        <v>421</v>
      </c>
      <c r="Q127" s="23">
        <v>0</v>
      </c>
      <c r="R127" s="23" t="s">
        <v>2703</v>
      </c>
    </row>
    <row r="128" spans="1:18" x14ac:dyDescent="0.2">
      <c r="A128" s="2">
        <v>44278</v>
      </c>
      <c r="B128" s="6" t="s">
        <v>245</v>
      </c>
      <c r="C128" s="3">
        <v>114.18</v>
      </c>
      <c r="D128" s="6" t="s">
        <v>15</v>
      </c>
      <c r="E128" s="20">
        <f>C128-F128</f>
        <v>0</v>
      </c>
      <c r="F128" s="22">
        <v>114.18</v>
      </c>
      <c r="G128" s="18">
        <v>5452</v>
      </c>
      <c r="H128" s="6" t="s">
        <v>27</v>
      </c>
      <c r="I128" s="6">
        <v>12100976</v>
      </c>
      <c r="J128" s="2">
        <v>44333</v>
      </c>
      <c r="K128" s="3">
        <v>257.02</v>
      </c>
      <c r="L128" s="36">
        <v>0</v>
      </c>
      <c r="M128" s="6">
        <v>32100082</v>
      </c>
      <c r="N128" s="2">
        <v>44333</v>
      </c>
      <c r="O128" s="3">
        <v>257.02</v>
      </c>
      <c r="P128" s="180" t="s">
        <v>420</v>
      </c>
      <c r="Q128" s="23">
        <v>0</v>
      </c>
      <c r="R128" s="23" t="s">
        <v>2703</v>
      </c>
    </row>
    <row r="129" spans="1:18" s="25" customFormat="1" x14ac:dyDescent="0.2">
      <c r="A129" s="2">
        <v>44278</v>
      </c>
      <c r="B129" s="6" t="s">
        <v>246</v>
      </c>
      <c r="C129" s="3">
        <v>136.47999999999999</v>
      </c>
      <c r="D129" s="6" t="s">
        <v>15</v>
      </c>
      <c r="E129" s="20">
        <f>C129-F129</f>
        <v>0</v>
      </c>
      <c r="F129" s="19">
        <v>136.47999999999999</v>
      </c>
      <c r="G129" s="18">
        <v>99991</v>
      </c>
      <c r="H129" s="33" t="s">
        <v>27</v>
      </c>
      <c r="I129" s="6" t="s">
        <v>31</v>
      </c>
      <c r="J129" s="2"/>
      <c r="K129" s="103">
        <v>0</v>
      </c>
      <c r="L129" s="36">
        <v>0</v>
      </c>
      <c r="M129" s="6">
        <v>0</v>
      </c>
      <c r="N129" s="2"/>
      <c r="O129" s="3">
        <v>0</v>
      </c>
      <c r="P129" s="170" t="s">
        <v>308</v>
      </c>
      <c r="Q129" s="23">
        <v>0</v>
      </c>
      <c r="R129" s="23" t="s">
        <v>2703</v>
      </c>
    </row>
    <row r="130" spans="1:18" s="25" customFormat="1" x14ac:dyDescent="0.2">
      <c r="A130" s="2">
        <v>44278</v>
      </c>
      <c r="B130" s="6" t="s">
        <v>248</v>
      </c>
      <c r="C130" s="3">
        <v>556</v>
      </c>
      <c r="D130" s="6" t="s">
        <v>36</v>
      </c>
      <c r="E130" s="20">
        <f>C130-F130</f>
        <v>0</v>
      </c>
      <c r="F130" s="22">
        <v>556</v>
      </c>
      <c r="G130" s="18">
        <v>4832</v>
      </c>
      <c r="H130" s="6" t="s">
        <v>27</v>
      </c>
      <c r="I130" s="6" t="s">
        <v>119</v>
      </c>
      <c r="J130" s="2"/>
      <c r="K130" s="103">
        <v>0</v>
      </c>
      <c r="L130" s="36">
        <v>0</v>
      </c>
      <c r="M130" s="6">
        <v>0</v>
      </c>
      <c r="N130" s="2"/>
      <c r="O130" s="3">
        <v>0</v>
      </c>
      <c r="P130" s="180" t="s">
        <v>437</v>
      </c>
      <c r="Q130" s="23">
        <v>0</v>
      </c>
      <c r="R130" s="23" t="s">
        <v>2703</v>
      </c>
    </row>
    <row r="131" spans="1:18" x14ac:dyDescent="0.2">
      <c r="A131" s="2">
        <v>44279</v>
      </c>
      <c r="B131" s="6" t="s">
        <v>253</v>
      </c>
      <c r="C131" s="3">
        <v>243.75</v>
      </c>
      <c r="D131" s="6" t="s">
        <v>6</v>
      </c>
      <c r="E131" s="20">
        <f>C131-F131</f>
        <v>0</v>
      </c>
      <c r="F131" s="19">
        <v>243.75</v>
      </c>
      <c r="G131" s="18">
        <v>5074</v>
      </c>
      <c r="H131" s="33" t="s">
        <v>27</v>
      </c>
      <c r="I131" s="86">
        <v>12100274</v>
      </c>
      <c r="J131" s="2">
        <v>44229</v>
      </c>
      <c r="K131" s="3">
        <v>685.35</v>
      </c>
      <c r="L131" s="36">
        <v>0</v>
      </c>
      <c r="M131" s="6">
        <v>22101371</v>
      </c>
      <c r="N131" s="2">
        <v>44494</v>
      </c>
      <c r="O131" s="3">
        <v>685.35</v>
      </c>
      <c r="P131" s="171" t="s">
        <v>399</v>
      </c>
      <c r="Q131" s="2">
        <v>44403</v>
      </c>
      <c r="R131" s="23" t="s">
        <v>2703</v>
      </c>
    </row>
    <row r="132" spans="1:18" s="25" customFormat="1" x14ac:dyDescent="0.2">
      <c r="A132" s="2">
        <v>44279</v>
      </c>
      <c r="B132" s="6" t="s">
        <v>250</v>
      </c>
      <c r="C132" s="3">
        <v>19.37</v>
      </c>
      <c r="D132" s="6" t="s">
        <v>15</v>
      </c>
      <c r="E132" s="20">
        <f>C132-F132</f>
        <v>0</v>
      </c>
      <c r="F132" s="22">
        <v>19.37</v>
      </c>
      <c r="G132" s="18">
        <v>3982</v>
      </c>
      <c r="H132" s="6" t="s">
        <v>27</v>
      </c>
      <c r="I132" s="6">
        <v>12100448</v>
      </c>
      <c r="J132" s="2">
        <v>44253</v>
      </c>
      <c r="K132" s="3">
        <v>264</v>
      </c>
      <c r="L132" s="36">
        <v>0</v>
      </c>
      <c r="M132" s="6">
        <v>22100879</v>
      </c>
      <c r="N132" s="2">
        <v>44377</v>
      </c>
      <c r="O132" s="3">
        <v>3081</v>
      </c>
      <c r="P132" s="173" t="s">
        <v>813</v>
      </c>
      <c r="Q132" s="23">
        <v>0</v>
      </c>
      <c r="R132" s="23" t="s">
        <v>2703</v>
      </c>
    </row>
    <row r="133" spans="1:18" x14ac:dyDescent="0.2">
      <c r="A133" s="2">
        <v>44279</v>
      </c>
      <c r="B133" s="6" t="s">
        <v>251</v>
      </c>
      <c r="C133" s="3">
        <v>175</v>
      </c>
      <c r="D133" s="6" t="s">
        <v>36</v>
      </c>
      <c r="E133" s="20">
        <f>C133-F133</f>
        <v>0</v>
      </c>
      <c r="F133" s="22">
        <v>175</v>
      </c>
      <c r="G133" s="18">
        <v>5271</v>
      </c>
      <c r="H133" s="33" t="s">
        <v>27</v>
      </c>
      <c r="I133" s="6">
        <v>12100495</v>
      </c>
      <c r="J133" s="2">
        <v>44258</v>
      </c>
      <c r="K133" s="3">
        <v>444.85</v>
      </c>
      <c r="L133" s="36">
        <v>0</v>
      </c>
      <c r="M133" s="6">
        <v>22101261</v>
      </c>
      <c r="N133" s="2">
        <v>44480</v>
      </c>
      <c r="O133" s="3">
        <v>444.85</v>
      </c>
      <c r="P133" s="180" t="s">
        <v>409</v>
      </c>
      <c r="Q133" s="23">
        <v>0</v>
      </c>
      <c r="R133" s="23" t="s">
        <v>2703</v>
      </c>
    </row>
    <row r="134" spans="1:18" s="25" customFormat="1" x14ac:dyDescent="0.2">
      <c r="A134" s="2">
        <v>44279</v>
      </c>
      <c r="B134" s="6" t="s">
        <v>254</v>
      </c>
      <c r="C134" s="3">
        <v>48.46</v>
      </c>
      <c r="D134" s="6" t="s">
        <v>18</v>
      </c>
      <c r="E134" s="20">
        <f>C134-F134</f>
        <v>0</v>
      </c>
      <c r="F134" s="22">
        <v>48.46</v>
      </c>
      <c r="G134" s="18">
        <v>3990</v>
      </c>
      <c r="H134" s="6" t="s">
        <v>27</v>
      </c>
      <c r="I134" s="6">
        <v>12100984</v>
      </c>
      <c r="J134" s="2">
        <v>44333</v>
      </c>
      <c r="K134" s="3">
        <v>293.2</v>
      </c>
      <c r="L134" s="36">
        <v>0</v>
      </c>
      <c r="M134" s="6">
        <v>32100086</v>
      </c>
      <c r="N134" s="2">
        <v>44333</v>
      </c>
      <c r="O134" s="3">
        <v>293.2</v>
      </c>
      <c r="P134" s="173" t="s">
        <v>834</v>
      </c>
      <c r="Q134" s="23">
        <v>0</v>
      </c>
      <c r="R134" s="23" t="s">
        <v>2703</v>
      </c>
    </row>
    <row r="135" spans="1:18" x14ac:dyDescent="0.2">
      <c r="A135" s="2">
        <v>44279</v>
      </c>
      <c r="B135" s="6" t="s">
        <v>252</v>
      </c>
      <c r="C135" s="3">
        <v>2.2599999999999998</v>
      </c>
      <c r="D135" s="6" t="s">
        <v>29</v>
      </c>
      <c r="E135" s="20">
        <f>C135-F135</f>
        <v>0</v>
      </c>
      <c r="F135" s="19">
        <v>2.2599999999999998</v>
      </c>
      <c r="G135" s="18">
        <v>99991</v>
      </c>
      <c r="H135" s="33" t="s">
        <v>27</v>
      </c>
      <c r="I135" s="6" t="s">
        <v>31</v>
      </c>
      <c r="J135" s="2"/>
      <c r="K135" s="103">
        <v>0</v>
      </c>
      <c r="L135" s="36">
        <v>0</v>
      </c>
      <c r="M135" s="6">
        <v>0</v>
      </c>
      <c r="N135" s="2"/>
      <c r="O135" s="3">
        <v>0</v>
      </c>
      <c r="P135" s="170" t="s">
        <v>305</v>
      </c>
      <c r="Q135" s="23">
        <v>0</v>
      </c>
      <c r="R135" s="23" t="s">
        <v>2703</v>
      </c>
    </row>
    <row r="136" spans="1:18" s="25" customFormat="1" x14ac:dyDescent="0.2">
      <c r="A136" s="2">
        <v>44280</v>
      </c>
      <c r="B136" s="6" t="s">
        <v>262</v>
      </c>
      <c r="C136" s="3">
        <v>300</v>
      </c>
      <c r="D136" s="6" t="s">
        <v>19</v>
      </c>
      <c r="E136" s="20">
        <f>C136-F136</f>
        <v>0</v>
      </c>
      <c r="F136" s="19">
        <v>300</v>
      </c>
      <c r="G136" s="18">
        <v>4663</v>
      </c>
      <c r="H136" s="6" t="s">
        <v>27</v>
      </c>
      <c r="I136" s="6">
        <v>12001359</v>
      </c>
      <c r="J136" s="2">
        <v>44077</v>
      </c>
      <c r="K136" s="3">
        <v>1669.6</v>
      </c>
      <c r="L136" s="36">
        <v>0</v>
      </c>
      <c r="M136" s="6">
        <v>22100429</v>
      </c>
      <c r="N136" s="2">
        <v>44285</v>
      </c>
      <c r="O136" s="3">
        <v>1669.6</v>
      </c>
      <c r="P136" s="170" t="s">
        <v>304</v>
      </c>
      <c r="Q136" s="23">
        <v>0</v>
      </c>
      <c r="R136" s="23" t="s">
        <v>2703</v>
      </c>
    </row>
    <row r="137" spans="1:18" s="44" customFormat="1" x14ac:dyDescent="0.2">
      <c r="A137" s="2">
        <v>44280</v>
      </c>
      <c r="B137" s="6" t="s">
        <v>259</v>
      </c>
      <c r="C137" s="3">
        <v>69.33</v>
      </c>
      <c r="D137" s="6" t="s">
        <v>53</v>
      </c>
      <c r="E137" s="20">
        <f>C137-F137</f>
        <v>0</v>
      </c>
      <c r="F137" s="19">
        <v>69.33</v>
      </c>
      <c r="G137" s="18">
        <v>4950</v>
      </c>
      <c r="H137" s="33" t="s">
        <v>27</v>
      </c>
      <c r="I137" s="6">
        <v>12100066</v>
      </c>
      <c r="J137" s="2">
        <v>44208</v>
      </c>
      <c r="K137" s="3">
        <v>9615.2000000000007</v>
      </c>
      <c r="L137" s="36">
        <v>0</v>
      </c>
      <c r="M137" s="74">
        <v>22100408</v>
      </c>
      <c r="N137" s="62">
        <v>44281</v>
      </c>
      <c r="O137" s="3">
        <v>9615.2000000000007</v>
      </c>
      <c r="P137" s="186" t="s">
        <v>349</v>
      </c>
      <c r="Q137" s="23">
        <v>0</v>
      </c>
      <c r="R137" s="23" t="s">
        <v>2703</v>
      </c>
    </row>
    <row r="138" spans="1:18" s="25" customFormat="1" x14ac:dyDescent="0.2">
      <c r="A138" s="2">
        <v>44280</v>
      </c>
      <c r="B138" s="6" t="s">
        <v>260</v>
      </c>
      <c r="C138" s="3">
        <v>1535</v>
      </c>
      <c r="D138" s="6" t="s">
        <v>106</v>
      </c>
      <c r="E138" s="20">
        <f>C138-F138</f>
        <v>0</v>
      </c>
      <c r="F138" s="19">
        <v>1535</v>
      </c>
      <c r="G138" s="18">
        <v>4609</v>
      </c>
      <c r="H138" s="6" t="s">
        <v>27</v>
      </c>
      <c r="I138" s="6">
        <v>12100390</v>
      </c>
      <c r="J138" s="2">
        <v>44249</v>
      </c>
      <c r="K138" s="3">
        <v>12516.67</v>
      </c>
      <c r="L138" s="36">
        <v>0</v>
      </c>
      <c r="M138" s="6">
        <v>22100231</v>
      </c>
      <c r="N138" s="2">
        <v>44256</v>
      </c>
      <c r="O138" s="3">
        <v>12516.67</v>
      </c>
      <c r="P138" s="171" t="s">
        <v>405</v>
      </c>
      <c r="Q138" s="23">
        <v>0</v>
      </c>
      <c r="R138" s="23" t="s">
        <v>2703</v>
      </c>
    </row>
    <row r="139" spans="1:18" ht="24" x14ac:dyDescent="0.2">
      <c r="A139" s="2">
        <v>44280</v>
      </c>
      <c r="B139" s="6" t="s">
        <v>257</v>
      </c>
      <c r="C139" s="3">
        <v>115.7</v>
      </c>
      <c r="D139" s="6" t="s">
        <v>40</v>
      </c>
      <c r="E139" s="20">
        <f>C139-F139</f>
        <v>0</v>
      </c>
      <c r="F139" s="19">
        <v>115.7</v>
      </c>
      <c r="G139" s="18">
        <v>5164</v>
      </c>
      <c r="H139" s="33" t="s">
        <v>27</v>
      </c>
      <c r="I139" s="6">
        <v>12100696</v>
      </c>
      <c r="J139" s="2">
        <v>44280</v>
      </c>
      <c r="K139" s="3">
        <v>129.69999999999999</v>
      </c>
      <c r="L139" s="36">
        <v>0</v>
      </c>
      <c r="M139" s="6">
        <v>22100423</v>
      </c>
      <c r="N139" s="2">
        <v>44284</v>
      </c>
      <c r="O139" s="3">
        <v>129.69999999999999</v>
      </c>
      <c r="P139" s="174" t="s">
        <v>310</v>
      </c>
      <c r="Q139" s="23">
        <v>0</v>
      </c>
      <c r="R139" s="23" t="s">
        <v>2703</v>
      </c>
    </row>
    <row r="140" spans="1:18" x14ac:dyDescent="0.2">
      <c r="A140" s="2">
        <v>44280</v>
      </c>
      <c r="B140" s="6" t="s">
        <v>258</v>
      </c>
      <c r="C140" s="3">
        <v>28.27</v>
      </c>
      <c r="D140" s="6" t="s">
        <v>154</v>
      </c>
      <c r="E140" s="20">
        <f>C140-F140</f>
        <v>0</v>
      </c>
      <c r="F140" s="19">
        <v>28.27</v>
      </c>
      <c r="G140" s="18">
        <v>5259</v>
      </c>
      <c r="H140" s="6" t="s">
        <v>27</v>
      </c>
      <c r="I140" s="6" t="s">
        <v>119</v>
      </c>
      <c r="J140" s="2"/>
      <c r="K140" s="103">
        <v>0</v>
      </c>
      <c r="L140" s="36">
        <v>0</v>
      </c>
      <c r="M140" s="6">
        <v>0</v>
      </c>
      <c r="N140" s="2"/>
      <c r="O140" s="3">
        <v>0</v>
      </c>
      <c r="P140" s="174" t="s">
        <v>317</v>
      </c>
      <c r="Q140" s="23">
        <v>0</v>
      </c>
      <c r="R140" s="23" t="s">
        <v>2703</v>
      </c>
    </row>
    <row r="141" spans="1:18" ht="24" x14ac:dyDescent="0.2">
      <c r="A141" s="2">
        <v>44280</v>
      </c>
      <c r="B141" s="6" t="s">
        <v>261</v>
      </c>
      <c r="C141" s="3">
        <v>144</v>
      </c>
      <c r="D141" s="6" t="s">
        <v>154</v>
      </c>
      <c r="E141" s="20">
        <f>C141-F141</f>
        <v>0</v>
      </c>
      <c r="F141" s="19">
        <v>144</v>
      </c>
      <c r="G141" s="18">
        <v>5259</v>
      </c>
      <c r="H141" s="33" t="s">
        <v>27</v>
      </c>
      <c r="I141" s="6" t="s">
        <v>289</v>
      </c>
      <c r="J141" s="2"/>
      <c r="K141" s="103">
        <v>0</v>
      </c>
      <c r="L141" s="36">
        <v>0</v>
      </c>
      <c r="M141" s="36">
        <v>0</v>
      </c>
      <c r="N141" s="2"/>
      <c r="O141" s="3">
        <v>0</v>
      </c>
      <c r="P141" s="174" t="s">
        <v>318</v>
      </c>
      <c r="Q141" s="23">
        <v>0</v>
      </c>
      <c r="R141" s="23" t="s">
        <v>2703</v>
      </c>
    </row>
    <row r="142" spans="1:18" x14ac:dyDescent="0.2">
      <c r="A142" s="2">
        <v>44281</v>
      </c>
      <c r="B142" s="6" t="s">
        <v>267</v>
      </c>
      <c r="C142" s="3">
        <v>1566.51</v>
      </c>
      <c r="D142" s="6" t="s">
        <v>53</v>
      </c>
      <c r="E142" s="20">
        <f>C142-F142</f>
        <v>0</v>
      </c>
      <c r="F142" s="19">
        <v>1566.51</v>
      </c>
      <c r="G142" s="18">
        <v>4101</v>
      </c>
      <c r="H142" s="6" t="s">
        <v>27</v>
      </c>
      <c r="I142" s="6">
        <v>12100652</v>
      </c>
      <c r="J142" s="2">
        <v>44273</v>
      </c>
      <c r="K142" s="3">
        <v>4692</v>
      </c>
      <c r="L142" s="36">
        <v>0</v>
      </c>
      <c r="M142" s="224">
        <v>22100559</v>
      </c>
      <c r="N142" s="62">
        <v>44315</v>
      </c>
      <c r="O142" s="3">
        <v>4692</v>
      </c>
      <c r="P142" s="179" t="s">
        <v>347</v>
      </c>
      <c r="Q142" s="23">
        <v>0</v>
      </c>
      <c r="R142" s="23" t="s">
        <v>2703</v>
      </c>
    </row>
    <row r="143" spans="1:18" x14ac:dyDescent="0.2">
      <c r="A143" s="2">
        <v>44281</v>
      </c>
      <c r="B143" s="6" t="s">
        <v>264</v>
      </c>
      <c r="C143" s="3">
        <v>1330</v>
      </c>
      <c r="D143" s="6" t="s">
        <v>44</v>
      </c>
      <c r="E143" s="20">
        <f>C143-F143</f>
        <v>0</v>
      </c>
      <c r="F143" s="22">
        <v>1330</v>
      </c>
      <c r="G143" s="18">
        <v>5323</v>
      </c>
      <c r="H143" s="33" t="s">
        <v>27</v>
      </c>
      <c r="I143" s="6">
        <v>12100700</v>
      </c>
      <c r="J143" s="2">
        <v>44280</v>
      </c>
      <c r="K143" s="3">
        <v>1715</v>
      </c>
      <c r="L143" s="36">
        <v>0</v>
      </c>
      <c r="M143" s="36">
        <v>22100583</v>
      </c>
      <c r="N143" s="2">
        <v>44316</v>
      </c>
      <c r="O143" s="3">
        <v>1715</v>
      </c>
      <c r="P143" s="180" t="s">
        <v>419</v>
      </c>
      <c r="Q143" s="23">
        <v>0</v>
      </c>
      <c r="R143" s="23" t="s">
        <v>2703</v>
      </c>
    </row>
    <row r="144" spans="1:18" s="108" customFormat="1" x14ac:dyDescent="0.2">
      <c r="A144" s="2">
        <v>44281</v>
      </c>
      <c r="B144" s="6" t="s">
        <v>263</v>
      </c>
      <c r="C144" s="3">
        <v>652</v>
      </c>
      <c r="D144" s="6" t="s">
        <v>44</v>
      </c>
      <c r="E144" s="20">
        <f>C144-F144</f>
        <v>0</v>
      </c>
      <c r="F144" s="22">
        <v>652</v>
      </c>
      <c r="G144" s="18">
        <v>4880</v>
      </c>
      <c r="H144" s="6" t="s">
        <v>27</v>
      </c>
      <c r="I144" s="6">
        <v>12100703</v>
      </c>
      <c r="J144" s="2">
        <v>44280</v>
      </c>
      <c r="K144" s="3">
        <v>731.4</v>
      </c>
      <c r="L144" s="36">
        <v>0</v>
      </c>
      <c r="M144" s="6">
        <v>22100583</v>
      </c>
      <c r="N144" s="2">
        <v>44316</v>
      </c>
      <c r="O144" s="3">
        <v>731.4</v>
      </c>
      <c r="P144" s="180" t="s">
        <v>532</v>
      </c>
      <c r="Q144" s="23">
        <v>0</v>
      </c>
      <c r="R144" s="23" t="s">
        <v>2703</v>
      </c>
    </row>
    <row r="145" spans="1:18" s="25" customFormat="1" x14ac:dyDescent="0.2">
      <c r="A145" s="2">
        <v>44281</v>
      </c>
      <c r="B145" s="6" t="s">
        <v>265</v>
      </c>
      <c r="C145" s="3">
        <v>539.46</v>
      </c>
      <c r="D145" s="6" t="s">
        <v>266</v>
      </c>
      <c r="E145" s="20">
        <f>C145-F145</f>
        <v>0</v>
      </c>
      <c r="F145" s="67">
        <v>539.46</v>
      </c>
      <c r="G145" s="18">
        <v>1584</v>
      </c>
      <c r="H145" s="33" t="s">
        <v>27</v>
      </c>
      <c r="I145" s="6"/>
      <c r="J145" s="2"/>
      <c r="K145" s="103">
        <v>0</v>
      </c>
      <c r="L145" s="36">
        <v>0</v>
      </c>
      <c r="M145" s="6">
        <v>0</v>
      </c>
      <c r="N145" s="2"/>
      <c r="O145" s="3">
        <v>0</v>
      </c>
      <c r="P145" s="171" t="s">
        <v>868</v>
      </c>
      <c r="Q145" s="23">
        <v>0</v>
      </c>
      <c r="R145" s="23" t="s">
        <v>2703</v>
      </c>
    </row>
    <row r="146" spans="1:18" s="25" customFormat="1" x14ac:dyDescent="0.2">
      <c r="A146" s="2">
        <v>44284</v>
      </c>
      <c r="B146" s="6" t="s">
        <v>280</v>
      </c>
      <c r="C146" s="3">
        <v>478.38</v>
      </c>
      <c r="D146" s="6" t="s">
        <v>64</v>
      </c>
      <c r="E146" s="20">
        <f>C146-F146</f>
        <v>0</v>
      </c>
      <c r="F146" s="22">
        <v>478.38</v>
      </c>
      <c r="G146" s="18">
        <v>5299</v>
      </c>
      <c r="H146" s="6" t="s">
        <v>27</v>
      </c>
      <c r="I146" s="6">
        <v>12100299</v>
      </c>
      <c r="J146" s="2">
        <v>44232</v>
      </c>
      <c r="K146" s="3">
        <v>1048.0999999999999</v>
      </c>
      <c r="L146" s="36">
        <v>0</v>
      </c>
      <c r="M146" s="6">
        <v>22100677</v>
      </c>
      <c r="N146" s="2">
        <v>44347</v>
      </c>
      <c r="O146" s="3">
        <v>1048.0999999999999</v>
      </c>
      <c r="P146" s="180" t="s">
        <v>435</v>
      </c>
      <c r="Q146" s="23">
        <v>0</v>
      </c>
      <c r="R146" s="23" t="s">
        <v>2703</v>
      </c>
    </row>
    <row r="147" spans="1:18" s="25" customFormat="1" ht="24" x14ac:dyDescent="0.2">
      <c r="A147" s="2">
        <v>44284</v>
      </c>
      <c r="B147" s="6" t="s">
        <v>281</v>
      </c>
      <c r="C147" s="3">
        <v>98.34</v>
      </c>
      <c r="D147" s="6" t="s">
        <v>41</v>
      </c>
      <c r="E147" s="20">
        <f>C147-F147</f>
        <v>0</v>
      </c>
      <c r="F147" s="19">
        <v>98.34</v>
      </c>
      <c r="G147" s="18">
        <v>5299</v>
      </c>
      <c r="H147" s="33" t="s">
        <v>27</v>
      </c>
      <c r="I147" s="6">
        <v>12100299</v>
      </c>
      <c r="J147" s="2">
        <v>44232</v>
      </c>
      <c r="K147" s="3">
        <v>1048.0999999999999</v>
      </c>
      <c r="L147" s="36">
        <v>0</v>
      </c>
      <c r="M147" s="36">
        <v>22100677</v>
      </c>
      <c r="N147" s="2">
        <v>44347</v>
      </c>
      <c r="O147" s="3">
        <v>1048.0999999999999</v>
      </c>
      <c r="P147" s="186" t="s">
        <v>326</v>
      </c>
      <c r="Q147" s="23">
        <v>0</v>
      </c>
      <c r="R147" s="23" t="s">
        <v>2703</v>
      </c>
    </row>
    <row r="148" spans="1:18" ht="24" x14ac:dyDescent="0.2">
      <c r="A148" s="2">
        <v>44284</v>
      </c>
      <c r="B148" s="6" t="s">
        <v>277</v>
      </c>
      <c r="C148" s="3">
        <v>297.77</v>
      </c>
      <c r="D148" s="6" t="s">
        <v>29</v>
      </c>
      <c r="E148" s="20">
        <f>C148-F148</f>
        <v>0</v>
      </c>
      <c r="F148" s="22">
        <v>297.77</v>
      </c>
      <c r="G148" s="18">
        <v>4549</v>
      </c>
      <c r="H148" s="6" t="s">
        <v>27</v>
      </c>
      <c r="I148" s="6">
        <v>12100469</v>
      </c>
      <c r="J148" s="2">
        <v>44257</v>
      </c>
      <c r="K148" s="3">
        <v>683.1</v>
      </c>
      <c r="L148" s="36">
        <v>0</v>
      </c>
      <c r="M148" s="36">
        <v>22100679</v>
      </c>
      <c r="N148" s="2">
        <v>44347</v>
      </c>
      <c r="O148" s="3">
        <v>683.1</v>
      </c>
      <c r="P148" s="180" t="s">
        <v>427</v>
      </c>
      <c r="Q148" s="23">
        <v>0</v>
      </c>
      <c r="R148" s="23" t="s">
        <v>2703</v>
      </c>
    </row>
    <row r="149" spans="1:18" s="25" customFormat="1" ht="24" x14ac:dyDescent="0.2">
      <c r="A149" s="2">
        <v>44284</v>
      </c>
      <c r="B149" s="6" t="s">
        <v>282</v>
      </c>
      <c r="C149" s="3">
        <v>232.61</v>
      </c>
      <c r="D149" s="6" t="s">
        <v>53</v>
      </c>
      <c r="E149" s="20">
        <f>C149-F149</f>
        <v>0</v>
      </c>
      <c r="F149" s="19">
        <v>232.61</v>
      </c>
      <c r="G149" s="18">
        <v>5261</v>
      </c>
      <c r="H149" s="33" t="s">
        <v>27</v>
      </c>
      <c r="I149" s="6">
        <v>12100560</v>
      </c>
      <c r="J149" s="2">
        <v>44263</v>
      </c>
      <c r="K149" s="3">
        <v>3739.8</v>
      </c>
      <c r="L149" s="36">
        <v>0</v>
      </c>
      <c r="M149" s="68">
        <v>22100466</v>
      </c>
      <c r="N149" s="62">
        <v>44286</v>
      </c>
      <c r="O149" s="3">
        <v>3739.8</v>
      </c>
      <c r="P149" s="186" t="s">
        <v>348</v>
      </c>
      <c r="Q149" s="23">
        <v>0</v>
      </c>
      <c r="R149" s="23" t="s">
        <v>2703</v>
      </c>
    </row>
    <row r="150" spans="1:18" ht="24" x14ac:dyDescent="0.2">
      <c r="A150" s="2">
        <v>44284</v>
      </c>
      <c r="B150" s="6" t="s">
        <v>278</v>
      </c>
      <c r="C150" s="3">
        <v>497.14</v>
      </c>
      <c r="D150" s="6" t="s">
        <v>39</v>
      </c>
      <c r="E150" s="20">
        <f>C150-F150</f>
        <v>0</v>
      </c>
      <c r="F150" s="19">
        <v>497.14</v>
      </c>
      <c r="G150" s="18">
        <v>4622</v>
      </c>
      <c r="H150" s="6" t="s">
        <v>27</v>
      </c>
      <c r="I150" s="6" t="s">
        <v>279</v>
      </c>
      <c r="J150" s="2">
        <v>44265</v>
      </c>
      <c r="K150" s="3">
        <v>1170</v>
      </c>
      <c r="L150" s="36">
        <v>0</v>
      </c>
      <c r="M150" s="36">
        <v>22100942</v>
      </c>
      <c r="N150" s="2">
        <v>44405</v>
      </c>
      <c r="O150" s="3">
        <v>1170</v>
      </c>
      <c r="P150" s="171" t="s">
        <v>840</v>
      </c>
      <c r="Q150" s="23">
        <v>0</v>
      </c>
      <c r="R150" s="23" t="s">
        <v>2703</v>
      </c>
    </row>
    <row r="151" spans="1:18" ht="24" x14ac:dyDescent="0.2">
      <c r="A151" s="2">
        <v>44284</v>
      </c>
      <c r="B151" s="6" t="s">
        <v>268</v>
      </c>
      <c r="C151" s="3">
        <v>80.77</v>
      </c>
      <c r="D151" s="6" t="s">
        <v>147</v>
      </c>
      <c r="E151" s="20">
        <f>C151-F151</f>
        <v>0</v>
      </c>
      <c r="F151" s="22">
        <v>80.77</v>
      </c>
      <c r="G151" s="18">
        <v>3876</v>
      </c>
      <c r="H151" s="33" t="s">
        <v>27</v>
      </c>
      <c r="I151" s="6" t="s">
        <v>119</v>
      </c>
      <c r="J151" s="2"/>
      <c r="K151" s="103">
        <v>0</v>
      </c>
      <c r="L151" s="36">
        <v>0</v>
      </c>
      <c r="M151" s="36">
        <v>0</v>
      </c>
      <c r="N151" s="2"/>
      <c r="O151" s="3">
        <v>0</v>
      </c>
      <c r="P151" s="180" t="s">
        <v>521</v>
      </c>
      <c r="Q151" s="23">
        <v>0</v>
      </c>
      <c r="R151" s="23" t="s">
        <v>2703</v>
      </c>
    </row>
    <row r="152" spans="1:18" s="25" customFormat="1" x14ac:dyDescent="0.2">
      <c r="A152" s="2">
        <v>44284</v>
      </c>
      <c r="B152" s="6" t="s">
        <v>269</v>
      </c>
      <c r="C152" s="3">
        <v>150.91999999999999</v>
      </c>
      <c r="D152" s="6" t="s">
        <v>30</v>
      </c>
      <c r="E152" s="20">
        <f>C152-F152</f>
        <v>0</v>
      </c>
      <c r="F152" s="22">
        <v>150.91999999999999</v>
      </c>
      <c r="G152" s="18">
        <v>3122</v>
      </c>
      <c r="H152" s="6" t="s">
        <v>27</v>
      </c>
      <c r="I152" s="6" t="s">
        <v>119</v>
      </c>
      <c r="J152" s="2"/>
      <c r="K152" s="103">
        <v>0</v>
      </c>
      <c r="L152" s="36">
        <v>0</v>
      </c>
      <c r="M152" s="6">
        <v>0</v>
      </c>
      <c r="N152" s="2"/>
      <c r="O152" s="3">
        <v>0</v>
      </c>
      <c r="P152" s="180" t="s">
        <v>415</v>
      </c>
      <c r="Q152" s="23">
        <v>0</v>
      </c>
      <c r="R152" s="23" t="s">
        <v>2703</v>
      </c>
    </row>
    <row r="153" spans="1:18" s="25" customFormat="1" ht="24" x14ac:dyDescent="0.2">
      <c r="A153" s="2">
        <v>44284</v>
      </c>
      <c r="B153" s="6" t="s">
        <v>275</v>
      </c>
      <c r="C153" s="3">
        <v>36.729999999999997</v>
      </c>
      <c r="D153" s="6" t="s">
        <v>29</v>
      </c>
      <c r="E153" s="20">
        <f>C153-F153</f>
        <v>0</v>
      </c>
      <c r="F153" s="22">
        <v>36.729999999999997</v>
      </c>
      <c r="G153" s="18">
        <v>4530</v>
      </c>
      <c r="H153" s="33" t="s">
        <v>27</v>
      </c>
      <c r="I153" s="6">
        <v>12100587</v>
      </c>
      <c r="J153" s="2">
        <v>44266</v>
      </c>
      <c r="K153" s="3">
        <v>175.5</v>
      </c>
      <c r="L153" s="36">
        <v>0</v>
      </c>
      <c r="M153" s="6">
        <v>22100871</v>
      </c>
      <c r="N153" s="2">
        <v>44377</v>
      </c>
      <c r="O153" s="3">
        <v>175.5</v>
      </c>
      <c r="P153" s="173" t="s">
        <v>815</v>
      </c>
      <c r="Q153" s="23">
        <v>0</v>
      </c>
      <c r="R153" s="23" t="s">
        <v>2703</v>
      </c>
    </row>
    <row r="154" spans="1:18" s="44" customFormat="1" x14ac:dyDescent="0.2">
      <c r="A154" s="2">
        <v>44358</v>
      </c>
      <c r="B154" s="6" t="s">
        <v>575</v>
      </c>
      <c r="C154" s="3">
        <v>3872.56</v>
      </c>
      <c r="D154" s="6" t="s">
        <v>576</v>
      </c>
      <c r="E154" s="97">
        <f>C154-F154</f>
        <v>0</v>
      </c>
      <c r="F154" s="22">
        <v>3872.56</v>
      </c>
      <c r="G154" s="18">
        <v>5503</v>
      </c>
      <c r="H154" s="6" t="s">
        <v>27</v>
      </c>
      <c r="I154" s="6" t="s">
        <v>577</v>
      </c>
      <c r="J154" s="2">
        <v>44358</v>
      </c>
      <c r="K154" s="103">
        <v>12871.67</v>
      </c>
      <c r="L154" s="36">
        <v>0</v>
      </c>
      <c r="M154" s="6">
        <v>22100913</v>
      </c>
      <c r="N154" s="2">
        <v>44392</v>
      </c>
      <c r="O154" s="3">
        <v>12871.67</v>
      </c>
      <c r="P154" s="170" t="s">
        <v>852</v>
      </c>
      <c r="Q154" s="23">
        <v>0</v>
      </c>
      <c r="R154" s="23" t="s">
        <v>2703</v>
      </c>
    </row>
    <row r="155" spans="1:18" s="44" customFormat="1" x14ac:dyDescent="0.2">
      <c r="A155" s="2">
        <v>44358</v>
      </c>
      <c r="B155" s="6" t="s">
        <v>573</v>
      </c>
      <c r="C155" s="3">
        <v>460</v>
      </c>
      <c r="D155" s="6" t="s">
        <v>574</v>
      </c>
      <c r="E155" s="97">
        <f>C155-F155</f>
        <v>0</v>
      </c>
      <c r="F155" s="85">
        <v>460</v>
      </c>
      <c r="G155" s="18">
        <v>4865</v>
      </c>
      <c r="H155" s="33" t="s">
        <v>27</v>
      </c>
      <c r="I155" s="6">
        <v>12101992</v>
      </c>
      <c r="J155" s="2">
        <v>44482</v>
      </c>
      <c r="K155" s="103">
        <v>737</v>
      </c>
      <c r="L155" s="36">
        <v>0</v>
      </c>
      <c r="M155" s="6">
        <v>32100163</v>
      </c>
      <c r="N155" s="2">
        <v>44469</v>
      </c>
      <c r="O155" s="3">
        <v>737</v>
      </c>
      <c r="P155" s="170" t="s">
        <v>2055</v>
      </c>
      <c r="Q155" s="23">
        <v>0</v>
      </c>
      <c r="R155" s="23" t="s">
        <v>2703</v>
      </c>
    </row>
    <row r="156" spans="1:18" s="47" customFormat="1" x14ac:dyDescent="0.2">
      <c r="A156" s="2">
        <v>44361</v>
      </c>
      <c r="B156" s="6" t="s">
        <v>579</v>
      </c>
      <c r="C156" s="3">
        <v>134.84</v>
      </c>
      <c r="D156" s="6" t="s">
        <v>7</v>
      </c>
      <c r="E156" s="97">
        <f>C156-F156</f>
        <v>0</v>
      </c>
      <c r="F156" s="80">
        <v>134.84</v>
      </c>
      <c r="G156" s="18">
        <v>4578</v>
      </c>
      <c r="H156" s="6" t="s">
        <v>27</v>
      </c>
      <c r="I156" s="6"/>
      <c r="J156" s="2"/>
      <c r="K156" s="103">
        <v>0</v>
      </c>
      <c r="L156" s="36">
        <v>0</v>
      </c>
      <c r="M156" s="6">
        <v>0</v>
      </c>
      <c r="N156" s="2"/>
      <c r="O156" s="3">
        <v>0</v>
      </c>
      <c r="P156" s="170" t="s">
        <v>789</v>
      </c>
      <c r="Q156" s="23">
        <v>0</v>
      </c>
      <c r="R156" s="23" t="s">
        <v>2703</v>
      </c>
    </row>
    <row r="157" spans="1:18" s="47" customFormat="1" ht="24" x14ac:dyDescent="0.2">
      <c r="A157" s="2">
        <v>44361</v>
      </c>
      <c r="B157" s="6" t="s">
        <v>586</v>
      </c>
      <c r="C157" s="3">
        <v>1250</v>
      </c>
      <c r="D157" s="6" t="s">
        <v>587</v>
      </c>
      <c r="E157" s="97">
        <f>C157-F157</f>
        <v>0</v>
      </c>
      <c r="F157" s="109">
        <v>1250</v>
      </c>
      <c r="G157" s="18">
        <v>4034</v>
      </c>
      <c r="H157" s="33" t="s">
        <v>27</v>
      </c>
      <c r="I157" s="6"/>
      <c r="J157" s="2"/>
      <c r="K157" s="103">
        <v>0</v>
      </c>
      <c r="L157" s="36">
        <v>0</v>
      </c>
      <c r="M157" s="36">
        <v>0</v>
      </c>
      <c r="N157" s="2"/>
      <c r="O157" s="3">
        <v>0</v>
      </c>
      <c r="P157" s="170" t="s">
        <v>1197</v>
      </c>
      <c r="Q157" s="23">
        <v>0</v>
      </c>
      <c r="R157" s="23" t="s">
        <v>2703</v>
      </c>
    </row>
    <row r="158" spans="1:18" s="47" customFormat="1" x14ac:dyDescent="0.2">
      <c r="A158" s="2">
        <v>44361</v>
      </c>
      <c r="B158" s="6" t="s">
        <v>589</v>
      </c>
      <c r="C158" s="3">
        <v>860</v>
      </c>
      <c r="D158" s="6" t="s">
        <v>48</v>
      </c>
      <c r="E158" s="97">
        <f>C158-F158</f>
        <v>0</v>
      </c>
      <c r="F158" s="22">
        <v>860</v>
      </c>
      <c r="G158" s="18">
        <v>99999</v>
      </c>
      <c r="H158" s="6" t="s">
        <v>27</v>
      </c>
      <c r="I158" s="6">
        <v>12002117</v>
      </c>
      <c r="J158" s="2">
        <v>44173</v>
      </c>
      <c r="K158" s="103">
        <v>24600</v>
      </c>
      <c r="L158" s="36">
        <v>0</v>
      </c>
      <c r="M158" s="36">
        <v>22100841</v>
      </c>
      <c r="N158" s="2">
        <v>44376</v>
      </c>
      <c r="O158" s="3">
        <v>25300</v>
      </c>
      <c r="P158" s="170" t="s">
        <v>823</v>
      </c>
      <c r="Q158" s="23">
        <v>0</v>
      </c>
      <c r="R158" s="23" t="s">
        <v>2703</v>
      </c>
    </row>
    <row r="159" spans="1:18" s="47" customFormat="1" x14ac:dyDescent="0.2">
      <c r="A159" s="2">
        <v>44361</v>
      </c>
      <c r="B159" s="6" t="s">
        <v>590</v>
      </c>
      <c r="C159" s="3">
        <v>560</v>
      </c>
      <c r="D159" s="6" t="s">
        <v>48</v>
      </c>
      <c r="E159" s="97">
        <f>C159-F159</f>
        <v>0</v>
      </c>
      <c r="F159" s="22">
        <v>560</v>
      </c>
      <c r="G159" s="18">
        <v>4809</v>
      </c>
      <c r="H159" s="33" t="s">
        <v>27</v>
      </c>
      <c r="I159" s="6" t="s">
        <v>385</v>
      </c>
      <c r="J159" s="2">
        <v>44225</v>
      </c>
      <c r="K159" s="103">
        <v>5814</v>
      </c>
      <c r="L159" s="36">
        <v>0</v>
      </c>
      <c r="M159" s="36">
        <v>22100601</v>
      </c>
      <c r="N159" s="2">
        <v>44326</v>
      </c>
      <c r="O159" s="3">
        <v>5814</v>
      </c>
      <c r="P159" s="170" t="s">
        <v>2102</v>
      </c>
      <c r="Q159" s="23">
        <v>0</v>
      </c>
      <c r="R159" s="23" t="s">
        <v>2703</v>
      </c>
    </row>
    <row r="160" spans="1:18" s="47" customFormat="1" ht="36" x14ac:dyDescent="0.2">
      <c r="A160" s="2">
        <v>44361</v>
      </c>
      <c r="B160" s="6" t="s">
        <v>592</v>
      </c>
      <c r="C160" s="3">
        <v>788</v>
      </c>
      <c r="D160" s="6" t="s">
        <v>44</v>
      </c>
      <c r="E160" s="97">
        <f>C160-F160</f>
        <v>0</v>
      </c>
      <c r="F160" s="80">
        <v>788</v>
      </c>
      <c r="G160" s="18">
        <v>5218</v>
      </c>
      <c r="H160" s="6" t="s">
        <v>27</v>
      </c>
      <c r="I160" s="6" t="s">
        <v>593</v>
      </c>
      <c r="J160" s="2">
        <v>44361</v>
      </c>
      <c r="K160" s="103">
        <v>995.6</v>
      </c>
      <c r="L160" s="36">
        <v>0</v>
      </c>
      <c r="M160" s="36">
        <v>22100852</v>
      </c>
      <c r="N160" s="2">
        <v>44377</v>
      </c>
      <c r="O160" s="3">
        <v>995.6</v>
      </c>
      <c r="P160" s="170" t="s">
        <v>1173</v>
      </c>
      <c r="Q160" s="23">
        <v>0</v>
      </c>
      <c r="R160" s="23" t="s">
        <v>2703</v>
      </c>
    </row>
    <row r="161" spans="1:18" s="47" customFormat="1" ht="36" x14ac:dyDescent="0.2">
      <c r="A161" s="2">
        <v>44361</v>
      </c>
      <c r="B161" s="6" t="s">
        <v>582</v>
      </c>
      <c r="C161" s="3">
        <v>680</v>
      </c>
      <c r="D161" s="6" t="s">
        <v>35</v>
      </c>
      <c r="E161" s="97">
        <f>C161-F161</f>
        <v>0</v>
      </c>
      <c r="F161" s="22">
        <v>680</v>
      </c>
      <c r="G161" s="18">
        <v>5390</v>
      </c>
      <c r="H161" s="33" t="s">
        <v>27</v>
      </c>
      <c r="I161" s="6" t="s">
        <v>583</v>
      </c>
      <c r="J161" s="2">
        <v>44361</v>
      </c>
      <c r="K161" s="103">
        <v>2251.13</v>
      </c>
      <c r="L161" s="36">
        <v>0</v>
      </c>
      <c r="M161" s="36">
        <v>22100745</v>
      </c>
      <c r="N161" s="2">
        <v>44363</v>
      </c>
      <c r="O161" s="3">
        <v>2251.13</v>
      </c>
      <c r="P161" s="170" t="s">
        <v>820</v>
      </c>
      <c r="Q161" s="23">
        <v>0</v>
      </c>
      <c r="R161" s="23" t="s">
        <v>2703</v>
      </c>
    </row>
    <row r="162" spans="1:18" s="47" customFormat="1" x14ac:dyDescent="0.2">
      <c r="A162" s="2">
        <v>44361</v>
      </c>
      <c r="B162" s="6" t="s">
        <v>584</v>
      </c>
      <c r="C162" s="3">
        <v>240</v>
      </c>
      <c r="D162" s="6" t="s">
        <v>35</v>
      </c>
      <c r="E162" s="97">
        <f>C162-F162</f>
        <v>0</v>
      </c>
      <c r="F162" s="22">
        <v>240</v>
      </c>
      <c r="G162" s="18">
        <v>5261</v>
      </c>
      <c r="H162" s="6" t="s">
        <v>27</v>
      </c>
      <c r="I162" s="6" t="s">
        <v>585</v>
      </c>
      <c r="J162" s="2">
        <v>44361</v>
      </c>
      <c r="K162" s="103">
        <v>1346.5</v>
      </c>
      <c r="L162" s="36">
        <v>0</v>
      </c>
      <c r="M162" s="6">
        <v>22100767</v>
      </c>
      <c r="N162" s="2">
        <v>44364</v>
      </c>
      <c r="O162" s="3">
        <v>1346.5</v>
      </c>
      <c r="P162" s="170" t="s">
        <v>821</v>
      </c>
      <c r="Q162" s="23">
        <v>0</v>
      </c>
      <c r="R162" s="23" t="s">
        <v>2703</v>
      </c>
    </row>
    <row r="163" spans="1:18" s="44" customFormat="1" x14ac:dyDescent="0.2">
      <c r="A163" s="2">
        <v>44361</v>
      </c>
      <c r="B163" s="6" t="s">
        <v>591</v>
      </c>
      <c r="C163" s="3">
        <v>480</v>
      </c>
      <c r="D163" s="6" t="s">
        <v>39</v>
      </c>
      <c r="E163" s="97">
        <f>C163-F163</f>
        <v>0</v>
      </c>
      <c r="F163" s="29">
        <v>480</v>
      </c>
      <c r="G163" s="18">
        <v>4606</v>
      </c>
      <c r="H163" s="33" t="s">
        <v>27</v>
      </c>
      <c r="I163" s="6">
        <v>12101598</v>
      </c>
      <c r="J163" s="2">
        <v>44427</v>
      </c>
      <c r="K163" s="103">
        <v>1800</v>
      </c>
      <c r="L163" s="36">
        <v>0</v>
      </c>
      <c r="M163" s="6">
        <v>22101125</v>
      </c>
      <c r="N163" s="2">
        <v>44452</v>
      </c>
      <c r="O163" s="3">
        <v>1800</v>
      </c>
      <c r="P163" s="170" t="s">
        <v>1233</v>
      </c>
      <c r="Q163" s="23">
        <v>0</v>
      </c>
      <c r="R163" s="23" t="s">
        <v>2703</v>
      </c>
    </row>
    <row r="164" spans="1:18" s="44" customFormat="1" x14ac:dyDescent="0.2">
      <c r="A164" s="2">
        <v>44361</v>
      </c>
      <c r="B164" s="6" t="s">
        <v>588</v>
      </c>
      <c r="C164" s="3">
        <v>21100</v>
      </c>
      <c r="D164" s="6" t="s">
        <v>60</v>
      </c>
      <c r="E164" s="97">
        <f>C164-F164</f>
        <v>0</v>
      </c>
      <c r="F164" s="22">
        <v>21100</v>
      </c>
      <c r="G164" s="18">
        <v>5309</v>
      </c>
      <c r="H164" s="6" t="s">
        <v>27</v>
      </c>
      <c r="I164" s="6" t="s">
        <v>372</v>
      </c>
      <c r="J164" s="2">
        <v>44298</v>
      </c>
      <c r="K164" s="103">
        <v>56584.33</v>
      </c>
      <c r="L164" s="36">
        <v>0</v>
      </c>
      <c r="M164" s="6">
        <v>0</v>
      </c>
      <c r="N164" s="2"/>
      <c r="O164" s="3">
        <v>0</v>
      </c>
      <c r="P164" s="170" t="s">
        <v>2101</v>
      </c>
      <c r="Q164" s="23">
        <v>0</v>
      </c>
      <c r="R164" s="23" t="s">
        <v>2703</v>
      </c>
    </row>
    <row r="165" spans="1:18" s="44" customFormat="1" x14ac:dyDescent="0.2">
      <c r="A165" s="75">
        <v>44361</v>
      </c>
      <c r="B165" s="149" t="s">
        <v>580</v>
      </c>
      <c r="C165" s="76">
        <v>31.16</v>
      </c>
      <c r="D165" s="42" t="s">
        <v>47</v>
      </c>
      <c r="E165" s="97">
        <f>C165-F165</f>
        <v>0</v>
      </c>
      <c r="F165" s="82">
        <v>31.16</v>
      </c>
      <c r="G165" s="77">
        <v>5305</v>
      </c>
      <c r="H165" s="33" t="s">
        <v>27</v>
      </c>
      <c r="I165" s="42" t="s">
        <v>581</v>
      </c>
      <c r="J165" s="75">
        <v>44342</v>
      </c>
      <c r="K165" s="144">
        <v>132.5</v>
      </c>
      <c r="L165" s="36">
        <v>0</v>
      </c>
      <c r="M165" s="36">
        <v>0</v>
      </c>
      <c r="N165" s="75"/>
      <c r="O165" s="76">
        <v>0</v>
      </c>
      <c r="P165" s="182" t="s">
        <v>1175</v>
      </c>
      <c r="Q165" s="23">
        <v>0</v>
      </c>
      <c r="R165" s="23" t="s">
        <v>2703</v>
      </c>
    </row>
    <row r="166" spans="1:18" s="47" customFormat="1" ht="24" x14ac:dyDescent="0.2">
      <c r="A166" s="2">
        <v>44362</v>
      </c>
      <c r="B166" s="6" t="s">
        <v>596</v>
      </c>
      <c r="C166" s="3">
        <v>430</v>
      </c>
      <c r="D166" s="6" t="s">
        <v>48</v>
      </c>
      <c r="E166" s="97">
        <f>C166-F166</f>
        <v>0</v>
      </c>
      <c r="F166" s="22">
        <v>430</v>
      </c>
      <c r="G166" s="18">
        <v>4535</v>
      </c>
      <c r="H166" s="6" t="s">
        <v>27</v>
      </c>
      <c r="I166" s="6" t="s">
        <v>441</v>
      </c>
      <c r="J166" s="2">
        <v>44298</v>
      </c>
      <c r="K166" s="103">
        <v>24696</v>
      </c>
      <c r="L166" s="36">
        <v>0</v>
      </c>
      <c r="M166" s="6">
        <v>22100845</v>
      </c>
      <c r="N166" s="2">
        <v>44377</v>
      </c>
      <c r="O166" s="3">
        <v>24696</v>
      </c>
      <c r="P166" s="170" t="s">
        <v>822</v>
      </c>
      <c r="Q166" s="23">
        <v>0</v>
      </c>
      <c r="R166" s="23" t="s">
        <v>2703</v>
      </c>
    </row>
    <row r="167" spans="1:18" s="47" customFormat="1" ht="24" x14ac:dyDescent="0.2">
      <c r="A167" s="111">
        <v>44362</v>
      </c>
      <c r="B167" s="110" t="s">
        <v>597</v>
      </c>
      <c r="C167" s="112">
        <v>185.34</v>
      </c>
      <c r="D167" s="110" t="s">
        <v>8</v>
      </c>
      <c r="E167" s="97">
        <f>C167-F167</f>
        <v>0</v>
      </c>
      <c r="F167" s="116">
        <v>185.34</v>
      </c>
      <c r="G167" s="113">
        <v>5323</v>
      </c>
      <c r="H167" s="33" t="s">
        <v>27</v>
      </c>
      <c r="I167" s="110">
        <v>12101224</v>
      </c>
      <c r="J167" s="111" t="s">
        <v>1557</v>
      </c>
      <c r="K167" s="114">
        <v>709</v>
      </c>
      <c r="L167" s="36">
        <v>0</v>
      </c>
      <c r="M167" s="110">
        <v>22100852</v>
      </c>
      <c r="N167" s="111">
        <v>44377</v>
      </c>
      <c r="O167" s="112">
        <v>709</v>
      </c>
      <c r="P167" s="187" t="s">
        <v>812</v>
      </c>
      <c r="Q167" s="23">
        <v>0</v>
      </c>
      <c r="R167" s="23" t="s">
        <v>2703</v>
      </c>
    </row>
    <row r="168" spans="1:18" s="44" customFormat="1" ht="24" x14ac:dyDescent="0.2">
      <c r="A168" s="2">
        <v>44363</v>
      </c>
      <c r="B168" s="6" t="s">
        <v>599</v>
      </c>
      <c r="C168" s="3">
        <v>23.98</v>
      </c>
      <c r="D168" s="6" t="s">
        <v>6</v>
      </c>
      <c r="E168" s="97">
        <f>C168-F168</f>
        <v>0</v>
      </c>
      <c r="F168" s="109">
        <v>23.98</v>
      </c>
      <c r="G168" s="18">
        <v>1305</v>
      </c>
      <c r="H168" s="6" t="s">
        <v>27</v>
      </c>
      <c r="I168" s="6"/>
      <c r="J168" s="2"/>
      <c r="K168" s="103">
        <v>0</v>
      </c>
      <c r="L168" s="36">
        <v>0</v>
      </c>
      <c r="M168" s="36">
        <v>0</v>
      </c>
      <c r="N168" s="2"/>
      <c r="O168" s="3">
        <v>0</v>
      </c>
      <c r="P168" s="170" t="s">
        <v>2071</v>
      </c>
      <c r="Q168" s="23">
        <v>0</v>
      </c>
      <c r="R168" s="23" t="s">
        <v>2703</v>
      </c>
    </row>
    <row r="169" spans="1:18" s="44" customFormat="1" x14ac:dyDescent="0.2">
      <c r="A169" s="75">
        <v>44363</v>
      </c>
      <c r="B169" s="42" t="s">
        <v>601</v>
      </c>
      <c r="C169" s="76">
        <v>15.92</v>
      </c>
      <c r="D169" s="42" t="s">
        <v>47</v>
      </c>
      <c r="E169" s="97">
        <f>C169-F169</f>
        <v>0</v>
      </c>
      <c r="F169" s="158">
        <v>15.92</v>
      </c>
      <c r="G169" s="77">
        <v>5287</v>
      </c>
      <c r="H169" s="33" t="s">
        <v>27</v>
      </c>
      <c r="I169" s="42"/>
      <c r="J169" s="75"/>
      <c r="K169" s="144">
        <v>0</v>
      </c>
      <c r="L169" s="36">
        <v>0</v>
      </c>
      <c r="M169" s="36">
        <v>0</v>
      </c>
      <c r="N169" s="75"/>
      <c r="O169" s="76">
        <v>0</v>
      </c>
      <c r="P169" s="182" t="s">
        <v>1175</v>
      </c>
      <c r="Q169" s="23">
        <v>0</v>
      </c>
      <c r="R169" s="23" t="s">
        <v>2703</v>
      </c>
    </row>
    <row r="170" spans="1:18" s="44" customFormat="1" x14ac:dyDescent="0.2">
      <c r="A170" s="2">
        <v>44363</v>
      </c>
      <c r="B170" s="6" t="s">
        <v>604</v>
      </c>
      <c r="C170" s="3">
        <v>195.71</v>
      </c>
      <c r="D170" s="6" t="s">
        <v>39</v>
      </c>
      <c r="E170" s="97">
        <f>C170-F170</f>
        <v>0</v>
      </c>
      <c r="F170" s="22">
        <v>195.71</v>
      </c>
      <c r="G170" s="18">
        <v>4573</v>
      </c>
      <c r="H170" s="6" t="s">
        <v>27</v>
      </c>
      <c r="I170" s="6" t="s">
        <v>605</v>
      </c>
      <c r="J170" s="2">
        <v>44354</v>
      </c>
      <c r="K170" s="103">
        <v>300</v>
      </c>
      <c r="L170" s="36">
        <v>0</v>
      </c>
      <c r="M170" s="36">
        <v>22100855</v>
      </c>
      <c r="N170" s="2">
        <v>44384</v>
      </c>
      <c r="O170" s="3">
        <v>300</v>
      </c>
      <c r="P170" s="170" t="s">
        <v>1223</v>
      </c>
      <c r="Q170" s="23">
        <v>0</v>
      </c>
      <c r="R170" s="23" t="s">
        <v>2703</v>
      </c>
    </row>
    <row r="171" spans="1:18" s="44" customFormat="1" x14ac:dyDescent="0.2">
      <c r="A171" s="2">
        <v>44363</v>
      </c>
      <c r="B171" s="6" t="s">
        <v>602</v>
      </c>
      <c r="C171" s="3">
        <v>561.37</v>
      </c>
      <c r="D171" s="6" t="s">
        <v>39</v>
      </c>
      <c r="E171" s="97">
        <f>C171-F171</f>
        <v>0</v>
      </c>
      <c r="F171" s="22">
        <v>561.37</v>
      </c>
      <c r="G171" s="18">
        <v>5165</v>
      </c>
      <c r="H171" s="33" t="s">
        <v>27</v>
      </c>
      <c r="I171" s="6" t="s">
        <v>603</v>
      </c>
      <c r="J171" s="2">
        <v>44362</v>
      </c>
      <c r="K171" s="103">
        <v>734.5</v>
      </c>
      <c r="L171" s="36">
        <v>0</v>
      </c>
      <c r="M171" s="36">
        <v>22100970</v>
      </c>
      <c r="N171" s="2">
        <v>44407</v>
      </c>
      <c r="O171" s="3">
        <v>734.5</v>
      </c>
      <c r="P171" s="170" t="s">
        <v>1200</v>
      </c>
      <c r="Q171" s="23">
        <v>0</v>
      </c>
      <c r="R171" s="23" t="s">
        <v>2703</v>
      </c>
    </row>
    <row r="172" spans="1:18" s="25" customFormat="1" x14ac:dyDescent="0.2">
      <c r="A172" s="2">
        <v>44363</v>
      </c>
      <c r="B172" s="6" t="s">
        <v>600</v>
      </c>
      <c r="C172" s="3">
        <v>2398.5700000000002</v>
      </c>
      <c r="D172" s="6" t="s">
        <v>39</v>
      </c>
      <c r="E172" s="97">
        <f>C172-F172</f>
        <v>0</v>
      </c>
      <c r="F172" s="109">
        <v>2398.5700000000002</v>
      </c>
      <c r="G172" s="18">
        <v>5287</v>
      </c>
      <c r="H172" s="6" t="s">
        <v>27</v>
      </c>
      <c r="I172" s="6">
        <v>12101216</v>
      </c>
      <c r="J172" s="2">
        <v>44364</v>
      </c>
      <c r="K172" s="103">
        <v>3118.7</v>
      </c>
      <c r="L172" s="36">
        <v>0</v>
      </c>
      <c r="M172" s="36">
        <v>22100843</v>
      </c>
      <c r="N172" s="2">
        <v>44377</v>
      </c>
      <c r="O172" s="3">
        <v>3118.7</v>
      </c>
      <c r="P172" s="170" t="s">
        <v>878</v>
      </c>
      <c r="Q172" s="23">
        <v>0</v>
      </c>
      <c r="R172" s="23" t="s">
        <v>2703</v>
      </c>
    </row>
    <row r="173" spans="1:18" s="25" customFormat="1" x14ac:dyDescent="0.2">
      <c r="A173" s="2">
        <v>44363</v>
      </c>
      <c r="B173" s="6" t="s">
        <v>598</v>
      </c>
      <c r="C173" s="3">
        <v>91</v>
      </c>
      <c r="D173" s="6" t="s">
        <v>22</v>
      </c>
      <c r="E173" s="97">
        <f>C173-F173</f>
        <v>0</v>
      </c>
      <c r="F173" s="109">
        <v>91</v>
      </c>
      <c r="G173" s="18">
        <v>5308</v>
      </c>
      <c r="H173" s="33" t="s">
        <v>27</v>
      </c>
      <c r="I173" s="6">
        <v>12101220</v>
      </c>
      <c r="J173" s="2">
        <v>44364</v>
      </c>
      <c r="K173" s="103">
        <v>364.5</v>
      </c>
      <c r="L173" s="36">
        <v>0</v>
      </c>
      <c r="M173" s="6">
        <v>22100846</v>
      </c>
      <c r="N173" s="2">
        <v>44377</v>
      </c>
      <c r="O173" s="3">
        <v>364.5</v>
      </c>
      <c r="P173" s="170" t="s">
        <v>883</v>
      </c>
      <c r="Q173" s="23">
        <v>0</v>
      </c>
      <c r="R173" s="23" t="s">
        <v>2703</v>
      </c>
    </row>
    <row r="174" spans="1:18" s="47" customFormat="1" x14ac:dyDescent="0.2">
      <c r="A174" s="130">
        <v>44364</v>
      </c>
      <c r="B174" s="129" t="s">
        <v>610</v>
      </c>
      <c r="C174" s="131">
        <v>73.400000000000006</v>
      </c>
      <c r="D174" s="129" t="s">
        <v>147</v>
      </c>
      <c r="E174" s="97">
        <f>C174-F174</f>
        <v>0</v>
      </c>
      <c r="F174" s="135">
        <v>73.400000000000006</v>
      </c>
      <c r="G174" s="133">
        <v>4012</v>
      </c>
      <c r="H174" s="6" t="s">
        <v>27</v>
      </c>
      <c r="I174" s="129"/>
      <c r="J174" s="130"/>
      <c r="K174" s="134">
        <v>0</v>
      </c>
      <c r="L174" s="36">
        <v>0</v>
      </c>
      <c r="M174" s="36">
        <v>0</v>
      </c>
      <c r="N174" s="130"/>
      <c r="O174" s="131">
        <v>0</v>
      </c>
      <c r="P174" s="190" t="s">
        <v>1176</v>
      </c>
      <c r="Q174" s="23">
        <v>0</v>
      </c>
      <c r="R174" s="23" t="s">
        <v>2703</v>
      </c>
    </row>
    <row r="175" spans="1:18" s="47" customFormat="1" x14ac:dyDescent="0.2">
      <c r="A175" s="2">
        <v>44364</v>
      </c>
      <c r="B175" s="6" t="s">
        <v>627</v>
      </c>
      <c r="C175" s="3">
        <v>1000</v>
      </c>
      <c r="D175" s="6" t="s">
        <v>35</v>
      </c>
      <c r="E175" s="97">
        <f>C175-F175</f>
        <v>0</v>
      </c>
      <c r="F175" s="22">
        <v>1000</v>
      </c>
      <c r="G175" s="18">
        <v>5017</v>
      </c>
      <c r="H175" s="33" t="s">
        <v>27</v>
      </c>
      <c r="I175" s="6" t="s">
        <v>570</v>
      </c>
      <c r="J175" s="2">
        <v>44033</v>
      </c>
      <c r="K175" s="103">
        <v>203</v>
      </c>
      <c r="L175" s="36">
        <v>0</v>
      </c>
      <c r="M175" s="6">
        <v>22000838</v>
      </c>
      <c r="N175" s="2">
        <v>44408</v>
      </c>
      <c r="O175" s="3">
        <v>29539.82</v>
      </c>
      <c r="P175" s="170" t="s">
        <v>851</v>
      </c>
      <c r="Q175" s="23">
        <v>0</v>
      </c>
      <c r="R175" s="23" t="s">
        <v>2703</v>
      </c>
    </row>
    <row r="176" spans="1:18" s="47" customFormat="1" x14ac:dyDescent="0.2">
      <c r="A176" s="75">
        <v>44364</v>
      </c>
      <c r="B176" s="42" t="s">
        <v>619</v>
      </c>
      <c r="C176" s="76">
        <v>231.47</v>
      </c>
      <c r="D176" s="42" t="s">
        <v>15</v>
      </c>
      <c r="E176" s="97">
        <f>C176-F176</f>
        <v>0</v>
      </c>
      <c r="F176" s="82">
        <v>231.47</v>
      </c>
      <c r="G176" s="77">
        <v>4346</v>
      </c>
      <c r="H176" s="6" t="s">
        <v>27</v>
      </c>
      <c r="I176" s="42" t="s">
        <v>620</v>
      </c>
      <c r="J176" s="75">
        <v>44334</v>
      </c>
      <c r="K176" s="144">
        <v>1481.48</v>
      </c>
      <c r="L176" s="36">
        <v>0</v>
      </c>
      <c r="M176" s="42">
        <v>22101185</v>
      </c>
      <c r="N176" s="75">
        <v>44462</v>
      </c>
      <c r="O176" s="76">
        <v>1481.48</v>
      </c>
      <c r="P176" s="182" t="s">
        <v>1542</v>
      </c>
      <c r="Q176" s="23">
        <v>0</v>
      </c>
      <c r="R176" s="23" t="s">
        <v>2703</v>
      </c>
    </row>
    <row r="177" spans="1:18" s="47" customFormat="1" x14ac:dyDescent="0.2">
      <c r="A177" s="2">
        <v>44364</v>
      </c>
      <c r="B177" s="6" t="s">
        <v>613</v>
      </c>
      <c r="C177" s="3">
        <v>578.34</v>
      </c>
      <c r="D177" s="6" t="s">
        <v>15</v>
      </c>
      <c r="E177" s="97">
        <f>C177-F177</f>
        <v>0</v>
      </c>
      <c r="F177" s="22">
        <v>578.34</v>
      </c>
      <c r="G177" s="18">
        <v>4213</v>
      </c>
      <c r="H177" s="33" t="s">
        <v>27</v>
      </c>
      <c r="I177" s="6" t="s">
        <v>614</v>
      </c>
      <c r="J177" s="2">
        <v>44349</v>
      </c>
      <c r="K177" s="103">
        <v>1044.8399999999999</v>
      </c>
      <c r="L177" s="36">
        <v>0</v>
      </c>
      <c r="M177" s="6">
        <v>22101184</v>
      </c>
      <c r="N177" s="2">
        <v>44461</v>
      </c>
      <c r="O177" s="3">
        <v>1044.8399999999999</v>
      </c>
      <c r="P177" s="170" t="s">
        <v>1614</v>
      </c>
      <c r="Q177" s="23">
        <v>0</v>
      </c>
      <c r="R177" s="23" t="s">
        <v>2703</v>
      </c>
    </row>
    <row r="178" spans="1:18" s="44" customFormat="1" ht="24" x14ac:dyDescent="0.2">
      <c r="A178" s="2">
        <v>44364</v>
      </c>
      <c r="B178" s="6" t="s">
        <v>606</v>
      </c>
      <c r="C178" s="3">
        <v>203.6</v>
      </c>
      <c r="D178" s="6" t="s">
        <v>39</v>
      </c>
      <c r="E178" s="97">
        <f>C178-F178</f>
        <v>0</v>
      </c>
      <c r="F178" s="22">
        <v>203.6</v>
      </c>
      <c r="G178" s="18">
        <v>5128</v>
      </c>
      <c r="H178" s="6" t="s">
        <v>27</v>
      </c>
      <c r="I178" s="6" t="s">
        <v>607</v>
      </c>
      <c r="J178" s="2">
        <v>44356</v>
      </c>
      <c r="K178" s="103">
        <v>1662</v>
      </c>
      <c r="L178" s="36">
        <v>0</v>
      </c>
      <c r="M178" s="36">
        <v>22100874</v>
      </c>
      <c r="N178" s="2">
        <v>44377</v>
      </c>
      <c r="O178" s="3">
        <v>1662</v>
      </c>
      <c r="P178" s="170" t="s">
        <v>877</v>
      </c>
      <c r="Q178" s="23">
        <v>0</v>
      </c>
      <c r="R178" s="23" t="s">
        <v>2703</v>
      </c>
    </row>
    <row r="179" spans="1:18" s="47" customFormat="1" ht="24" x14ac:dyDescent="0.2">
      <c r="A179" s="2">
        <v>44364</v>
      </c>
      <c r="B179" s="6" t="s">
        <v>617</v>
      </c>
      <c r="C179" s="3">
        <v>714.67</v>
      </c>
      <c r="D179" s="6" t="s">
        <v>12</v>
      </c>
      <c r="E179" s="97">
        <f>C179-F179</f>
        <v>0</v>
      </c>
      <c r="F179" s="22">
        <v>714.67</v>
      </c>
      <c r="G179" s="18">
        <v>4220</v>
      </c>
      <c r="H179" s="33" t="s">
        <v>27</v>
      </c>
      <c r="I179" s="6" t="s">
        <v>618</v>
      </c>
      <c r="J179" s="2">
        <v>44356</v>
      </c>
      <c r="K179" s="103">
        <v>1837.5</v>
      </c>
      <c r="L179" s="36">
        <v>0</v>
      </c>
      <c r="M179" s="36">
        <v>22100944</v>
      </c>
      <c r="N179" s="2">
        <v>44405</v>
      </c>
      <c r="O179" s="3">
        <v>1837.5</v>
      </c>
      <c r="P179" s="170" t="s">
        <v>867</v>
      </c>
      <c r="Q179" s="23">
        <v>0</v>
      </c>
      <c r="R179" s="23" t="s">
        <v>2703</v>
      </c>
    </row>
    <row r="180" spans="1:18" s="44" customFormat="1" ht="36" x14ac:dyDescent="0.2">
      <c r="A180" s="2">
        <v>44364</v>
      </c>
      <c r="B180" s="6" t="s">
        <v>628</v>
      </c>
      <c r="C180" s="3">
        <v>1000</v>
      </c>
      <c r="D180" s="6" t="s">
        <v>629</v>
      </c>
      <c r="E180" s="97">
        <f>C180-F180</f>
        <v>0</v>
      </c>
      <c r="F180" s="22">
        <v>1000</v>
      </c>
      <c r="G180" s="18">
        <v>5390</v>
      </c>
      <c r="H180" s="6" t="s">
        <v>27</v>
      </c>
      <c r="I180" s="6" t="s">
        <v>630</v>
      </c>
      <c r="J180" s="2">
        <v>44362</v>
      </c>
      <c r="K180" s="103">
        <v>2251.13</v>
      </c>
      <c r="L180" s="36">
        <v>0</v>
      </c>
      <c r="M180" s="6">
        <v>22100743</v>
      </c>
      <c r="N180" s="2">
        <v>44363</v>
      </c>
      <c r="O180" s="3">
        <v>2251.13</v>
      </c>
      <c r="P180" s="170" t="s">
        <v>1179</v>
      </c>
      <c r="Q180" s="23">
        <v>0</v>
      </c>
      <c r="R180" s="23" t="s">
        <v>2703</v>
      </c>
    </row>
    <row r="181" spans="1:18" s="47" customFormat="1" x14ac:dyDescent="0.2">
      <c r="A181" s="2">
        <v>44364</v>
      </c>
      <c r="B181" s="6" t="s">
        <v>608</v>
      </c>
      <c r="C181" s="3">
        <v>69</v>
      </c>
      <c r="D181" s="6" t="s">
        <v>147</v>
      </c>
      <c r="E181" s="97">
        <f>C181-F181</f>
        <v>0</v>
      </c>
      <c r="F181" s="22">
        <v>69</v>
      </c>
      <c r="G181" s="18">
        <v>5272</v>
      </c>
      <c r="H181" s="33" t="s">
        <v>27</v>
      </c>
      <c r="I181" s="6" t="s">
        <v>609</v>
      </c>
      <c r="J181" s="2">
        <v>44363</v>
      </c>
      <c r="K181" s="103">
        <v>230</v>
      </c>
      <c r="L181" s="36">
        <v>0</v>
      </c>
      <c r="M181" s="6">
        <v>22100875</v>
      </c>
      <c r="N181" s="2">
        <v>44377</v>
      </c>
      <c r="O181" s="3">
        <v>230</v>
      </c>
      <c r="P181" s="170" t="s">
        <v>2156</v>
      </c>
      <c r="Q181" s="23">
        <v>0</v>
      </c>
      <c r="R181" s="23" t="s">
        <v>2703</v>
      </c>
    </row>
    <row r="182" spans="1:18" s="44" customFormat="1" ht="24" x14ac:dyDescent="0.2">
      <c r="A182" s="2">
        <v>44364</v>
      </c>
      <c r="B182" s="6" t="s">
        <v>626</v>
      </c>
      <c r="C182" s="3">
        <v>560</v>
      </c>
      <c r="D182" s="6" t="s">
        <v>35</v>
      </c>
      <c r="E182" s="97">
        <f>C182-F182</f>
        <v>0</v>
      </c>
      <c r="F182" s="109">
        <v>560</v>
      </c>
      <c r="G182" s="18">
        <v>4979</v>
      </c>
      <c r="H182" s="6" t="s">
        <v>27</v>
      </c>
      <c r="I182" s="6">
        <v>12101343</v>
      </c>
      <c r="J182" s="2">
        <v>44382</v>
      </c>
      <c r="K182" s="103">
        <v>13106.4</v>
      </c>
      <c r="L182" s="36">
        <v>0</v>
      </c>
      <c r="M182" s="6">
        <v>22100852</v>
      </c>
      <c r="N182" s="2">
        <v>44377</v>
      </c>
      <c r="O182" s="3">
        <v>13106.4</v>
      </c>
      <c r="P182" s="170" t="s">
        <v>850</v>
      </c>
      <c r="Q182" s="23">
        <v>0</v>
      </c>
      <c r="R182" s="23" t="s">
        <v>2703</v>
      </c>
    </row>
    <row r="183" spans="1:18" s="44" customFormat="1" x14ac:dyDescent="0.2">
      <c r="A183" s="2">
        <v>44364</v>
      </c>
      <c r="B183" s="6" t="s">
        <v>625</v>
      </c>
      <c r="C183" s="3">
        <v>34.9</v>
      </c>
      <c r="D183" s="6" t="s">
        <v>22</v>
      </c>
      <c r="E183" s="97">
        <f>C183-F183</f>
        <v>0</v>
      </c>
      <c r="F183" s="22">
        <v>34.9</v>
      </c>
      <c r="G183" s="18">
        <v>5271</v>
      </c>
      <c r="H183" s="33" t="s">
        <v>27</v>
      </c>
      <c r="I183" s="6" t="s">
        <v>116</v>
      </c>
      <c r="J183" s="2">
        <v>44040</v>
      </c>
      <c r="K183" s="103">
        <v>54118</v>
      </c>
      <c r="L183" s="36">
        <v>0</v>
      </c>
      <c r="M183" s="6">
        <v>0</v>
      </c>
      <c r="N183" s="2"/>
      <c r="O183" s="3">
        <v>0</v>
      </c>
      <c r="P183" s="170" t="s">
        <v>884</v>
      </c>
      <c r="Q183" s="23">
        <v>0</v>
      </c>
      <c r="R183" s="23" t="s">
        <v>2703</v>
      </c>
    </row>
    <row r="184" spans="1:18" s="44" customFormat="1" ht="24" x14ac:dyDescent="0.2">
      <c r="A184" s="111">
        <v>44364</v>
      </c>
      <c r="B184" s="110" t="s">
        <v>612</v>
      </c>
      <c r="C184" s="112">
        <v>115.24</v>
      </c>
      <c r="D184" s="110" t="s">
        <v>22</v>
      </c>
      <c r="E184" s="97">
        <f>C184-F184</f>
        <v>0</v>
      </c>
      <c r="F184" s="116">
        <v>115.24</v>
      </c>
      <c r="G184" s="113">
        <v>4314</v>
      </c>
      <c r="H184" s="6" t="s">
        <v>27</v>
      </c>
      <c r="I184" s="110">
        <v>12101557</v>
      </c>
      <c r="J184" s="111">
        <v>44418</v>
      </c>
      <c r="K184" s="114">
        <v>115.24</v>
      </c>
      <c r="L184" s="36">
        <v>0</v>
      </c>
      <c r="M184" s="221">
        <v>52100026</v>
      </c>
      <c r="N184" s="111">
        <v>44407</v>
      </c>
      <c r="O184" s="112">
        <v>115.24</v>
      </c>
      <c r="P184" s="187" t="s">
        <v>810</v>
      </c>
      <c r="Q184" s="23">
        <v>0</v>
      </c>
      <c r="R184" s="23" t="s">
        <v>2703</v>
      </c>
    </row>
    <row r="185" spans="1:18" s="47" customFormat="1" x14ac:dyDescent="0.2">
      <c r="A185" s="2">
        <v>44364</v>
      </c>
      <c r="B185" s="6" t="s">
        <v>611</v>
      </c>
      <c r="C185" s="3">
        <v>72.900000000000006</v>
      </c>
      <c r="D185" s="6" t="s">
        <v>449</v>
      </c>
      <c r="E185" s="97">
        <f>C185-F185</f>
        <v>0</v>
      </c>
      <c r="F185" s="22">
        <v>72.900000000000006</v>
      </c>
      <c r="G185" s="18">
        <v>5363</v>
      </c>
      <c r="H185" s="33" t="s">
        <v>27</v>
      </c>
      <c r="I185" s="6">
        <v>12101393</v>
      </c>
      <c r="J185" s="2">
        <v>44389</v>
      </c>
      <c r="K185" s="103">
        <v>238.28</v>
      </c>
      <c r="L185" s="36">
        <v>0</v>
      </c>
      <c r="M185" s="6">
        <v>32100126</v>
      </c>
      <c r="N185" s="2">
        <v>44377</v>
      </c>
      <c r="O185" s="3">
        <v>238.28</v>
      </c>
      <c r="P185" s="170" t="s">
        <v>869</v>
      </c>
      <c r="Q185" s="23">
        <v>0</v>
      </c>
      <c r="R185" s="23" t="s">
        <v>2703</v>
      </c>
    </row>
    <row r="186" spans="1:18" x14ac:dyDescent="0.2">
      <c r="A186" s="2">
        <v>44364</v>
      </c>
      <c r="B186" s="6" t="s">
        <v>624</v>
      </c>
      <c r="C186" s="3">
        <v>27.79</v>
      </c>
      <c r="D186" s="6" t="s">
        <v>560</v>
      </c>
      <c r="E186" s="97">
        <f>C186-F186</f>
        <v>0</v>
      </c>
      <c r="F186" s="109">
        <v>27.79</v>
      </c>
      <c r="G186" s="18">
        <v>5363</v>
      </c>
      <c r="H186" s="6" t="s">
        <v>27</v>
      </c>
      <c r="I186" s="6">
        <v>12101393</v>
      </c>
      <c r="J186" s="2">
        <v>44389</v>
      </c>
      <c r="K186" s="103">
        <v>238.28</v>
      </c>
      <c r="L186" s="36">
        <v>0</v>
      </c>
      <c r="M186" s="36">
        <v>32100126</v>
      </c>
      <c r="N186" s="2">
        <v>44377</v>
      </c>
      <c r="O186" s="3">
        <v>238.28</v>
      </c>
      <c r="P186" s="170" t="s">
        <v>1631</v>
      </c>
      <c r="Q186" s="23">
        <v>0</v>
      </c>
      <c r="R186" s="23" t="s">
        <v>2703</v>
      </c>
    </row>
    <row r="187" spans="1:18" s="44" customFormat="1" ht="24" x14ac:dyDescent="0.2">
      <c r="A187" s="2">
        <v>44365</v>
      </c>
      <c r="B187" s="6" t="s">
        <v>633</v>
      </c>
      <c r="C187" s="3">
        <v>219.28</v>
      </c>
      <c r="D187" s="6" t="s">
        <v>6</v>
      </c>
      <c r="E187" s="97">
        <f>C187-F187</f>
        <v>0</v>
      </c>
      <c r="F187" s="109">
        <v>219.28</v>
      </c>
      <c r="G187" s="18">
        <v>4745</v>
      </c>
      <c r="H187" s="33" t="s">
        <v>27</v>
      </c>
      <c r="I187" s="6"/>
      <c r="J187" s="2"/>
      <c r="K187" s="103">
        <v>0</v>
      </c>
      <c r="L187" s="36">
        <v>0</v>
      </c>
      <c r="M187" s="36">
        <v>0</v>
      </c>
      <c r="N187" s="2"/>
      <c r="O187" s="3">
        <v>0</v>
      </c>
      <c r="P187" s="170" t="s">
        <v>1234</v>
      </c>
      <c r="Q187" s="23">
        <v>0</v>
      </c>
      <c r="R187" s="23" t="s">
        <v>2703</v>
      </c>
    </row>
    <row r="188" spans="1:18" s="25" customFormat="1" ht="24" x14ac:dyDescent="0.2">
      <c r="A188" s="2">
        <v>44365</v>
      </c>
      <c r="B188" s="6" t="s">
        <v>634</v>
      </c>
      <c r="C188" s="3">
        <v>365</v>
      </c>
      <c r="D188" s="6" t="s">
        <v>44</v>
      </c>
      <c r="E188" s="97">
        <f>C188-F188</f>
        <v>0</v>
      </c>
      <c r="F188" s="80">
        <v>365</v>
      </c>
      <c r="G188" s="18">
        <v>5231</v>
      </c>
      <c r="H188" s="6" t="s">
        <v>27</v>
      </c>
      <c r="I188" s="6" t="s">
        <v>635</v>
      </c>
      <c r="J188" s="2">
        <v>44364</v>
      </c>
      <c r="K188" s="103">
        <v>418.5</v>
      </c>
      <c r="L188" s="36">
        <v>0</v>
      </c>
      <c r="M188" s="6">
        <v>22100852</v>
      </c>
      <c r="N188" s="2">
        <v>44377</v>
      </c>
      <c r="O188" s="3">
        <v>418.5</v>
      </c>
      <c r="P188" s="170" t="s">
        <v>636</v>
      </c>
      <c r="Q188" s="23">
        <v>0</v>
      </c>
      <c r="R188" s="23" t="s">
        <v>2703</v>
      </c>
    </row>
    <row r="189" spans="1:18" s="47" customFormat="1" x14ac:dyDescent="0.2">
      <c r="A189" s="2">
        <v>44365</v>
      </c>
      <c r="B189" s="6" t="s">
        <v>632</v>
      </c>
      <c r="C189" s="3">
        <v>19.52</v>
      </c>
      <c r="D189" s="6" t="s">
        <v>6</v>
      </c>
      <c r="E189" s="97">
        <f>C189-F189</f>
        <v>0</v>
      </c>
      <c r="F189" s="109">
        <v>19.52</v>
      </c>
      <c r="G189" s="18">
        <v>712</v>
      </c>
      <c r="H189" s="33" t="s">
        <v>27</v>
      </c>
      <c r="I189" s="6">
        <v>12101630</v>
      </c>
      <c r="J189" s="2">
        <v>44432</v>
      </c>
      <c r="K189" s="103">
        <v>2584</v>
      </c>
      <c r="L189" s="36">
        <v>0</v>
      </c>
      <c r="M189" s="6">
        <v>32100141</v>
      </c>
      <c r="N189" s="2">
        <v>44432</v>
      </c>
      <c r="O189" s="3">
        <v>2584</v>
      </c>
      <c r="P189" s="170" t="s">
        <v>1235</v>
      </c>
      <c r="Q189" s="23">
        <v>0</v>
      </c>
      <c r="R189" s="23" t="s">
        <v>2703</v>
      </c>
    </row>
    <row r="190" spans="1:18" s="44" customFormat="1" x14ac:dyDescent="0.2">
      <c r="A190" s="2">
        <v>44368</v>
      </c>
      <c r="B190" s="6" t="s">
        <v>642</v>
      </c>
      <c r="C190" s="3">
        <v>166.8</v>
      </c>
      <c r="D190" s="6" t="s">
        <v>62</v>
      </c>
      <c r="E190" s="97">
        <f>C190-F190</f>
        <v>0</v>
      </c>
      <c r="F190" s="85">
        <v>166.8</v>
      </c>
      <c r="G190" s="18">
        <v>5165</v>
      </c>
      <c r="H190" s="6" t="s">
        <v>27</v>
      </c>
      <c r="I190" s="6"/>
      <c r="J190" s="2"/>
      <c r="K190" s="103">
        <v>0</v>
      </c>
      <c r="L190" s="36">
        <v>0</v>
      </c>
      <c r="M190" s="36">
        <v>0</v>
      </c>
      <c r="N190" s="2"/>
      <c r="O190" s="3">
        <v>0</v>
      </c>
      <c r="P190" s="170" t="s">
        <v>1568</v>
      </c>
      <c r="Q190" s="23">
        <v>0</v>
      </c>
      <c r="R190" s="23" t="s">
        <v>2703</v>
      </c>
    </row>
    <row r="191" spans="1:18" s="47" customFormat="1" x14ac:dyDescent="0.2">
      <c r="A191" s="2">
        <v>44368</v>
      </c>
      <c r="B191" s="6" t="s">
        <v>637</v>
      </c>
      <c r="C191" s="3">
        <v>789.8</v>
      </c>
      <c r="D191" s="6" t="s">
        <v>39</v>
      </c>
      <c r="E191" s="97">
        <f>C191-F191</f>
        <v>0</v>
      </c>
      <c r="F191" s="22">
        <v>789.8</v>
      </c>
      <c r="G191" s="18">
        <v>4758</v>
      </c>
      <c r="H191" s="33" t="s">
        <v>27</v>
      </c>
      <c r="I191" s="6" t="s">
        <v>638</v>
      </c>
      <c r="J191" s="2">
        <v>44322</v>
      </c>
      <c r="K191" s="103">
        <v>1077.5</v>
      </c>
      <c r="L191" s="36">
        <v>0</v>
      </c>
      <c r="M191" s="6">
        <v>22100972</v>
      </c>
      <c r="N191" s="2">
        <v>44407</v>
      </c>
      <c r="O191" s="3">
        <v>1077.5</v>
      </c>
      <c r="P191" s="170" t="s">
        <v>1224</v>
      </c>
      <c r="Q191" s="23">
        <v>0</v>
      </c>
      <c r="R191" s="23" t="s">
        <v>2703</v>
      </c>
    </row>
    <row r="192" spans="1:18" s="44" customFormat="1" x14ac:dyDescent="0.2">
      <c r="A192" s="2">
        <v>44368</v>
      </c>
      <c r="B192" s="6" t="s">
        <v>643</v>
      </c>
      <c r="C192" s="3">
        <v>339</v>
      </c>
      <c r="D192" s="6" t="s">
        <v>44</v>
      </c>
      <c r="E192" s="97">
        <f>C192-F192</f>
        <v>0</v>
      </c>
      <c r="F192" s="80">
        <v>339</v>
      </c>
      <c r="G192" s="18">
        <v>5028</v>
      </c>
      <c r="H192" s="6" t="s">
        <v>27</v>
      </c>
      <c r="I192" s="6" t="s">
        <v>644</v>
      </c>
      <c r="J192" s="2">
        <v>44368</v>
      </c>
      <c r="K192" s="103">
        <v>387.5</v>
      </c>
      <c r="L192" s="36">
        <v>0</v>
      </c>
      <c r="M192" s="36">
        <v>22100852</v>
      </c>
      <c r="N192" s="2">
        <v>44377</v>
      </c>
      <c r="O192" s="3">
        <v>387.5</v>
      </c>
      <c r="P192" s="170" t="s">
        <v>645</v>
      </c>
      <c r="Q192" s="23">
        <v>0</v>
      </c>
      <c r="R192" s="23" t="s">
        <v>2703</v>
      </c>
    </row>
    <row r="193" spans="1:18" s="44" customFormat="1" x14ac:dyDescent="0.2">
      <c r="A193" s="2">
        <v>44368</v>
      </c>
      <c r="B193" s="6" t="s">
        <v>641</v>
      </c>
      <c r="C193" s="3">
        <v>246.21</v>
      </c>
      <c r="D193" s="6" t="s">
        <v>28</v>
      </c>
      <c r="E193" s="97">
        <f>C193-F193</f>
        <v>0</v>
      </c>
      <c r="F193" s="22">
        <v>246.21</v>
      </c>
      <c r="G193" s="18">
        <v>5309</v>
      </c>
      <c r="H193" s="33" t="s">
        <v>27</v>
      </c>
      <c r="I193" s="6" t="s">
        <v>374</v>
      </c>
      <c r="J193" s="2">
        <v>44298</v>
      </c>
      <c r="K193" s="103">
        <v>78942.289999999994</v>
      </c>
      <c r="L193" s="36">
        <v>0</v>
      </c>
      <c r="M193" s="6">
        <v>0</v>
      </c>
      <c r="N193" s="2"/>
      <c r="O193" s="3">
        <v>0</v>
      </c>
      <c r="P193" s="170" t="s">
        <v>887</v>
      </c>
      <c r="Q193" s="23">
        <v>0</v>
      </c>
      <c r="R193" s="23" t="s">
        <v>2703</v>
      </c>
    </row>
    <row r="194" spans="1:18" s="44" customFormat="1" x14ac:dyDescent="0.2">
      <c r="A194" s="2">
        <v>44368</v>
      </c>
      <c r="B194" s="6" t="s">
        <v>639</v>
      </c>
      <c r="C194" s="3">
        <v>1748</v>
      </c>
      <c r="D194" s="6" t="s">
        <v>147</v>
      </c>
      <c r="E194" s="97">
        <f>C194-F194</f>
        <v>0</v>
      </c>
      <c r="F194" s="109">
        <v>1748</v>
      </c>
      <c r="G194" s="18">
        <v>712</v>
      </c>
      <c r="H194" s="6" t="s">
        <v>27</v>
      </c>
      <c r="I194" s="6">
        <v>12101630</v>
      </c>
      <c r="J194" s="2">
        <v>44432</v>
      </c>
      <c r="K194" s="103">
        <v>2584</v>
      </c>
      <c r="L194" s="36">
        <v>0</v>
      </c>
      <c r="M194" s="6">
        <v>32100141</v>
      </c>
      <c r="N194" s="2">
        <v>44432</v>
      </c>
      <c r="O194" s="3">
        <v>2584</v>
      </c>
      <c r="P194" s="170" t="s">
        <v>2155</v>
      </c>
      <c r="Q194" s="23">
        <v>0</v>
      </c>
      <c r="R194" s="23" t="s">
        <v>2703</v>
      </c>
    </row>
    <row r="195" spans="1:18" s="47" customFormat="1" x14ac:dyDescent="0.2">
      <c r="A195" s="2">
        <v>44368</v>
      </c>
      <c r="B195" s="6" t="s">
        <v>640</v>
      </c>
      <c r="C195" s="3">
        <v>407.4</v>
      </c>
      <c r="D195" s="6" t="s">
        <v>16</v>
      </c>
      <c r="E195" s="97">
        <f>C195-F195</f>
        <v>0</v>
      </c>
      <c r="F195" s="22">
        <v>407.4</v>
      </c>
      <c r="G195" s="18">
        <v>4578</v>
      </c>
      <c r="H195" s="33" t="s">
        <v>27</v>
      </c>
      <c r="I195" s="6">
        <v>12101898</v>
      </c>
      <c r="J195" s="2">
        <v>44469</v>
      </c>
      <c r="K195" s="103">
        <v>570.36</v>
      </c>
      <c r="L195" s="36">
        <v>0</v>
      </c>
      <c r="M195" s="6">
        <v>22101263</v>
      </c>
      <c r="N195" s="2">
        <v>44480</v>
      </c>
      <c r="O195" s="3">
        <v>570.36</v>
      </c>
      <c r="P195" s="170" t="s">
        <v>1632</v>
      </c>
      <c r="Q195" s="23">
        <v>0</v>
      </c>
      <c r="R195" s="23" t="s">
        <v>2703</v>
      </c>
    </row>
    <row r="196" spans="1:18" s="47" customFormat="1" x14ac:dyDescent="0.2">
      <c r="A196" s="2">
        <v>44369</v>
      </c>
      <c r="B196" s="6" t="s">
        <v>647</v>
      </c>
      <c r="C196" s="3">
        <v>72.48</v>
      </c>
      <c r="D196" s="6" t="s">
        <v>26</v>
      </c>
      <c r="E196" s="117">
        <f>C196-F196</f>
        <v>0</v>
      </c>
      <c r="F196" s="26">
        <v>72.48</v>
      </c>
      <c r="G196" s="18">
        <v>99999</v>
      </c>
      <c r="H196" s="6" t="s">
        <v>27</v>
      </c>
      <c r="I196" s="6"/>
      <c r="J196" s="2"/>
      <c r="K196" s="103">
        <v>0</v>
      </c>
      <c r="L196" s="36">
        <v>0</v>
      </c>
      <c r="M196" s="6">
        <v>0</v>
      </c>
      <c r="N196" s="2"/>
      <c r="O196" s="3">
        <v>0</v>
      </c>
      <c r="P196" s="170" t="s">
        <v>876</v>
      </c>
      <c r="Q196" s="23">
        <v>0</v>
      </c>
      <c r="R196" s="23" t="s">
        <v>2703</v>
      </c>
    </row>
    <row r="197" spans="1:18" s="47" customFormat="1" ht="24" x14ac:dyDescent="0.2">
      <c r="A197" s="2">
        <v>44369</v>
      </c>
      <c r="B197" s="6" t="s">
        <v>648</v>
      </c>
      <c r="C197" s="3">
        <v>278.72000000000003</v>
      </c>
      <c r="D197" s="6" t="s">
        <v>180</v>
      </c>
      <c r="E197" s="97">
        <f>C197-F197</f>
        <v>0</v>
      </c>
      <c r="F197" s="109">
        <f>188.72+90</f>
        <v>278.72000000000003</v>
      </c>
      <c r="G197" s="18">
        <v>5491</v>
      </c>
      <c r="H197" s="33" t="s">
        <v>27</v>
      </c>
      <c r="I197" s="6"/>
      <c r="J197" s="2"/>
      <c r="K197" s="103">
        <v>0</v>
      </c>
      <c r="L197" s="36">
        <v>0</v>
      </c>
      <c r="M197" s="6">
        <v>0</v>
      </c>
      <c r="N197" s="2"/>
      <c r="O197" s="3">
        <v>0</v>
      </c>
      <c r="P197" s="170" t="s">
        <v>1189</v>
      </c>
      <c r="Q197" s="23">
        <v>0</v>
      </c>
      <c r="R197" s="23" t="s">
        <v>2703</v>
      </c>
    </row>
    <row r="198" spans="1:18" s="47" customFormat="1" x14ac:dyDescent="0.2">
      <c r="A198" s="91">
        <v>44369</v>
      </c>
      <c r="B198" s="92" t="s">
        <v>675</v>
      </c>
      <c r="C198" s="93">
        <v>167.74</v>
      </c>
      <c r="D198" s="92" t="s">
        <v>15</v>
      </c>
      <c r="E198" s="97">
        <f>C198-F198</f>
        <v>0</v>
      </c>
      <c r="F198" s="94">
        <v>167.74</v>
      </c>
      <c r="G198" s="101">
        <v>5306</v>
      </c>
      <c r="H198" s="6" t="s">
        <v>27</v>
      </c>
      <c r="I198" s="165" t="s">
        <v>676</v>
      </c>
      <c r="J198" s="91">
        <v>44334</v>
      </c>
      <c r="K198" s="104">
        <v>260</v>
      </c>
      <c r="L198" s="36">
        <v>0</v>
      </c>
      <c r="M198" s="6">
        <v>0</v>
      </c>
      <c r="N198" s="91"/>
      <c r="O198" s="93">
        <v>0</v>
      </c>
      <c r="P198" s="188" t="s">
        <v>807</v>
      </c>
      <c r="Q198" s="23">
        <v>0</v>
      </c>
      <c r="R198" s="23" t="s">
        <v>2703</v>
      </c>
    </row>
    <row r="199" spans="1:18" s="47" customFormat="1" x14ac:dyDescent="0.2">
      <c r="A199" s="91">
        <v>44369</v>
      </c>
      <c r="B199" s="92" t="s">
        <v>660</v>
      </c>
      <c r="C199" s="93">
        <v>156.47999999999999</v>
      </c>
      <c r="D199" s="92" t="s">
        <v>15</v>
      </c>
      <c r="E199" s="97">
        <f>C199-F199</f>
        <v>0</v>
      </c>
      <c r="F199" s="94">
        <v>156.47999999999999</v>
      </c>
      <c r="G199" s="101">
        <v>5267</v>
      </c>
      <c r="H199" s="33" t="s">
        <v>27</v>
      </c>
      <c r="I199" s="165" t="s">
        <v>661</v>
      </c>
      <c r="J199" s="91">
        <v>44335</v>
      </c>
      <c r="K199" s="104">
        <v>245</v>
      </c>
      <c r="L199" s="36">
        <v>0</v>
      </c>
      <c r="M199" s="6">
        <v>0</v>
      </c>
      <c r="N199" s="91"/>
      <c r="O199" s="93">
        <v>0</v>
      </c>
      <c r="P199" s="188" t="s">
        <v>803</v>
      </c>
      <c r="Q199" s="23">
        <v>0</v>
      </c>
      <c r="R199" s="23" t="s">
        <v>2703</v>
      </c>
    </row>
    <row r="200" spans="1:18" x14ac:dyDescent="0.2">
      <c r="A200" s="91">
        <v>44369</v>
      </c>
      <c r="B200" s="92" t="s">
        <v>662</v>
      </c>
      <c r="C200" s="93">
        <v>89.62</v>
      </c>
      <c r="D200" s="92" t="s">
        <v>15</v>
      </c>
      <c r="E200" s="97">
        <f>C200-F200</f>
        <v>0</v>
      </c>
      <c r="F200" s="94">
        <v>89.62</v>
      </c>
      <c r="G200" s="101">
        <v>5272</v>
      </c>
      <c r="H200" s="6" t="s">
        <v>27</v>
      </c>
      <c r="I200" s="165" t="s">
        <v>663</v>
      </c>
      <c r="J200" s="91">
        <v>44335</v>
      </c>
      <c r="K200" s="104">
        <v>140</v>
      </c>
      <c r="L200" s="36">
        <v>0</v>
      </c>
      <c r="M200" s="6">
        <v>0</v>
      </c>
      <c r="N200" s="91"/>
      <c r="O200" s="93">
        <v>0</v>
      </c>
      <c r="P200" s="188" t="s">
        <v>804</v>
      </c>
      <c r="Q200" s="23">
        <v>0</v>
      </c>
      <c r="R200" s="23" t="s">
        <v>2703</v>
      </c>
    </row>
    <row r="201" spans="1:18" s="47" customFormat="1" x14ac:dyDescent="0.2">
      <c r="A201" s="91">
        <v>44369</v>
      </c>
      <c r="B201" s="92" t="s">
        <v>664</v>
      </c>
      <c r="C201" s="93">
        <v>38.75</v>
      </c>
      <c r="D201" s="92" t="s">
        <v>32</v>
      </c>
      <c r="E201" s="97">
        <f>C201-F201</f>
        <v>0</v>
      </c>
      <c r="F201" s="94">
        <v>38.75</v>
      </c>
      <c r="G201" s="101">
        <v>5274</v>
      </c>
      <c r="H201" s="33" t="s">
        <v>27</v>
      </c>
      <c r="I201" s="165" t="s">
        <v>665</v>
      </c>
      <c r="J201" s="91">
        <v>44336</v>
      </c>
      <c r="K201" s="104">
        <v>80</v>
      </c>
      <c r="L201" s="36">
        <v>0</v>
      </c>
      <c r="M201" s="6">
        <v>0</v>
      </c>
      <c r="N201" s="91"/>
      <c r="O201" s="93">
        <v>0</v>
      </c>
      <c r="P201" s="188" t="s">
        <v>805</v>
      </c>
      <c r="Q201" s="23">
        <v>0</v>
      </c>
      <c r="R201" s="23" t="s">
        <v>2703</v>
      </c>
    </row>
    <row r="202" spans="1:18" s="47" customFormat="1" x14ac:dyDescent="0.2">
      <c r="A202" s="91">
        <v>44369</v>
      </c>
      <c r="B202" s="92" t="s">
        <v>667</v>
      </c>
      <c r="C202" s="93">
        <v>96.08</v>
      </c>
      <c r="D202" s="92" t="s">
        <v>15</v>
      </c>
      <c r="E202" s="97">
        <f>C202-F202</f>
        <v>0</v>
      </c>
      <c r="F202" s="94">
        <v>96.08</v>
      </c>
      <c r="G202" s="101">
        <v>5269</v>
      </c>
      <c r="H202" s="6" t="s">
        <v>27</v>
      </c>
      <c r="I202" s="165" t="s">
        <v>668</v>
      </c>
      <c r="J202" s="91">
        <v>44341</v>
      </c>
      <c r="K202" s="104">
        <v>158</v>
      </c>
      <c r="L202" s="36">
        <v>0</v>
      </c>
      <c r="M202" s="6">
        <v>0</v>
      </c>
      <c r="N202" s="91"/>
      <c r="O202" s="93">
        <v>0</v>
      </c>
      <c r="P202" s="188" t="s">
        <v>806</v>
      </c>
      <c r="Q202" s="23">
        <v>0</v>
      </c>
      <c r="R202" s="23" t="s">
        <v>2703</v>
      </c>
    </row>
    <row r="203" spans="1:18" s="47" customFormat="1" ht="24" x14ac:dyDescent="0.2">
      <c r="A203" s="2">
        <v>44369</v>
      </c>
      <c r="B203" s="6" t="s">
        <v>673</v>
      </c>
      <c r="C203" s="3">
        <v>67.16</v>
      </c>
      <c r="D203" s="6" t="s">
        <v>15</v>
      </c>
      <c r="E203" s="97">
        <f>C203-F203</f>
        <v>0</v>
      </c>
      <c r="F203" s="22">
        <v>67.16</v>
      </c>
      <c r="G203" s="18">
        <v>5307</v>
      </c>
      <c r="H203" s="33" t="s">
        <v>27</v>
      </c>
      <c r="I203" s="86" t="s">
        <v>674</v>
      </c>
      <c r="J203" s="2">
        <v>44344</v>
      </c>
      <c r="K203" s="103">
        <v>104</v>
      </c>
      <c r="L203" s="36">
        <v>0</v>
      </c>
      <c r="M203" s="6">
        <v>0</v>
      </c>
      <c r="N203" s="2"/>
      <c r="O203" s="3">
        <v>0</v>
      </c>
      <c r="P203" s="170" t="s">
        <v>1546</v>
      </c>
      <c r="Q203" s="23">
        <v>0</v>
      </c>
      <c r="R203" s="23" t="s">
        <v>2703</v>
      </c>
    </row>
    <row r="204" spans="1:18" s="25" customFormat="1" ht="24" x14ac:dyDescent="0.2">
      <c r="A204" s="2">
        <v>44369</v>
      </c>
      <c r="B204" s="6" t="s">
        <v>652</v>
      </c>
      <c r="C204" s="3">
        <v>481.62</v>
      </c>
      <c r="D204" s="6" t="s">
        <v>34</v>
      </c>
      <c r="E204" s="97">
        <f>C204-F204</f>
        <v>0</v>
      </c>
      <c r="F204" s="22">
        <v>481.62</v>
      </c>
      <c r="G204" s="18">
        <v>4663</v>
      </c>
      <c r="H204" s="6" t="s">
        <v>27</v>
      </c>
      <c r="I204" s="6" t="s">
        <v>465</v>
      </c>
      <c r="J204" s="2">
        <v>44313</v>
      </c>
      <c r="K204" s="103">
        <v>9729.4500000000007</v>
      </c>
      <c r="L204" s="36">
        <v>0</v>
      </c>
      <c r="M204" s="36">
        <v>22101037</v>
      </c>
      <c r="N204" s="2">
        <v>44433</v>
      </c>
      <c r="O204" s="3">
        <v>9729.4500000000007</v>
      </c>
      <c r="P204" s="170" t="s">
        <v>1220</v>
      </c>
      <c r="Q204" s="23">
        <v>0</v>
      </c>
      <c r="R204" s="23" t="s">
        <v>2703</v>
      </c>
    </row>
    <row r="205" spans="1:18" s="47" customFormat="1" ht="24" x14ac:dyDescent="0.2">
      <c r="A205" s="2">
        <v>44369</v>
      </c>
      <c r="B205" s="6" t="s">
        <v>670</v>
      </c>
      <c r="C205" s="3">
        <v>38.75</v>
      </c>
      <c r="D205" s="6" t="s">
        <v>32</v>
      </c>
      <c r="E205" s="117">
        <f>C205-F205</f>
        <v>0</v>
      </c>
      <c r="F205" s="26">
        <v>38.75</v>
      </c>
      <c r="G205" s="18">
        <v>5261</v>
      </c>
      <c r="H205" s="33" t="s">
        <v>27</v>
      </c>
      <c r="I205" s="6" t="s">
        <v>671</v>
      </c>
      <c r="J205" s="2">
        <v>44335</v>
      </c>
      <c r="K205" s="103">
        <v>545</v>
      </c>
      <c r="L205" s="36">
        <v>0</v>
      </c>
      <c r="M205" s="6">
        <v>22101221</v>
      </c>
      <c r="N205" s="2">
        <v>44467</v>
      </c>
      <c r="O205" s="3">
        <v>545</v>
      </c>
      <c r="P205" s="170" t="s">
        <v>2073</v>
      </c>
      <c r="Q205" s="23">
        <v>0</v>
      </c>
      <c r="R205" s="23" t="s">
        <v>2703</v>
      </c>
    </row>
    <row r="206" spans="1:18" s="47" customFormat="1" ht="24" x14ac:dyDescent="0.2">
      <c r="A206" s="2">
        <v>44369</v>
      </c>
      <c r="B206" s="6" t="s">
        <v>672</v>
      </c>
      <c r="C206" s="3">
        <v>308.89</v>
      </c>
      <c r="D206" s="6" t="s">
        <v>16</v>
      </c>
      <c r="E206" s="97">
        <f>C206-F206</f>
        <v>0</v>
      </c>
      <c r="F206" s="22">
        <v>308.89</v>
      </c>
      <c r="G206" s="18">
        <v>5261</v>
      </c>
      <c r="H206" s="6" t="s">
        <v>27</v>
      </c>
      <c r="I206" s="6" t="s">
        <v>671</v>
      </c>
      <c r="J206" s="2">
        <v>44335</v>
      </c>
      <c r="K206" s="103">
        <v>545</v>
      </c>
      <c r="L206" s="36">
        <v>0</v>
      </c>
      <c r="M206" s="6">
        <v>22101221</v>
      </c>
      <c r="N206" s="2">
        <v>44467</v>
      </c>
      <c r="O206" s="3">
        <v>545</v>
      </c>
      <c r="P206" s="170" t="s">
        <v>2023</v>
      </c>
      <c r="Q206" s="23">
        <v>0</v>
      </c>
      <c r="R206" s="23" t="s">
        <v>2703</v>
      </c>
    </row>
    <row r="207" spans="1:18" ht="24" x14ac:dyDescent="0.2">
      <c r="A207" s="2">
        <v>44369</v>
      </c>
      <c r="B207" s="6" t="s">
        <v>666</v>
      </c>
      <c r="C207" s="3">
        <v>73.239999999999995</v>
      </c>
      <c r="D207" s="6" t="s">
        <v>15</v>
      </c>
      <c r="E207" s="97">
        <f>C207-F207</f>
        <v>0</v>
      </c>
      <c r="F207" s="22">
        <v>73.239999999999995</v>
      </c>
      <c r="G207" s="18">
        <v>5274</v>
      </c>
      <c r="H207" s="33" t="s">
        <v>27</v>
      </c>
      <c r="I207" s="6" t="s">
        <v>665</v>
      </c>
      <c r="J207" s="2">
        <v>44336</v>
      </c>
      <c r="K207" s="103">
        <v>80</v>
      </c>
      <c r="L207" s="36">
        <v>0</v>
      </c>
      <c r="M207" s="6">
        <v>22101026</v>
      </c>
      <c r="N207" s="2">
        <v>44432</v>
      </c>
      <c r="O207" s="3">
        <v>125</v>
      </c>
      <c r="P207" s="170" t="s">
        <v>1243</v>
      </c>
      <c r="Q207" s="23">
        <v>0</v>
      </c>
      <c r="R207" s="23" t="s">
        <v>2703</v>
      </c>
    </row>
    <row r="208" spans="1:18" x14ac:dyDescent="0.2">
      <c r="A208" s="2">
        <v>44369</v>
      </c>
      <c r="B208" s="6" t="s">
        <v>654</v>
      </c>
      <c r="C208" s="3">
        <v>500</v>
      </c>
      <c r="D208" s="6" t="s">
        <v>36</v>
      </c>
      <c r="E208" s="97">
        <f>C208-F208</f>
        <v>0</v>
      </c>
      <c r="F208" s="22">
        <v>500</v>
      </c>
      <c r="G208" s="18">
        <v>766</v>
      </c>
      <c r="H208" s="6" t="s">
        <v>27</v>
      </c>
      <c r="I208" s="6" t="s">
        <v>655</v>
      </c>
      <c r="J208" s="2">
        <v>44358</v>
      </c>
      <c r="K208" s="103">
        <v>650</v>
      </c>
      <c r="L208" s="36">
        <v>0</v>
      </c>
      <c r="M208" s="6">
        <v>22100958</v>
      </c>
      <c r="N208" s="2">
        <v>44407</v>
      </c>
      <c r="O208" s="3">
        <v>650</v>
      </c>
      <c r="P208" s="170" t="s">
        <v>1218</v>
      </c>
      <c r="Q208" s="23">
        <v>0</v>
      </c>
      <c r="R208" s="23" t="s">
        <v>2703</v>
      </c>
    </row>
    <row r="209" spans="1:18" s="47" customFormat="1" ht="24" x14ac:dyDescent="0.2">
      <c r="A209" s="2">
        <v>44369</v>
      </c>
      <c r="B209" s="6" t="s">
        <v>649</v>
      </c>
      <c r="C209" s="3">
        <v>159.24</v>
      </c>
      <c r="D209" s="6" t="s">
        <v>7</v>
      </c>
      <c r="E209" s="97">
        <f>C209-F209</f>
        <v>0</v>
      </c>
      <c r="F209" s="22">
        <v>159.24</v>
      </c>
      <c r="G209" s="18">
        <v>4425</v>
      </c>
      <c r="H209" s="33" t="s">
        <v>27</v>
      </c>
      <c r="I209" s="6" t="s">
        <v>650</v>
      </c>
      <c r="J209" s="2">
        <v>44364</v>
      </c>
      <c r="K209" s="103">
        <v>1020</v>
      </c>
      <c r="L209" s="36">
        <v>0</v>
      </c>
      <c r="M209" s="36">
        <v>22100881</v>
      </c>
      <c r="N209" s="2">
        <v>44377</v>
      </c>
      <c r="O209" s="3">
        <v>1020</v>
      </c>
      <c r="P209" s="170" t="s">
        <v>824</v>
      </c>
      <c r="Q209" s="23">
        <v>0</v>
      </c>
      <c r="R209" s="23" t="s">
        <v>2703</v>
      </c>
    </row>
    <row r="210" spans="1:18" s="47" customFormat="1" ht="24" x14ac:dyDescent="0.2">
      <c r="A210" s="2">
        <v>44369</v>
      </c>
      <c r="B210" s="6" t="s">
        <v>646</v>
      </c>
      <c r="C210" s="3">
        <v>871.96</v>
      </c>
      <c r="D210" s="6" t="s">
        <v>15</v>
      </c>
      <c r="E210" s="97">
        <f>C210-F210</f>
        <v>0</v>
      </c>
      <c r="F210" s="109">
        <v>871.96</v>
      </c>
      <c r="G210" s="18">
        <v>5498</v>
      </c>
      <c r="H210" s="6" t="s">
        <v>27</v>
      </c>
      <c r="I210" s="4">
        <v>12101601</v>
      </c>
      <c r="J210" s="5">
        <v>44427</v>
      </c>
      <c r="K210" s="103">
        <f>1481.99</f>
        <v>1481.99</v>
      </c>
      <c r="L210" s="36">
        <v>0</v>
      </c>
      <c r="M210" s="100">
        <v>22101090</v>
      </c>
      <c r="N210" s="5">
        <v>44441</v>
      </c>
      <c r="O210" s="3">
        <f>1491.99</f>
        <v>1491.99</v>
      </c>
      <c r="P210" s="170" t="s">
        <v>1562</v>
      </c>
      <c r="Q210" s="23">
        <v>0</v>
      </c>
      <c r="R210" s="23" t="s">
        <v>2703</v>
      </c>
    </row>
    <row r="211" spans="1:18" s="47" customFormat="1" ht="24" x14ac:dyDescent="0.2">
      <c r="A211" s="2">
        <v>44369</v>
      </c>
      <c r="B211" s="6" t="s">
        <v>669</v>
      </c>
      <c r="C211" s="3">
        <v>110.18</v>
      </c>
      <c r="D211" s="6" t="s">
        <v>52</v>
      </c>
      <c r="E211" s="97">
        <f>C211-F211</f>
        <v>0</v>
      </c>
      <c r="F211" s="22">
        <v>110.18</v>
      </c>
      <c r="G211" s="18">
        <v>99999</v>
      </c>
      <c r="H211" s="33" t="s">
        <v>27</v>
      </c>
      <c r="I211" s="6" t="s">
        <v>375</v>
      </c>
      <c r="J211" s="2">
        <v>44301</v>
      </c>
      <c r="K211" s="103">
        <v>165543.39000000001</v>
      </c>
      <c r="L211" s="36">
        <v>0</v>
      </c>
      <c r="M211" s="36">
        <v>0</v>
      </c>
      <c r="N211" s="2"/>
      <c r="O211" s="3">
        <v>0</v>
      </c>
      <c r="P211" s="170" t="s">
        <v>849</v>
      </c>
      <c r="Q211" s="23">
        <v>0</v>
      </c>
      <c r="R211" s="23" t="s">
        <v>2703</v>
      </c>
    </row>
    <row r="212" spans="1:18" s="47" customFormat="1" ht="24" x14ac:dyDescent="0.2">
      <c r="A212" s="2">
        <v>44369</v>
      </c>
      <c r="B212" s="6" t="s">
        <v>653</v>
      </c>
      <c r="C212" s="3">
        <v>66.83</v>
      </c>
      <c r="D212" s="6" t="s">
        <v>37</v>
      </c>
      <c r="E212" s="117">
        <f>C212-F212</f>
        <v>0</v>
      </c>
      <c r="F212" s="29">
        <v>66.83</v>
      </c>
      <c r="G212" s="18">
        <v>5468</v>
      </c>
      <c r="H212" s="6" t="s">
        <v>27</v>
      </c>
      <c r="I212" s="6">
        <v>12101401</v>
      </c>
      <c r="J212" s="2">
        <v>44390</v>
      </c>
      <c r="K212" s="103">
        <v>320.2</v>
      </c>
      <c r="L212" s="36">
        <v>0</v>
      </c>
      <c r="M212" s="36">
        <v>32100128</v>
      </c>
      <c r="N212" s="2">
        <v>44390</v>
      </c>
      <c r="O212" s="3">
        <v>320.2</v>
      </c>
      <c r="P212" s="170" t="s">
        <v>853</v>
      </c>
      <c r="Q212" s="23">
        <v>0</v>
      </c>
      <c r="R212" s="23" t="s">
        <v>2703</v>
      </c>
    </row>
    <row r="213" spans="1:18" s="47" customFormat="1" x14ac:dyDescent="0.2">
      <c r="A213" s="2">
        <v>44369</v>
      </c>
      <c r="B213" s="6" t="s">
        <v>677</v>
      </c>
      <c r="C213" s="3">
        <v>129.4</v>
      </c>
      <c r="D213" s="6" t="s">
        <v>678</v>
      </c>
      <c r="E213" s="117">
        <f>C213-F213</f>
        <v>0</v>
      </c>
      <c r="F213" s="26">
        <v>129.4</v>
      </c>
      <c r="G213" s="18">
        <v>99999</v>
      </c>
      <c r="H213" s="33" t="s">
        <v>27</v>
      </c>
      <c r="I213" s="6"/>
      <c r="J213" s="2"/>
      <c r="K213" s="103">
        <v>0</v>
      </c>
      <c r="L213" s="36">
        <v>0</v>
      </c>
      <c r="M213" s="36">
        <v>0</v>
      </c>
      <c r="N213" s="2"/>
      <c r="O213" s="3">
        <v>0</v>
      </c>
      <c r="P213" s="170" t="s">
        <v>881</v>
      </c>
      <c r="Q213" s="23">
        <v>0</v>
      </c>
      <c r="R213" s="23" t="s">
        <v>2703</v>
      </c>
    </row>
    <row r="214" spans="1:18" s="44" customFormat="1" x14ac:dyDescent="0.2">
      <c r="A214" s="2">
        <v>44370</v>
      </c>
      <c r="B214" s="6" t="s">
        <v>686</v>
      </c>
      <c r="C214" s="3">
        <v>79.36</v>
      </c>
      <c r="D214" s="6" t="s">
        <v>7</v>
      </c>
      <c r="E214" s="97">
        <f>C214-F214</f>
        <v>0</v>
      </c>
      <c r="F214" s="22">
        <v>79.36</v>
      </c>
      <c r="G214" s="18">
        <v>99991</v>
      </c>
      <c r="H214" s="6" t="s">
        <v>27</v>
      </c>
      <c r="I214" s="6"/>
      <c r="J214" s="2"/>
      <c r="K214" s="103">
        <v>0</v>
      </c>
      <c r="L214" s="36">
        <v>0</v>
      </c>
      <c r="M214" s="36">
        <v>0</v>
      </c>
      <c r="N214" s="2"/>
      <c r="O214" s="3">
        <v>0</v>
      </c>
      <c r="P214" s="170" t="s">
        <v>819</v>
      </c>
      <c r="Q214" s="23">
        <v>0</v>
      </c>
      <c r="R214" s="23" t="s">
        <v>2703</v>
      </c>
    </row>
    <row r="215" spans="1:18" s="44" customFormat="1" ht="36" x14ac:dyDescent="0.2">
      <c r="A215" s="2">
        <v>44370</v>
      </c>
      <c r="B215" s="6" t="s">
        <v>679</v>
      </c>
      <c r="C215" s="21">
        <v>531.94000000000005</v>
      </c>
      <c r="D215" s="6" t="s">
        <v>7</v>
      </c>
      <c r="E215" s="117">
        <f>C215-F215</f>
        <v>0</v>
      </c>
      <c r="F215" s="29">
        <f>406.08+125.86</f>
        <v>531.93999999999994</v>
      </c>
      <c r="G215" s="18">
        <v>4129</v>
      </c>
      <c r="H215" s="33" t="s">
        <v>27</v>
      </c>
      <c r="I215" s="6" t="s">
        <v>680</v>
      </c>
      <c r="J215" s="2">
        <v>44196</v>
      </c>
      <c r="K215" s="21">
        <v>456.37</v>
      </c>
      <c r="L215" s="36">
        <v>0</v>
      </c>
      <c r="M215" s="6">
        <v>22100864</v>
      </c>
      <c r="N215" s="2">
        <v>44377</v>
      </c>
      <c r="O215" s="21">
        <v>456.37</v>
      </c>
      <c r="P215" s="180" t="s">
        <v>1186</v>
      </c>
      <c r="Q215" s="23">
        <v>0</v>
      </c>
      <c r="R215" s="23" t="s">
        <v>2703</v>
      </c>
    </row>
    <row r="216" spans="1:18" s="44" customFormat="1" x14ac:dyDescent="0.2">
      <c r="A216" s="111">
        <v>44370</v>
      </c>
      <c r="B216" s="110" t="s">
        <v>681</v>
      </c>
      <c r="C216" s="112">
        <v>40.9</v>
      </c>
      <c r="D216" s="110" t="s">
        <v>20</v>
      </c>
      <c r="E216" s="97">
        <f>C216-F216</f>
        <v>0</v>
      </c>
      <c r="F216" s="115">
        <v>40.9</v>
      </c>
      <c r="G216" s="113">
        <v>5308</v>
      </c>
      <c r="H216" s="6" t="s">
        <v>27</v>
      </c>
      <c r="I216" s="164" t="s">
        <v>659</v>
      </c>
      <c r="J216" s="111">
        <v>44335</v>
      </c>
      <c r="K216" s="114">
        <v>90</v>
      </c>
      <c r="L216" s="36">
        <v>0</v>
      </c>
      <c r="M216" s="6">
        <v>0</v>
      </c>
      <c r="N216" s="111"/>
      <c r="O216" s="112">
        <v>0</v>
      </c>
      <c r="P216" s="187" t="s">
        <v>808</v>
      </c>
      <c r="Q216" s="23">
        <v>0</v>
      </c>
      <c r="R216" s="23" t="s">
        <v>2703</v>
      </c>
    </row>
    <row r="217" spans="1:18" s="47" customFormat="1" x14ac:dyDescent="0.2">
      <c r="A217" s="2">
        <v>44370</v>
      </c>
      <c r="B217" s="6" t="s">
        <v>684</v>
      </c>
      <c r="C217" s="3">
        <v>108.1</v>
      </c>
      <c r="D217" s="6" t="s">
        <v>20</v>
      </c>
      <c r="E217" s="97">
        <f>C217-F217</f>
        <v>0</v>
      </c>
      <c r="F217" s="22">
        <f>59.9+48.2</f>
        <v>108.1</v>
      </c>
      <c r="G217" s="18">
        <v>5309</v>
      </c>
      <c r="H217" s="33" t="s">
        <v>27</v>
      </c>
      <c r="I217" s="6" t="s">
        <v>657</v>
      </c>
      <c r="J217" s="2">
        <v>44335</v>
      </c>
      <c r="K217" s="103">
        <v>200</v>
      </c>
      <c r="L217" s="36">
        <v>0</v>
      </c>
      <c r="M217" s="6">
        <v>22101223</v>
      </c>
      <c r="N217" s="2">
        <v>44467</v>
      </c>
      <c r="O217" s="3">
        <v>200</v>
      </c>
      <c r="P217" s="170" t="s">
        <v>1627</v>
      </c>
      <c r="Q217" s="23">
        <v>0</v>
      </c>
      <c r="R217" s="23" t="s">
        <v>2703</v>
      </c>
    </row>
    <row r="218" spans="1:18" s="47" customFormat="1" ht="24" x14ac:dyDescent="0.2">
      <c r="A218" s="111">
        <v>44370</v>
      </c>
      <c r="B218" s="110" t="s">
        <v>689</v>
      </c>
      <c r="C218" s="112">
        <v>130.26</v>
      </c>
      <c r="D218" s="110" t="s">
        <v>154</v>
      </c>
      <c r="E218" s="117">
        <f>C218-F218</f>
        <v>0</v>
      </c>
      <c r="F218" s="119">
        <v>130.26</v>
      </c>
      <c r="G218" s="113">
        <v>5259</v>
      </c>
      <c r="H218" s="6" t="s">
        <v>27</v>
      </c>
      <c r="I218" s="164" t="s">
        <v>690</v>
      </c>
      <c r="J218" s="111">
        <v>44368</v>
      </c>
      <c r="K218" s="114">
        <v>91.35</v>
      </c>
      <c r="L218" s="36">
        <v>0</v>
      </c>
      <c r="M218" s="226">
        <v>22101329</v>
      </c>
      <c r="N218" s="120"/>
      <c r="O218" s="112">
        <v>0</v>
      </c>
      <c r="P218" s="187" t="s">
        <v>2118</v>
      </c>
      <c r="Q218" s="23">
        <v>0</v>
      </c>
      <c r="R218" s="23" t="s">
        <v>2703</v>
      </c>
    </row>
    <row r="219" spans="1:18" s="47" customFormat="1" x14ac:dyDescent="0.2">
      <c r="A219" s="2">
        <v>44370</v>
      </c>
      <c r="B219" s="6" t="s">
        <v>682</v>
      </c>
      <c r="C219" s="3">
        <v>5943</v>
      </c>
      <c r="D219" s="6" t="s">
        <v>143</v>
      </c>
      <c r="E219" s="117">
        <f>C219-F219</f>
        <v>0</v>
      </c>
      <c r="F219" s="26">
        <v>5943</v>
      </c>
      <c r="G219" s="18">
        <v>99999</v>
      </c>
      <c r="H219" s="33" t="s">
        <v>27</v>
      </c>
      <c r="I219" s="6" t="s">
        <v>683</v>
      </c>
      <c r="J219" s="2">
        <v>44370</v>
      </c>
      <c r="K219" s="103">
        <v>3663.64</v>
      </c>
      <c r="L219" s="36">
        <v>0</v>
      </c>
      <c r="M219" s="6">
        <v>22100900</v>
      </c>
      <c r="N219" s="2">
        <v>44390</v>
      </c>
      <c r="O219" s="3">
        <v>3663.64</v>
      </c>
      <c r="P219" s="170" t="s">
        <v>1214</v>
      </c>
      <c r="Q219" s="23">
        <v>0</v>
      </c>
      <c r="R219" s="23" t="s">
        <v>2703</v>
      </c>
    </row>
    <row r="220" spans="1:18" ht="24" x14ac:dyDescent="0.2">
      <c r="A220" s="2">
        <v>44370</v>
      </c>
      <c r="B220" s="6" t="s">
        <v>685</v>
      </c>
      <c r="C220" s="3">
        <v>125.36</v>
      </c>
      <c r="D220" s="6" t="s">
        <v>20</v>
      </c>
      <c r="E220" s="97">
        <f>C220-F220</f>
        <v>0</v>
      </c>
      <c r="F220" s="109">
        <v>125.36</v>
      </c>
      <c r="G220" s="18">
        <v>4601</v>
      </c>
      <c r="H220" s="6" t="s">
        <v>27</v>
      </c>
      <c r="I220" s="6">
        <v>12101632</v>
      </c>
      <c r="J220" s="2">
        <v>44432</v>
      </c>
      <c r="K220" s="103">
        <v>354.4</v>
      </c>
      <c r="L220" s="36">
        <v>0</v>
      </c>
      <c r="M220" s="36">
        <v>32100143</v>
      </c>
      <c r="N220" s="2">
        <v>44432</v>
      </c>
      <c r="O220" s="3">
        <v>354.4</v>
      </c>
      <c r="P220" s="170" t="s">
        <v>1236</v>
      </c>
      <c r="Q220" s="23">
        <v>0</v>
      </c>
      <c r="R220" s="23" t="s">
        <v>2703</v>
      </c>
    </row>
    <row r="221" spans="1:18" s="47" customFormat="1" x14ac:dyDescent="0.2">
      <c r="A221" s="2">
        <v>44371</v>
      </c>
      <c r="B221" s="6" t="s">
        <v>692</v>
      </c>
      <c r="C221" s="3">
        <v>37</v>
      </c>
      <c r="D221" s="6" t="s">
        <v>42</v>
      </c>
      <c r="E221" s="97">
        <f>C221-F221</f>
        <v>0</v>
      </c>
      <c r="F221" s="22">
        <v>37</v>
      </c>
      <c r="G221" s="18">
        <v>99991</v>
      </c>
      <c r="H221" s="33" t="s">
        <v>27</v>
      </c>
      <c r="I221" s="6"/>
      <c r="J221" s="2"/>
      <c r="K221" s="103">
        <v>0</v>
      </c>
      <c r="L221" s="36">
        <v>0</v>
      </c>
      <c r="M221" s="6">
        <v>0</v>
      </c>
      <c r="N221" s="2"/>
      <c r="O221" s="3">
        <v>0</v>
      </c>
      <c r="P221" s="170" t="s">
        <v>818</v>
      </c>
      <c r="Q221" s="23">
        <v>0</v>
      </c>
      <c r="R221" s="23" t="s">
        <v>2703</v>
      </c>
    </row>
    <row r="222" spans="1:18" s="25" customFormat="1" x14ac:dyDescent="0.2">
      <c r="A222" s="2">
        <v>44371</v>
      </c>
      <c r="B222" s="6" t="s">
        <v>718</v>
      </c>
      <c r="C222" s="3">
        <v>14.78</v>
      </c>
      <c r="D222" s="6" t="s">
        <v>147</v>
      </c>
      <c r="E222" s="97">
        <f>C222-F222</f>
        <v>0</v>
      </c>
      <c r="F222" s="109">
        <v>14.78</v>
      </c>
      <c r="G222" s="18">
        <v>4403</v>
      </c>
      <c r="H222" s="6" t="s">
        <v>27</v>
      </c>
      <c r="I222" s="6"/>
      <c r="J222" s="2"/>
      <c r="K222" s="103">
        <v>0</v>
      </c>
      <c r="L222" s="36">
        <v>0</v>
      </c>
      <c r="M222" s="6" t="s">
        <v>1556</v>
      </c>
      <c r="N222" s="2"/>
      <c r="O222" s="3">
        <v>0</v>
      </c>
      <c r="P222" s="170" t="s">
        <v>2157</v>
      </c>
      <c r="Q222" s="23">
        <v>0</v>
      </c>
      <c r="R222" s="23" t="s">
        <v>2703</v>
      </c>
    </row>
    <row r="223" spans="1:18" s="47" customFormat="1" x14ac:dyDescent="0.2">
      <c r="A223" s="2">
        <v>44371</v>
      </c>
      <c r="B223" s="6" t="s">
        <v>708</v>
      </c>
      <c r="C223" s="3">
        <v>914.05</v>
      </c>
      <c r="D223" s="6" t="s">
        <v>498</v>
      </c>
      <c r="E223" s="97">
        <f>C223-F223</f>
        <v>0</v>
      </c>
      <c r="F223" s="80">
        <v>914.05</v>
      </c>
      <c r="G223" s="18">
        <v>4980</v>
      </c>
      <c r="H223" s="33" t="s">
        <v>27</v>
      </c>
      <c r="I223" s="86" t="s">
        <v>709</v>
      </c>
      <c r="J223" s="2">
        <v>44354</v>
      </c>
      <c r="K223" s="103">
        <v>1142.56</v>
      </c>
      <c r="L223" s="36">
        <v>0</v>
      </c>
      <c r="M223" s="6">
        <v>0</v>
      </c>
      <c r="N223" s="2"/>
      <c r="O223" s="3">
        <v>0</v>
      </c>
      <c r="P223" s="170" t="s">
        <v>2191</v>
      </c>
      <c r="Q223" s="23">
        <v>0</v>
      </c>
      <c r="R223" s="23" t="s">
        <v>2703</v>
      </c>
    </row>
    <row r="224" spans="1:18" s="47" customFormat="1" x14ac:dyDescent="0.2">
      <c r="A224" s="2">
        <v>44371</v>
      </c>
      <c r="B224" s="6" t="s">
        <v>695</v>
      </c>
      <c r="C224" s="3">
        <v>2002.83</v>
      </c>
      <c r="D224" s="6" t="s">
        <v>37</v>
      </c>
      <c r="E224" s="97">
        <f>C224-F224</f>
        <v>0</v>
      </c>
      <c r="F224" s="22">
        <v>2002.83</v>
      </c>
      <c r="G224" s="18">
        <v>4165</v>
      </c>
      <c r="H224" s="6" t="s">
        <v>27</v>
      </c>
      <c r="I224" s="6" t="s">
        <v>696</v>
      </c>
      <c r="J224" s="2">
        <v>44321</v>
      </c>
      <c r="K224" s="103">
        <v>2699</v>
      </c>
      <c r="L224" s="36">
        <v>0</v>
      </c>
      <c r="M224" s="6">
        <v>22101055</v>
      </c>
      <c r="N224" s="2">
        <v>44435</v>
      </c>
      <c r="O224" s="3">
        <v>2699</v>
      </c>
      <c r="P224" s="170" t="s">
        <v>1507</v>
      </c>
      <c r="Q224" s="23">
        <v>0</v>
      </c>
      <c r="R224" s="23" t="s">
        <v>2703</v>
      </c>
    </row>
    <row r="225" spans="1:18" s="47" customFormat="1" ht="24" x14ac:dyDescent="0.2">
      <c r="A225" s="2">
        <v>44371</v>
      </c>
      <c r="B225" s="6" t="s">
        <v>719</v>
      </c>
      <c r="C225" s="3">
        <v>67.42</v>
      </c>
      <c r="D225" s="6" t="s">
        <v>7</v>
      </c>
      <c r="E225" s="97">
        <f>C225-F225</f>
        <v>0</v>
      </c>
      <c r="F225" s="22">
        <v>67.42</v>
      </c>
      <c r="G225" s="18">
        <v>5001</v>
      </c>
      <c r="H225" s="33" t="s">
        <v>27</v>
      </c>
      <c r="I225" s="6" t="s">
        <v>720</v>
      </c>
      <c r="J225" s="2">
        <v>44364</v>
      </c>
      <c r="K225" s="103">
        <v>387.5</v>
      </c>
      <c r="L225" s="36">
        <v>0</v>
      </c>
      <c r="M225" s="6">
        <v>22100965</v>
      </c>
      <c r="N225" s="2">
        <v>44407</v>
      </c>
      <c r="O225" s="3">
        <v>387.5</v>
      </c>
      <c r="P225" s="170" t="s">
        <v>1184</v>
      </c>
      <c r="Q225" s="23">
        <v>0</v>
      </c>
      <c r="R225" s="23" t="s">
        <v>2703</v>
      </c>
    </row>
    <row r="226" spans="1:18" s="44" customFormat="1" ht="24" x14ac:dyDescent="0.2">
      <c r="A226" s="2">
        <v>44371</v>
      </c>
      <c r="B226" s="6" t="s">
        <v>714</v>
      </c>
      <c r="C226" s="3">
        <v>7899.65</v>
      </c>
      <c r="D226" s="6" t="s">
        <v>50</v>
      </c>
      <c r="E226" s="117">
        <f>C226-F226</f>
        <v>0</v>
      </c>
      <c r="F226" s="26">
        <f>7242.65+657</f>
        <v>7899.65</v>
      </c>
      <c r="G226" s="18">
        <v>5264</v>
      </c>
      <c r="H226" s="6" t="s">
        <v>27</v>
      </c>
      <c r="I226" s="86" t="s">
        <v>715</v>
      </c>
      <c r="J226" s="2">
        <v>44347</v>
      </c>
      <c r="K226" s="103">
        <v>28758.7</v>
      </c>
      <c r="L226" s="36">
        <v>0</v>
      </c>
      <c r="M226" s="6">
        <v>22101331</v>
      </c>
      <c r="N226" s="2">
        <v>44488</v>
      </c>
      <c r="O226" s="3">
        <v>28758.7</v>
      </c>
      <c r="P226" s="170" t="s">
        <v>2100</v>
      </c>
      <c r="Q226" s="23">
        <v>0</v>
      </c>
      <c r="R226" s="23" t="s">
        <v>2703</v>
      </c>
    </row>
    <row r="227" spans="1:18" s="44" customFormat="1" x14ac:dyDescent="0.2">
      <c r="A227" s="2">
        <v>44371</v>
      </c>
      <c r="B227" s="6" t="s">
        <v>710</v>
      </c>
      <c r="C227" s="3">
        <v>178.88</v>
      </c>
      <c r="D227" s="6" t="s">
        <v>65</v>
      </c>
      <c r="E227" s="97">
        <f>C227-F227</f>
        <v>0</v>
      </c>
      <c r="F227" s="22">
        <v>178.88</v>
      </c>
      <c r="G227" s="18">
        <v>4659</v>
      </c>
      <c r="H227" s="33" t="s">
        <v>27</v>
      </c>
      <c r="I227" s="6" t="s">
        <v>711</v>
      </c>
      <c r="J227" s="2">
        <v>44348</v>
      </c>
      <c r="K227" s="103">
        <v>558.6</v>
      </c>
      <c r="L227" s="36">
        <v>0</v>
      </c>
      <c r="M227" s="6">
        <v>22101117</v>
      </c>
      <c r="N227" s="2">
        <v>44449</v>
      </c>
      <c r="O227" s="3">
        <v>558.6</v>
      </c>
      <c r="P227" s="170" t="s">
        <v>1555</v>
      </c>
      <c r="Q227" s="23">
        <v>0</v>
      </c>
      <c r="R227" s="23" t="s">
        <v>2703</v>
      </c>
    </row>
    <row r="228" spans="1:18" s="44" customFormat="1" x14ac:dyDescent="0.2">
      <c r="A228" s="2">
        <v>44371</v>
      </c>
      <c r="B228" s="6" t="s">
        <v>722</v>
      </c>
      <c r="C228" s="3">
        <v>1578.11</v>
      </c>
      <c r="D228" s="6" t="s">
        <v>50</v>
      </c>
      <c r="E228" s="117">
        <f>C228-F228</f>
        <v>0</v>
      </c>
      <c r="F228" s="26">
        <v>1578.11</v>
      </c>
      <c r="G228" s="18">
        <v>5264</v>
      </c>
      <c r="H228" s="6" t="s">
        <v>27</v>
      </c>
      <c r="I228" s="6" t="s">
        <v>723</v>
      </c>
      <c r="J228" s="2">
        <v>44350</v>
      </c>
      <c r="K228" s="103">
        <v>5635.87</v>
      </c>
      <c r="L228" s="36">
        <v>0</v>
      </c>
      <c r="M228" s="6">
        <v>2210131</v>
      </c>
      <c r="N228" s="2">
        <v>44439</v>
      </c>
      <c r="O228" s="3">
        <v>5635.87</v>
      </c>
      <c r="P228" s="170" t="s">
        <v>871</v>
      </c>
      <c r="Q228" s="23">
        <v>0</v>
      </c>
      <c r="R228" s="23" t="s">
        <v>2703</v>
      </c>
    </row>
    <row r="229" spans="1:18" s="47" customFormat="1" ht="24" x14ac:dyDescent="0.2">
      <c r="A229" s="2">
        <v>44371</v>
      </c>
      <c r="B229" s="6" t="s">
        <v>712</v>
      </c>
      <c r="C229" s="3">
        <v>850</v>
      </c>
      <c r="D229" s="6" t="s">
        <v>65</v>
      </c>
      <c r="E229" s="97">
        <f>C229-F229</f>
        <v>0</v>
      </c>
      <c r="F229" s="22">
        <v>850</v>
      </c>
      <c r="G229" s="18">
        <v>5486</v>
      </c>
      <c r="H229" s="33" t="s">
        <v>27</v>
      </c>
      <c r="I229" s="6" t="s">
        <v>713</v>
      </c>
      <c r="J229" s="2">
        <v>44363</v>
      </c>
      <c r="K229" s="103">
        <v>1652.8</v>
      </c>
      <c r="L229" s="36">
        <v>0</v>
      </c>
      <c r="M229" s="6">
        <v>22101035</v>
      </c>
      <c r="N229" s="2">
        <v>44433</v>
      </c>
      <c r="O229" s="3">
        <v>1652.8</v>
      </c>
      <c r="P229" s="170" t="s">
        <v>1212</v>
      </c>
      <c r="Q229" s="23">
        <v>0</v>
      </c>
      <c r="R229" s="23" t="s">
        <v>2703</v>
      </c>
    </row>
    <row r="230" spans="1:18" s="47" customFormat="1" x14ac:dyDescent="0.2">
      <c r="A230" s="2">
        <v>44371</v>
      </c>
      <c r="B230" s="6" t="s">
        <v>716</v>
      </c>
      <c r="C230" s="3">
        <v>311.44</v>
      </c>
      <c r="D230" s="6" t="s">
        <v>51</v>
      </c>
      <c r="E230" s="97">
        <f>C230-F230</f>
        <v>0</v>
      </c>
      <c r="F230" s="22">
        <v>311.44</v>
      </c>
      <c r="G230" s="18">
        <v>5486</v>
      </c>
      <c r="H230" s="6" t="s">
        <v>27</v>
      </c>
      <c r="I230" s="6" t="s">
        <v>713</v>
      </c>
      <c r="J230" s="2">
        <v>44363</v>
      </c>
      <c r="K230" s="103">
        <v>1652.8</v>
      </c>
      <c r="L230" s="36">
        <v>0</v>
      </c>
      <c r="M230" s="6">
        <v>22101035</v>
      </c>
      <c r="N230" s="2">
        <v>44433</v>
      </c>
      <c r="O230" s="3">
        <v>1652.8</v>
      </c>
      <c r="P230" s="170" t="s">
        <v>1219</v>
      </c>
      <c r="Q230" s="23">
        <v>0</v>
      </c>
      <c r="R230" s="23" t="s">
        <v>2703</v>
      </c>
    </row>
    <row r="231" spans="1:18" s="44" customFormat="1" x14ac:dyDescent="0.2">
      <c r="A231" s="2">
        <v>44371</v>
      </c>
      <c r="B231" s="6" t="s">
        <v>693</v>
      </c>
      <c r="C231" s="3">
        <v>1900</v>
      </c>
      <c r="D231" s="6" t="s">
        <v>65</v>
      </c>
      <c r="E231" s="97">
        <f>C231-F231</f>
        <v>0</v>
      </c>
      <c r="F231" s="22">
        <v>1900</v>
      </c>
      <c r="G231" s="18">
        <v>4660</v>
      </c>
      <c r="H231" s="33" t="s">
        <v>27</v>
      </c>
      <c r="I231" s="6" t="s">
        <v>694</v>
      </c>
      <c r="J231" s="2">
        <v>44364</v>
      </c>
      <c r="K231" s="103">
        <v>2670.7</v>
      </c>
      <c r="L231" s="36">
        <v>0</v>
      </c>
      <c r="M231" s="6">
        <v>22101193</v>
      </c>
      <c r="N231" s="2">
        <v>44462</v>
      </c>
      <c r="O231" s="3">
        <v>2670.7</v>
      </c>
      <c r="P231" s="170" t="s">
        <v>2161</v>
      </c>
      <c r="Q231" s="23">
        <v>0</v>
      </c>
      <c r="R231" s="23" t="s">
        <v>2703</v>
      </c>
    </row>
    <row r="232" spans="1:18" s="44" customFormat="1" x14ac:dyDescent="0.2">
      <c r="A232" s="2">
        <v>44371</v>
      </c>
      <c r="B232" s="6" t="s">
        <v>704</v>
      </c>
      <c r="C232" s="3">
        <v>436</v>
      </c>
      <c r="D232" s="6" t="s">
        <v>39</v>
      </c>
      <c r="E232" s="97">
        <f>C232-F232</f>
        <v>0</v>
      </c>
      <c r="F232" s="22">
        <v>436</v>
      </c>
      <c r="G232" s="18">
        <v>5497</v>
      </c>
      <c r="H232" s="6" t="s">
        <v>27</v>
      </c>
      <c r="I232" s="6" t="s">
        <v>705</v>
      </c>
      <c r="J232" s="2">
        <v>44370</v>
      </c>
      <c r="K232" s="103">
        <v>777</v>
      </c>
      <c r="L232" s="36">
        <v>0</v>
      </c>
      <c r="M232" s="6">
        <v>22100908</v>
      </c>
      <c r="N232" s="2">
        <v>44392</v>
      </c>
      <c r="O232" s="3">
        <v>777</v>
      </c>
      <c r="P232" s="170" t="s">
        <v>1188</v>
      </c>
      <c r="Q232" s="23">
        <v>0</v>
      </c>
      <c r="R232" s="23" t="s">
        <v>2703</v>
      </c>
    </row>
    <row r="233" spans="1:18" s="47" customFormat="1" x14ac:dyDescent="0.2">
      <c r="A233" s="2">
        <v>44371</v>
      </c>
      <c r="B233" s="6" t="s">
        <v>697</v>
      </c>
      <c r="C233" s="3">
        <v>103.98</v>
      </c>
      <c r="D233" s="6" t="s">
        <v>75</v>
      </c>
      <c r="E233" s="97">
        <f>C233-F233</f>
        <v>0</v>
      </c>
      <c r="F233" s="109">
        <v>103.98</v>
      </c>
      <c r="G233" s="18">
        <v>5265</v>
      </c>
      <c r="H233" s="33" t="s">
        <v>27</v>
      </c>
      <c r="I233" s="6">
        <v>12101269</v>
      </c>
      <c r="J233" s="2">
        <v>44371</v>
      </c>
      <c r="K233" s="103">
        <v>283</v>
      </c>
      <c r="L233" s="36">
        <v>0</v>
      </c>
      <c r="M233" s="6">
        <v>22100842</v>
      </c>
      <c r="N233" s="2">
        <v>44377</v>
      </c>
      <c r="O233" s="3">
        <v>283</v>
      </c>
      <c r="P233" s="170" t="s">
        <v>1616</v>
      </c>
      <c r="Q233" s="23">
        <v>0</v>
      </c>
      <c r="R233" s="23" t="s">
        <v>2703</v>
      </c>
    </row>
    <row r="234" spans="1:18" x14ac:dyDescent="0.2">
      <c r="A234" s="2">
        <v>44371</v>
      </c>
      <c r="B234" s="6" t="s">
        <v>721</v>
      </c>
      <c r="C234" s="3">
        <v>211.4</v>
      </c>
      <c r="D234" s="6" t="s">
        <v>147</v>
      </c>
      <c r="E234" s="97">
        <f>C234-F234</f>
        <v>0</v>
      </c>
      <c r="F234" s="109">
        <v>211.4</v>
      </c>
      <c r="G234" s="18">
        <v>712</v>
      </c>
      <c r="H234" s="6" t="s">
        <v>27</v>
      </c>
      <c r="I234" s="6">
        <v>12101630</v>
      </c>
      <c r="J234" s="2">
        <v>44432</v>
      </c>
      <c r="K234" s="103">
        <v>2584</v>
      </c>
      <c r="L234" s="36">
        <v>0</v>
      </c>
      <c r="M234" s="6">
        <v>32100141</v>
      </c>
      <c r="N234" s="2">
        <v>44432</v>
      </c>
      <c r="O234" s="3">
        <v>2584</v>
      </c>
      <c r="P234" s="170" t="s">
        <v>2154</v>
      </c>
      <c r="Q234" s="23">
        <v>0</v>
      </c>
      <c r="R234" s="23" t="s">
        <v>2703</v>
      </c>
    </row>
    <row r="235" spans="1:18" s="47" customFormat="1" ht="24" x14ac:dyDescent="0.2">
      <c r="A235" s="2">
        <v>44372</v>
      </c>
      <c r="B235" s="6" t="s">
        <v>730</v>
      </c>
      <c r="C235" s="3">
        <v>31.32</v>
      </c>
      <c r="D235" s="6" t="s">
        <v>26</v>
      </c>
      <c r="E235" s="97">
        <f>C235-F235</f>
        <v>0</v>
      </c>
      <c r="F235" s="22">
        <v>31.32</v>
      </c>
      <c r="G235" s="18">
        <v>99999</v>
      </c>
      <c r="H235" s="33" t="s">
        <v>27</v>
      </c>
      <c r="I235" s="6"/>
      <c r="J235" s="2"/>
      <c r="K235" s="103">
        <v>0</v>
      </c>
      <c r="L235" s="36">
        <v>0</v>
      </c>
      <c r="M235" s="36">
        <v>0</v>
      </c>
      <c r="N235" s="2"/>
      <c r="O235" s="3">
        <v>0</v>
      </c>
      <c r="P235" s="170" t="s">
        <v>875</v>
      </c>
      <c r="Q235" s="23">
        <v>0</v>
      </c>
      <c r="R235" s="23" t="s">
        <v>2703</v>
      </c>
    </row>
    <row r="236" spans="1:18" s="25" customFormat="1" x14ac:dyDescent="0.2">
      <c r="A236" s="2">
        <v>44372</v>
      </c>
      <c r="B236" s="6" t="s">
        <v>731</v>
      </c>
      <c r="C236" s="3">
        <v>225</v>
      </c>
      <c r="D236" s="6" t="s">
        <v>15</v>
      </c>
      <c r="E236" s="97">
        <f>C236-F236</f>
        <v>0</v>
      </c>
      <c r="F236" s="22">
        <v>225</v>
      </c>
      <c r="G236" s="18">
        <v>99999</v>
      </c>
      <c r="H236" s="6" t="s">
        <v>27</v>
      </c>
      <c r="I236" s="6"/>
      <c r="J236" s="2"/>
      <c r="K236" s="103">
        <v>0</v>
      </c>
      <c r="L236" s="36">
        <v>0</v>
      </c>
      <c r="M236" s="36">
        <v>0</v>
      </c>
      <c r="N236" s="2"/>
      <c r="O236" s="3">
        <v>0</v>
      </c>
      <c r="P236" s="170" t="s">
        <v>873</v>
      </c>
      <c r="Q236" s="23">
        <v>0</v>
      </c>
      <c r="R236" s="23" t="s">
        <v>2703</v>
      </c>
    </row>
    <row r="237" spans="1:18" s="47" customFormat="1" ht="24" x14ac:dyDescent="0.2">
      <c r="A237" s="2">
        <v>44372</v>
      </c>
      <c r="B237" s="6" t="s">
        <v>732</v>
      </c>
      <c r="C237" s="3">
        <v>960.54</v>
      </c>
      <c r="D237" s="6" t="s">
        <v>7</v>
      </c>
      <c r="E237" s="97">
        <f>C237-F237</f>
        <v>0</v>
      </c>
      <c r="F237" s="22">
        <v>960.54</v>
      </c>
      <c r="G237" s="18">
        <v>99999</v>
      </c>
      <c r="H237" s="33" t="s">
        <v>27</v>
      </c>
      <c r="I237" s="6"/>
      <c r="J237" s="2"/>
      <c r="K237" s="103">
        <v>0</v>
      </c>
      <c r="L237" s="36">
        <v>0</v>
      </c>
      <c r="M237" s="6">
        <v>0</v>
      </c>
      <c r="N237" s="2"/>
      <c r="O237" s="3">
        <v>0</v>
      </c>
      <c r="P237" s="170" t="s">
        <v>860</v>
      </c>
      <c r="Q237" s="23">
        <v>0</v>
      </c>
      <c r="R237" s="23" t="s">
        <v>2703</v>
      </c>
    </row>
    <row r="238" spans="1:18" s="47" customFormat="1" ht="24" x14ac:dyDescent="0.2">
      <c r="A238" s="2">
        <v>44372</v>
      </c>
      <c r="B238" s="6" t="s">
        <v>734</v>
      </c>
      <c r="C238" s="3">
        <v>134</v>
      </c>
      <c r="D238" s="6" t="s">
        <v>377</v>
      </c>
      <c r="E238" s="97">
        <f>C238-F238</f>
        <v>0</v>
      </c>
      <c r="F238" s="109">
        <v>134</v>
      </c>
      <c r="G238" s="18">
        <v>4606</v>
      </c>
      <c r="H238" s="6" t="s">
        <v>27</v>
      </c>
      <c r="I238" s="6"/>
      <c r="J238" s="2"/>
      <c r="K238" s="103">
        <v>0</v>
      </c>
      <c r="L238" s="36">
        <v>0</v>
      </c>
      <c r="M238" s="6">
        <v>0</v>
      </c>
      <c r="N238" s="2"/>
      <c r="O238" s="3">
        <v>0</v>
      </c>
      <c r="P238" s="170" t="s">
        <v>861</v>
      </c>
      <c r="Q238" s="23">
        <v>0</v>
      </c>
      <c r="R238" s="23" t="s">
        <v>2703</v>
      </c>
    </row>
    <row r="239" spans="1:18" s="47" customFormat="1" ht="24" x14ac:dyDescent="0.2">
      <c r="A239" s="75">
        <v>44372</v>
      </c>
      <c r="B239" s="42" t="s">
        <v>737</v>
      </c>
      <c r="C239" s="76">
        <v>6983</v>
      </c>
      <c r="D239" s="42" t="s">
        <v>65</v>
      </c>
      <c r="E239" s="97">
        <f>C239-F239</f>
        <v>0</v>
      </c>
      <c r="F239" s="82">
        <v>6983</v>
      </c>
      <c r="G239" s="77">
        <v>4671</v>
      </c>
      <c r="H239" s="33" t="s">
        <v>27</v>
      </c>
      <c r="I239" s="149" t="s">
        <v>738</v>
      </c>
      <c r="J239" s="75">
        <v>44328</v>
      </c>
      <c r="K239" s="144">
        <v>9680.9500000000007</v>
      </c>
      <c r="L239" s="36">
        <v>0</v>
      </c>
      <c r="M239" s="6">
        <v>0</v>
      </c>
      <c r="N239" s="75"/>
      <c r="O239" s="76">
        <v>0</v>
      </c>
      <c r="P239" s="182" t="s">
        <v>1514</v>
      </c>
      <c r="Q239" s="23">
        <v>0</v>
      </c>
      <c r="R239" s="23" t="s">
        <v>2703</v>
      </c>
    </row>
    <row r="240" spans="1:18" s="44" customFormat="1" x14ac:dyDescent="0.2">
      <c r="A240" s="111">
        <v>44372</v>
      </c>
      <c r="B240" s="110" t="s">
        <v>725</v>
      </c>
      <c r="C240" s="112">
        <v>126.95</v>
      </c>
      <c r="D240" s="110" t="s">
        <v>22</v>
      </c>
      <c r="E240" s="97">
        <f>C240-F240</f>
        <v>0</v>
      </c>
      <c r="F240" s="115">
        <v>126.95</v>
      </c>
      <c r="G240" s="113">
        <v>4574</v>
      </c>
      <c r="H240" s="6" t="s">
        <v>27</v>
      </c>
      <c r="I240" s="164" t="s">
        <v>726</v>
      </c>
      <c r="J240" s="111">
        <v>44335</v>
      </c>
      <c r="K240" s="114">
        <v>275.81</v>
      </c>
      <c r="L240" s="36">
        <v>0</v>
      </c>
      <c r="M240" s="6">
        <v>0</v>
      </c>
      <c r="N240" s="111"/>
      <c r="O240" s="112">
        <v>0</v>
      </c>
      <c r="P240" s="187" t="s">
        <v>809</v>
      </c>
      <c r="Q240" s="23">
        <v>0</v>
      </c>
      <c r="R240" s="23" t="s">
        <v>2703</v>
      </c>
    </row>
    <row r="241" spans="1:18" s="108" customFormat="1" x14ac:dyDescent="0.2">
      <c r="A241" s="75">
        <v>44372</v>
      </c>
      <c r="B241" s="42" t="s">
        <v>724</v>
      </c>
      <c r="C241" s="76">
        <v>129</v>
      </c>
      <c r="D241" s="42" t="s">
        <v>21</v>
      </c>
      <c r="E241" s="97">
        <f>C241-F241</f>
        <v>0</v>
      </c>
      <c r="F241" s="82">
        <v>129</v>
      </c>
      <c r="G241" s="77">
        <v>5489</v>
      </c>
      <c r="H241" s="33" t="s">
        <v>27</v>
      </c>
      <c r="I241" s="149" t="s">
        <v>703</v>
      </c>
      <c r="J241" s="75">
        <v>44370</v>
      </c>
      <c r="K241" s="144">
        <v>600.25</v>
      </c>
      <c r="L241" s="36">
        <v>0</v>
      </c>
      <c r="M241" s="6">
        <v>0</v>
      </c>
      <c r="N241" s="75"/>
      <c r="O241" s="76">
        <v>0</v>
      </c>
      <c r="P241" s="182" t="s">
        <v>1537</v>
      </c>
      <c r="Q241" s="23">
        <v>0</v>
      </c>
      <c r="R241" s="23" t="s">
        <v>2703</v>
      </c>
    </row>
    <row r="242" spans="1:18" s="44" customFormat="1" x14ac:dyDescent="0.2">
      <c r="A242" s="2">
        <v>44372</v>
      </c>
      <c r="B242" s="6" t="s">
        <v>739</v>
      </c>
      <c r="C242" s="3">
        <v>660</v>
      </c>
      <c r="D242" s="6" t="s">
        <v>44</v>
      </c>
      <c r="E242" s="97">
        <f>C242-F242</f>
        <v>0</v>
      </c>
      <c r="F242" s="80">
        <v>660</v>
      </c>
      <c r="G242" s="18">
        <v>4880</v>
      </c>
      <c r="H242" s="6" t="s">
        <v>27</v>
      </c>
      <c r="I242" s="6" t="s">
        <v>740</v>
      </c>
      <c r="J242" s="2">
        <v>44369</v>
      </c>
      <c r="K242" s="103">
        <v>762</v>
      </c>
      <c r="L242" s="36">
        <v>0</v>
      </c>
      <c r="M242" s="6">
        <v>22100852</v>
      </c>
      <c r="N242" s="2">
        <v>44377</v>
      </c>
      <c r="O242" s="3">
        <v>762</v>
      </c>
      <c r="P242" s="170" t="s">
        <v>741</v>
      </c>
      <c r="Q242" s="23">
        <v>0</v>
      </c>
      <c r="R242" s="23" t="s">
        <v>2703</v>
      </c>
    </row>
    <row r="243" spans="1:18" s="44" customFormat="1" x14ac:dyDescent="0.2">
      <c r="A243" s="2">
        <v>44372</v>
      </c>
      <c r="B243" s="86" t="s">
        <v>742</v>
      </c>
      <c r="C243" s="3">
        <v>906.75</v>
      </c>
      <c r="D243" s="6" t="s">
        <v>44</v>
      </c>
      <c r="E243" s="97">
        <f>C243-F243</f>
        <v>0</v>
      </c>
      <c r="F243" s="22">
        <v>906.75</v>
      </c>
      <c r="G243" s="18">
        <v>4929</v>
      </c>
      <c r="H243" s="33" t="s">
        <v>27</v>
      </c>
      <c r="I243" s="6" t="s">
        <v>743</v>
      </c>
      <c r="J243" s="2">
        <v>44369</v>
      </c>
      <c r="K243" s="103">
        <v>1015.6</v>
      </c>
      <c r="L243" s="36">
        <v>0</v>
      </c>
      <c r="M243" s="6">
        <v>22100965</v>
      </c>
      <c r="N243" s="2">
        <v>44407</v>
      </c>
      <c r="O243" s="3">
        <v>1015.6</v>
      </c>
      <c r="P243" s="170" t="s">
        <v>1169</v>
      </c>
      <c r="Q243" s="23">
        <v>0</v>
      </c>
      <c r="R243" s="23" t="s">
        <v>2703</v>
      </c>
    </row>
    <row r="244" spans="1:18" x14ac:dyDescent="0.2">
      <c r="A244" s="2">
        <v>44372</v>
      </c>
      <c r="B244" s="6" t="s">
        <v>729</v>
      </c>
      <c r="C244" s="3">
        <v>2406.5500000000002</v>
      </c>
      <c r="D244" s="6" t="s">
        <v>70</v>
      </c>
      <c r="E244" s="97">
        <f>C244-F244</f>
        <v>0</v>
      </c>
      <c r="F244" s="22">
        <v>2406.5500000000002</v>
      </c>
      <c r="G244" s="18">
        <v>5464</v>
      </c>
      <c r="H244" s="6" t="s">
        <v>27</v>
      </c>
      <c r="I244" s="6">
        <v>12101349</v>
      </c>
      <c r="J244" s="2">
        <v>44383</v>
      </c>
      <c r="K244" s="103">
        <v>4058.14</v>
      </c>
      <c r="L244" s="36">
        <v>0</v>
      </c>
      <c r="M244" s="6">
        <v>32100116</v>
      </c>
      <c r="N244" s="2">
        <v>44383</v>
      </c>
      <c r="O244" s="3">
        <v>4058.14</v>
      </c>
      <c r="P244" s="170" t="s">
        <v>1503</v>
      </c>
      <c r="Q244" s="23">
        <v>0</v>
      </c>
      <c r="R244" s="23" t="s">
        <v>2703</v>
      </c>
    </row>
    <row r="245" spans="1:18" ht="24" x14ac:dyDescent="0.2">
      <c r="A245" s="2">
        <v>44372</v>
      </c>
      <c r="B245" s="6" t="s">
        <v>733</v>
      </c>
      <c r="C245" s="3">
        <v>516.20000000000005</v>
      </c>
      <c r="D245" s="6" t="s">
        <v>476</v>
      </c>
      <c r="E245" s="97">
        <f>C245-F245</f>
        <v>0</v>
      </c>
      <c r="F245" s="109">
        <v>516.20000000000005</v>
      </c>
      <c r="G245" s="18">
        <v>712</v>
      </c>
      <c r="H245" s="33" t="s">
        <v>27</v>
      </c>
      <c r="I245" s="6">
        <v>12101628</v>
      </c>
      <c r="J245" s="2">
        <v>44432</v>
      </c>
      <c r="K245" s="103">
        <v>723.44</v>
      </c>
      <c r="L245" s="36">
        <v>0</v>
      </c>
      <c r="M245" s="6">
        <v>32100139</v>
      </c>
      <c r="N245" s="2">
        <v>44432</v>
      </c>
      <c r="O245" s="3">
        <v>723.44</v>
      </c>
      <c r="P245" s="170" t="s">
        <v>1247</v>
      </c>
      <c r="Q245" s="23">
        <v>0</v>
      </c>
      <c r="R245" s="23" t="s">
        <v>2703</v>
      </c>
    </row>
    <row r="246" spans="1:18" ht="24" x14ac:dyDescent="0.2">
      <c r="A246" s="75">
        <v>44375</v>
      </c>
      <c r="B246" s="99" t="s">
        <v>747</v>
      </c>
      <c r="C246" s="76">
        <v>504.93</v>
      </c>
      <c r="D246" s="42" t="s">
        <v>47</v>
      </c>
      <c r="E246" s="97">
        <f>C246-F246</f>
        <v>0</v>
      </c>
      <c r="F246" s="158">
        <v>504.93</v>
      </c>
      <c r="G246" s="77">
        <v>5482</v>
      </c>
      <c r="H246" s="6" t="s">
        <v>27</v>
      </c>
      <c r="I246" s="42"/>
      <c r="J246" s="75"/>
      <c r="K246" s="144">
        <v>0</v>
      </c>
      <c r="L246" s="36">
        <v>0</v>
      </c>
      <c r="M246" s="6">
        <v>0</v>
      </c>
      <c r="N246" s="75"/>
      <c r="O246" s="76">
        <v>0</v>
      </c>
      <c r="P246" s="182" t="s">
        <v>1547</v>
      </c>
      <c r="Q246" s="23">
        <v>0</v>
      </c>
      <c r="R246" s="23" t="s">
        <v>2703</v>
      </c>
    </row>
    <row r="247" spans="1:18" x14ac:dyDescent="0.2">
      <c r="A247" s="2">
        <v>44375</v>
      </c>
      <c r="B247" s="99" t="s">
        <v>750</v>
      </c>
      <c r="C247" s="3">
        <v>97</v>
      </c>
      <c r="D247" s="6" t="s">
        <v>24</v>
      </c>
      <c r="E247" s="97">
        <f>C247-F247</f>
        <v>0</v>
      </c>
      <c r="F247" s="80">
        <v>97</v>
      </c>
      <c r="G247" s="18">
        <v>99991</v>
      </c>
      <c r="H247" s="33" t="s">
        <v>27</v>
      </c>
      <c r="I247" s="6"/>
      <c r="J247" s="2"/>
      <c r="K247" s="103">
        <v>0</v>
      </c>
      <c r="L247" s="36">
        <v>0</v>
      </c>
      <c r="M247" s="6">
        <v>0</v>
      </c>
      <c r="N247" s="2"/>
      <c r="O247" s="3">
        <v>0</v>
      </c>
      <c r="P247" s="170" t="s">
        <v>866</v>
      </c>
      <c r="Q247" s="23">
        <v>0</v>
      </c>
      <c r="R247" s="23" t="s">
        <v>2703</v>
      </c>
    </row>
    <row r="248" spans="1:18" s="47" customFormat="1" x14ac:dyDescent="0.2">
      <c r="A248" s="75">
        <v>44375</v>
      </c>
      <c r="B248" s="42" t="s">
        <v>762</v>
      </c>
      <c r="C248" s="76">
        <v>500</v>
      </c>
      <c r="D248" s="42" t="s">
        <v>36</v>
      </c>
      <c r="E248" s="97">
        <f>C248-F248</f>
        <v>0</v>
      </c>
      <c r="F248" s="158">
        <v>500</v>
      </c>
      <c r="G248" s="77">
        <v>1305</v>
      </c>
      <c r="H248" s="6" t="s">
        <v>27</v>
      </c>
      <c r="I248" s="42"/>
      <c r="J248" s="75"/>
      <c r="K248" s="144">
        <v>0</v>
      </c>
      <c r="L248" s="36">
        <v>0</v>
      </c>
      <c r="M248" s="217" t="s">
        <v>2054</v>
      </c>
      <c r="N248" s="75"/>
      <c r="O248" s="76">
        <v>0</v>
      </c>
      <c r="P248" s="182" t="s">
        <v>1619</v>
      </c>
      <c r="Q248" s="23">
        <v>0</v>
      </c>
      <c r="R248" s="23" t="s">
        <v>2703</v>
      </c>
    </row>
    <row r="249" spans="1:18" s="44" customFormat="1" x14ac:dyDescent="0.2">
      <c r="A249" s="75">
        <v>44375</v>
      </c>
      <c r="B249" s="42" t="s">
        <v>753</v>
      </c>
      <c r="C249" s="76">
        <v>200</v>
      </c>
      <c r="D249" s="42" t="s">
        <v>36</v>
      </c>
      <c r="E249" s="143">
        <f>C249-F249</f>
        <v>0</v>
      </c>
      <c r="F249" s="158">
        <v>200</v>
      </c>
      <c r="G249" s="77">
        <v>1322</v>
      </c>
      <c r="H249" s="33" t="s">
        <v>27</v>
      </c>
      <c r="I249" s="42"/>
      <c r="J249" s="75"/>
      <c r="K249" s="144">
        <v>0</v>
      </c>
      <c r="L249" s="36">
        <v>0</v>
      </c>
      <c r="M249" s="36">
        <v>0</v>
      </c>
      <c r="N249" s="75"/>
      <c r="O249" s="76">
        <v>0</v>
      </c>
      <c r="P249" s="182" t="s">
        <v>2204</v>
      </c>
      <c r="Q249" s="23">
        <v>0</v>
      </c>
      <c r="R249" s="23" t="s">
        <v>2703</v>
      </c>
    </row>
    <row r="250" spans="1:18" s="44" customFormat="1" x14ac:dyDescent="0.2">
      <c r="A250" s="2">
        <v>44375</v>
      </c>
      <c r="B250" s="99" t="s">
        <v>760</v>
      </c>
      <c r="C250" s="3">
        <v>180</v>
      </c>
      <c r="D250" s="6" t="s">
        <v>761</v>
      </c>
      <c r="E250" s="97">
        <f>C250-F250</f>
        <v>0</v>
      </c>
      <c r="F250" s="22">
        <v>180</v>
      </c>
      <c r="G250" s="18">
        <v>5267</v>
      </c>
      <c r="H250" s="6" t="s">
        <v>27</v>
      </c>
      <c r="I250" s="6">
        <v>12100338</v>
      </c>
      <c r="J250" s="2">
        <v>44239</v>
      </c>
      <c r="K250" s="103">
        <v>370</v>
      </c>
      <c r="L250" s="36">
        <v>0</v>
      </c>
      <c r="M250" s="36">
        <v>22101156</v>
      </c>
      <c r="N250" s="2">
        <v>44460</v>
      </c>
      <c r="O250" s="3">
        <v>370</v>
      </c>
      <c r="P250" s="170" t="s">
        <v>1620</v>
      </c>
      <c r="Q250" s="23">
        <v>0</v>
      </c>
      <c r="R250" s="23" t="s">
        <v>2703</v>
      </c>
    </row>
    <row r="251" spans="1:18" s="44" customFormat="1" x14ac:dyDescent="0.2">
      <c r="A251" s="2">
        <v>44375</v>
      </c>
      <c r="B251" s="99" t="s">
        <v>765</v>
      </c>
      <c r="C251" s="3">
        <v>4600</v>
      </c>
      <c r="D251" s="6" t="s">
        <v>44</v>
      </c>
      <c r="E251" s="97">
        <f>C251-F251</f>
        <v>0</v>
      </c>
      <c r="F251" s="80">
        <v>4600</v>
      </c>
      <c r="G251" s="18">
        <v>4917</v>
      </c>
      <c r="H251" s="33" t="s">
        <v>27</v>
      </c>
      <c r="I251" s="6" t="s">
        <v>766</v>
      </c>
      <c r="J251" s="2">
        <v>44302</v>
      </c>
      <c r="K251" s="103">
        <v>5393</v>
      </c>
      <c r="L251" s="36">
        <v>0</v>
      </c>
      <c r="M251" s="6">
        <v>22100969</v>
      </c>
      <c r="N251" s="2">
        <v>44412</v>
      </c>
      <c r="O251" s="3">
        <v>5393</v>
      </c>
      <c r="P251" s="170" t="s">
        <v>1161</v>
      </c>
      <c r="Q251" s="23">
        <v>0</v>
      </c>
      <c r="R251" s="23" t="s">
        <v>2703</v>
      </c>
    </row>
    <row r="252" spans="1:18" s="44" customFormat="1" x14ac:dyDescent="0.2">
      <c r="A252" s="2">
        <v>44375</v>
      </c>
      <c r="B252" s="99" t="s">
        <v>744</v>
      </c>
      <c r="C252" s="3">
        <v>346</v>
      </c>
      <c r="D252" s="6" t="s">
        <v>44</v>
      </c>
      <c r="E252" s="97">
        <f>C252-F252</f>
        <v>0</v>
      </c>
      <c r="F252" s="22">
        <v>346</v>
      </c>
      <c r="G252" s="18">
        <v>5008</v>
      </c>
      <c r="H252" s="6" t="s">
        <v>27</v>
      </c>
      <c r="I252" s="6" t="s">
        <v>745</v>
      </c>
      <c r="J252" s="2">
        <v>44370</v>
      </c>
      <c r="K252" s="103">
        <v>395.9</v>
      </c>
      <c r="L252" s="36">
        <v>0</v>
      </c>
      <c r="M252" s="6">
        <v>22100965</v>
      </c>
      <c r="N252" s="2">
        <v>44407</v>
      </c>
      <c r="O252" s="3">
        <v>395.9</v>
      </c>
      <c r="P252" s="170" t="s">
        <v>1170</v>
      </c>
      <c r="Q252" s="23">
        <v>0</v>
      </c>
      <c r="R252" s="23" t="s">
        <v>2703</v>
      </c>
    </row>
    <row r="253" spans="1:18" s="44" customFormat="1" x14ac:dyDescent="0.2">
      <c r="A253" s="2">
        <v>44375</v>
      </c>
      <c r="B253" s="99" t="s">
        <v>751</v>
      </c>
      <c r="C253" s="3">
        <v>115.43</v>
      </c>
      <c r="D253" s="6" t="s">
        <v>73</v>
      </c>
      <c r="E253" s="97">
        <f>C253-F253</f>
        <v>0</v>
      </c>
      <c r="F253" s="22">
        <v>115.43</v>
      </c>
      <c r="G253" s="18">
        <v>5287</v>
      </c>
      <c r="H253" s="33" t="s">
        <v>27</v>
      </c>
      <c r="I253" s="6" t="s">
        <v>752</v>
      </c>
      <c r="J253" s="2">
        <v>44351</v>
      </c>
      <c r="K253" s="103">
        <v>173.15</v>
      </c>
      <c r="L253" s="36">
        <v>0</v>
      </c>
      <c r="M253" s="6">
        <v>22100952</v>
      </c>
      <c r="N253" s="2">
        <v>44406</v>
      </c>
      <c r="O253" s="3">
        <v>173.15</v>
      </c>
      <c r="P253" s="170" t="s">
        <v>854</v>
      </c>
      <c r="Q253" s="23">
        <v>0</v>
      </c>
      <c r="R253" s="23" t="s">
        <v>2703</v>
      </c>
    </row>
    <row r="254" spans="1:18" s="44" customFormat="1" x14ac:dyDescent="0.2">
      <c r="A254" s="2">
        <v>44375</v>
      </c>
      <c r="B254" s="99" t="s">
        <v>756</v>
      </c>
      <c r="C254" s="3">
        <v>67.900000000000006</v>
      </c>
      <c r="D254" s="6" t="s">
        <v>7</v>
      </c>
      <c r="E254" s="97">
        <f>C254-F254</f>
        <v>0</v>
      </c>
      <c r="F254" s="22">
        <v>67.900000000000006</v>
      </c>
      <c r="G254" s="18">
        <v>5325</v>
      </c>
      <c r="H254" s="6" t="s">
        <v>27</v>
      </c>
      <c r="I254" s="6" t="s">
        <v>757</v>
      </c>
      <c r="J254" s="2">
        <v>44364</v>
      </c>
      <c r="K254" s="103">
        <v>225</v>
      </c>
      <c r="L254" s="36">
        <v>0</v>
      </c>
      <c r="M254" s="6">
        <v>22100946</v>
      </c>
      <c r="N254" s="2">
        <v>44405</v>
      </c>
      <c r="O254" s="3">
        <v>225</v>
      </c>
      <c r="P254" s="170" t="s">
        <v>858</v>
      </c>
      <c r="Q254" s="23">
        <v>0</v>
      </c>
      <c r="R254" s="23" t="s">
        <v>2703</v>
      </c>
    </row>
    <row r="255" spans="1:18" s="47" customFormat="1" x14ac:dyDescent="0.2">
      <c r="A255" s="2">
        <v>44375</v>
      </c>
      <c r="B255" s="99" t="s">
        <v>758</v>
      </c>
      <c r="C255" s="3">
        <v>55</v>
      </c>
      <c r="D255" s="6" t="s">
        <v>15</v>
      </c>
      <c r="E255" s="97">
        <f>C255-F255</f>
        <v>0</v>
      </c>
      <c r="F255" s="22">
        <v>55</v>
      </c>
      <c r="G255" s="18">
        <v>5510</v>
      </c>
      <c r="H255" s="33" t="s">
        <v>27</v>
      </c>
      <c r="I255" s="6" t="s">
        <v>759</v>
      </c>
      <c r="J255" s="2">
        <v>44370</v>
      </c>
      <c r="K255" s="103">
        <v>232.5</v>
      </c>
      <c r="L255" s="36">
        <v>0</v>
      </c>
      <c r="M255" s="6">
        <v>22101209</v>
      </c>
      <c r="N255" s="2">
        <v>44462</v>
      </c>
      <c r="O255" s="3">
        <v>232.5</v>
      </c>
      <c r="P255" s="170" t="s">
        <v>874</v>
      </c>
      <c r="Q255" s="23">
        <v>0</v>
      </c>
      <c r="R255" s="23" t="s">
        <v>2703</v>
      </c>
    </row>
    <row r="256" spans="1:18" s="25" customFormat="1" x14ac:dyDescent="0.2">
      <c r="A256" s="2">
        <v>44375</v>
      </c>
      <c r="B256" s="99" t="s">
        <v>764</v>
      </c>
      <c r="C256" s="3">
        <v>13.78</v>
      </c>
      <c r="D256" s="6" t="s">
        <v>24</v>
      </c>
      <c r="E256" s="97">
        <f>C256-F256</f>
        <v>0</v>
      </c>
      <c r="F256" s="85">
        <v>13.78</v>
      </c>
      <c r="G256" s="18">
        <v>5313</v>
      </c>
      <c r="H256" s="6" t="s">
        <v>27</v>
      </c>
      <c r="I256" s="6">
        <v>12101302</v>
      </c>
      <c r="J256" s="2">
        <v>44375</v>
      </c>
      <c r="K256" s="103">
        <v>102</v>
      </c>
      <c r="L256" s="36">
        <v>0</v>
      </c>
      <c r="M256" s="6">
        <v>22100896</v>
      </c>
      <c r="N256" s="2">
        <v>44377</v>
      </c>
      <c r="O256" s="3">
        <v>102</v>
      </c>
      <c r="P256" s="170" t="s">
        <v>865</v>
      </c>
      <c r="Q256" s="23">
        <v>0</v>
      </c>
      <c r="R256" s="23" t="s">
        <v>2703</v>
      </c>
    </row>
    <row r="257" spans="1:18" s="47" customFormat="1" x14ac:dyDescent="0.2">
      <c r="A257" s="2">
        <v>44375</v>
      </c>
      <c r="B257" s="99" t="s">
        <v>763</v>
      </c>
      <c r="C257" s="3">
        <v>67.42</v>
      </c>
      <c r="D257" s="6" t="s">
        <v>42</v>
      </c>
      <c r="E257" s="97">
        <f>C257-F257</f>
        <v>0</v>
      </c>
      <c r="F257" s="109">
        <v>67.42</v>
      </c>
      <c r="G257" s="18">
        <v>5498</v>
      </c>
      <c r="H257" s="33" t="s">
        <v>27</v>
      </c>
      <c r="I257" s="6">
        <v>12101600</v>
      </c>
      <c r="J257" s="2">
        <v>44427</v>
      </c>
      <c r="K257" s="103">
        <v>263</v>
      </c>
      <c r="L257" s="36">
        <v>0</v>
      </c>
      <c r="M257" s="6">
        <v>22101088</v>
      </c>
      <c r="N257" s="2">
        <v>44441</v>
      </c>
      <c r="O257" s="3">
        <v>263</v>
      </c>
      <c r="P257" s="170" t="s">
        <v>1554</v>
      </c>
      <c r="Q257" s="23">
        <v>0</v>
      </c>
      <c r="R257" s="23" t="s">
        <v>2703</v>
      </c>
    </row>
    <row r="258" spans="1:18" s="47" customFormat="1" x14ac:dyDescent="0.2">
      <c r="A258" s="2">
        <v>44375</v>
      </c>
      <c r="B258" s="99" t="s">
        <v>749</v>
      </c>
      <c r="C258" s="3">
        <v>170</v>
      </c>
      <c r="D258" s="6" t="s">
        <v>7</v>
      </c>
      <c r="E258" s="97">
        <f>C258-F258</f>
        <v>0</v>
      </c>
      <c r="F258" s="22">
        <v>170</v>
      </c>
      <c r="G258" s="18">
        <v>99999</v>
      </c>
      <c r="H258" s="6" t="s">
        <v>27</v>
      </c>
      <c r="I258" s="6" t="s">
        <v>375</v>
      </c>
      <c r="J258" s="2">
        <v>44301</v>
      </c>
      <c r="K258" s="103">
        <v>165543.39000000001</v>
      </c>
      <c r="L258" s="36">
        <v>0</v>
      </c>
      <c r="M258" s="6">
        <v>0</v>
      </c>
      <c r="N258" s="2"/>
      <c r="O258" s="3">
        <v>0</v>
      </c>
      <c r="P258" s="170" t="s">
        <v>1191</v>
      </c>
      <c r="Q258" s="23">
        <v>0</v>
      </c>
      <c r="R258" s="23" t="s">
        <v>2703</v>
      </c>
    </row>
    <row r="259" spans="1:18" s="47" customFormat="1" x14ac:dyDescent="0.2">
      <c r="A259" s="2">
        <v>44376</v>
      </c>
      <c r="B259" s="99" t="s">
        <v>771</v>
      </c>
      <c r="C259" s="3">
        <v>57.12</v>
      </c>
      <c r="D259" s="6" t="s">
        <v>186</v>
      </c>
      <c r="E259" s="97">
        <f>C259-F259</f>
        <v>0</v>
      </c>
      <c r="F259" s="80">
        <v>57.12</v>
      </c>
      <c r="G259" s="18">
        <v>99999</v>
      </c>
      <c r="H259" s="33" t="s">
        <v>27</v>
      </c>
      <c r="I259" s="6" t="s">
        <v>500</v>
      </c>
      <c r="J259" s="2">
        <v>44222</v>
      </c>
      <c r="K259" s="103">
        <v>20856.14</v>
      </c>
      <c r="L259" s="36">
        <v>0</v>
      </c>
      <c r="M259" s="36">
        <v>22101105</v>
      </c>
      <c r="N259" s="2">
        <v>44439</v>
      </c>
      <c r="O259" s="3">
        <v>20856.14</v>
      </c>
      <c r="P259" s="170" t="s">
        <v>848</v>
      </c>
      <c r="Q259" s="23">
        <v>0</v>
      </c>
      <c r="R259" s="23" t="s">
        <v>2703</v>
      </c>
    </row>
    <row r="260" spans="1:18" s="47" customFormat="1" x14ac:dyDescent="0.2">
      <c r="A260" s="75">
        <v>44376</v>
      </c>
      <c r="B260" s="99" t="s">
        <v>776</v>
      </c>
      <c r="C260" s="76">
        <v>577.66</v>
      </c>
      <c r="D260" s="42" t="s">
        <v>53</v>
      </c>
      <c r="E260" s="97">
        <f>C260-F260</f>
        <v>0</v>
      </c>
      <c r="F260" s="82">
        <v>577.66</v>
      </c>
      <c r="G260" s="77">
        <v>4219</v>
      </c>
      <c r="H260" s="6" t="s">
        <v>27</v>
      </c>
      <c r="I260" s="149" t="s">
        <v>777</v>
      </c>
      <c r="J260" s="75">
        <v>44349</v>
      </c>
      <c r="K260" s="144">
        <v>2920.51</v>
      </c>
      <c r="L260" s="36">
        <v>0</v>
      </c>
      <c r="M260" s="36">
        <v>0</v>
      </c>
      <c r="N260" s="75"/>
      <c r="O260" s="76">
        <v>0</v>
      </c>
      <c r="P260" s="182" t="s">
        <v>1618</v>
      </c>
      <c r="Q260" s="23">
        <v>0</v>
      </c>
      <c r="R260" s="23" t="s">
        <v>2703</v>
      </c>
    </row>
    <row r="261" spans="1:18" s="25" customFormat="1" x14ac:dyDescent="0.2">
      <c r="A261" s="2">
        <v>44376</v>
      </c>
      <c r="B261" s="99" t="s">
        <v>778</v>
      </c>
      <c r="C261" s="3">
        <v>135</v>
      </c>
      <c r="D261" s="6" t="s">
        <v>7</v>
      </c>
      <c r="E261" s="97">
        <f>C261-F261</f>
        <v>0</v>
      </c>
      <c r="F261" s="109">
        <v>135</v>
      </c>
      <c r="G261" s="18">
        <v>5309</v>
      </c>
      <c r="H261" s="33" t="s">
        <v>27</v>
      </c>
      <c r="I261" s="86">
        <v>12101192</v>
      </c>
      <c r="J261" s="2">
        <v>44361</v>
      </c>
      <c r="K261" s="103">
        <v>14687.15</v>
      </c>
      <c r="L261" s="36">
        <v>0</v>
      </c>
      <c r="M261" s="6">
        <v>0</v>
      </c>
      <c r="N261" s="2"/>
      <c r="O261" s="3">
        <v>0</v>
      </c>
      <c r="P261" s="170" t="s">
        <v>859</v>
      </c>
      <c r="Q261" s="23">
        <v>0</v>
      </c>
      <c r="R261" s="23" t="s">
        <v>2703</v>
      </c>
    </row>
    <row r="262" spans="1:18" s="25" customFormat="1" ht="24" x14ac:dyDescent="0.2">
      <c r="A262" s="2">
        <v>44376</v>
      </c>
      <c r="B262" s="99" t="s">
        <v>767</v>
      </c>
      <c r="C262" s="3">
        <v>555</v>
      </c>
      <c r="D262" s="6" t="s">
        <v>44</v>
      </c>
      <c r="E262" s="97">
        <f>C262-F262</f>
        <v>0</v>
      </c>
      <c r="F262" s="22">
        <v>555</v>
      </c>
      <c r="G262" s="18">
        <v>5209</v>
      </c>
      <c r="H262" s="6" t="s">
        <v>27</v>
      </c>
      <c r="I262" s="6" t="s">
        <v>768</v>
      </c>
      <c r="J262" s="2">
        <v>44372</v>
      </c>
      <c r="K262" s="103">
        <v>625.5</v>
      </c>
      <c r="L262" s="36">
        <v>0</v>
      </c>
      <c r="M262" s="6">
        <v>22100965</v>
      </c>
      <c r="N262" s="2">
        <v>44407</v>
      </c>
      <c r="O262" s="3">
        <v>625.5</v>
      </c>
      <c r="P262" s="170" t="s">
        <v>1171</v>
      </c>
      <c r="Q262" s="23">
        <v>0</v>
      </c>
      <c r="R262" s="23" t="s">
        <v>2703</v>
      </c>
    </row>
    <row r="263" spans="1:18" s="47" customFormat="1" x14ac:dyDescent="0.2">
      <c r="A263" s="2">
        <v>44376</v>
      </c>
      <c r="B263" s="99" t="s">
        <v>769</v>
      </c>
      <c r="C263" s="3">
        <v>339</v>
      </c>
      <c r="D263" s="6" t="s">
        <v>44</v>
      </c>
      <c r="E263" s="97">
        <f>C263-F263</f>
        <v>0</v>
      </c>
      <c r="F263" s="22">
        <v>339</v>
      </c>
      <c r="G263" s="18">
        <v>5220</v>
      </c>
      <c r="H263" s="33" t="s">
        <v>27</v>
      </c>
      <c r="I263" s="6" t="s">
        <v>770</v>
      </c>
      <c r="J263" s="2">
        <v>44372</v>
      </c>
      <c r="K263" s="103">
        <v>387.5</v>
      </c>
      <c r="L263" s="36">
        <v>0</v>
      </c>
      <c r="M263" s="6">
        <v>22100965</v>
      </c>
      <c r="N263" s="2">
        <v>44407</v>
      </c>
      <c r="O263" s="3">
        <v>387.5</v>
      </c>
      <c r="P263" s="170" t="s">
        <v>1172</v>
      </c>
      <c r="Q263" s="23">
        <v>0</v>
      </c>
      <c r="R263" s="23" t="s">
        <v>2703</v>
      </c>
    </row>
    <row r="264" spans="1:18" s="47" customFormat="1" x14ac:dyDescent="0.2">
      <c r="A264" s="2">
        <v>44376</v>
      </c>
      <c r="B264" s="99" t="s">
        <v>774</v>
      </c>
      <c r="C264" s="3">
        <v>34.86</v>
      </c>
      <c r="D264" s="6" t="s">
        <v>22</v>
      </c>
      <c r="E264" s="97">
        <f>C264-F264</f>
        <v>0</v>
      </c>
      <c r="F264" s="22">
        <v>34.86</v>
      </c>
      <c r="G264" s="18">
        <v>1266</v>
      </c>
      <c r="H264" s="6" t="s">
        <v>27</v>
      </c>
      <c r="I264" s="6" t="s">
        <v>775</v>
      </c>
      <c r="J264" s="2">
        <v>44371</v>
      </c>
      <c r="K264" s="103">
        <v>226</v>
      </c>
      <c r="L264" s="36">
        <v>0</v>
      </c>
      <c r="M264" s="36">
        <v>22100860</v>
      </c>
      <c r="N264" s="2">
        <v>44385</v>
      </c>
      <c r="O264" s="3">
        <v>226</v>
      </c>
      <c r="P264" s="170" t="s">
        <v>885</v>
      </c>
      <c r="Q264" s="23">
        <v>0</v>
      </c>
      <c r="R264" s="23" t="s">
        <v>2703</v>
      </c>
    </row>
    <row r="265" spans="1:18" s="44" customFormat="1" x14ac:dyDescent="0.2">
      <c r="A265" s="2">
        <v>44377</v>
      </c>
      <c r="B265" s="99" t="s">
        <v>781</v>
      </c>
      <c r="C265" s="3">
        <v>85.26</v>
      </c>
      <c r="D265" s="6" t="s">
        <v>6</v>
      </c>
      <c r="E265" s="97">
        <f>C265-F265</f>
        <v>0</v>
      </c>
      <c r="F265" s="80">
        <v>85.26</v>
      </c>
      <c r="G265" s="18">
        <v>5269</v>
      </c>
      <c r="H265" s="33" t="s">
        <v>27</v>
      </c>
      <c r="I265" s="6" t="s">
        <v>623</v>
      </c>
      <c r="J265" s="2">
        <v>44350</v>
      </c>
      <c r="K265" s="103">
        <v>226</v>
      </c>
      <c r="L265" s="36">
        <v>0</v>
      </c>
      <c r="M265" s="6">
        <v>22100990</v>
      </c>
      <c r="N265" s="2">
        <v>44408</v>
      </c>
      <c r="O265" s="3">
        <v>226</v>
      </c>
      <c r="P265" s="170" t="s">
        <v>880</v>
      </c>
      <c r="Q265" s="23">
        <v>0</v>
      </c>
      <c r="R265" s="23" t="s">
        <v>2703</v>
      </c>
    </row>
    <row r="266" spans="1:18" s="108" customFormat="1" x14ac:dyDescent="0.2">
      <c r="A266" s="2">
        <v>44377</v>
      </c>
      <c r="B266" s="99" t="s">
        <v>779</v>
      </c>
      <c r="C266" s="3">
        <v>2846.2</v>
      </c>
      <c r="D266" s="6" t="s">
        <v>28</v>
      </c>
      <c r="E266" s="97">
        <f>C266-F266</f>
        <v>0</v>
      </c>
      <c r="F266" s="22">
        <v>2846.2</v>
      </c>
      <c r="G266" s="18">
        <v>3977</v>
      </c>
      <c r="H266" s="6" t="s">
        <v>27</v>
      </c>
      <c r="I266" s="6" t="s">
        <v>780</v>
      </c>
      <c r="J266" s="2">
        <v>44361</v>
      </c>
      <c r="K266" s="103">
        <v>6320.5</v>
      </c>
      <c r="L266" s="36">
        <v>0</v>
      </c>
      <c r="M266" s="6">
        <v>22100978</v>
      </c>
      <c r="N266" s="2">
        <v>44407</v>
      </c>
      <c r="O266" s="3">
        <v>6320.5</v>
      </c>
      <c r="P266" s="170" t="s">
        <v>1193</v>
      </c>
      <c r="Q266" s="23">
        <v>0</v>
      </c>
      <c r="R266" s="23" t="s">
        <v>2703</v>
      </c>
    </row>
    <row r="267" spans="1:18" s="47" customFormat="1" x14ac:dyDescent="0.2">
      <c r="A267" s="2">
        <v>44377</v>
      </c>
      <c r="B267" s="99" t="s">
        <v>783</v>
      </c>
      <c r="C267" s="3">
        <v>31.43</v>
      </c>
      <c r="D267" s="6" t="s">
        <v>6</v>
      </c>
      <c r="E267" s="97">
        <f>C267-F267</f>
        <v>0</v>
      </c>
      <c r="F267" s="22">
        <v>31.43</v>
      </c>
      <c r="G267" s="18">
        <v>712</v>
      </c>
      <c r="H267" s="33" t="s">
        <v>27</v>
      </c>
      <c r="I267" s="6">
        <v>12101820</v>
      </c>
      <c r="J267" s="2">
        <v>44461</v>
      </c>
      <c r="K267" s="103">
        <v>90.4</v>
      </c>
      <c r="L267" s="36">
        <v>0</v>
      </c>
      <c r="M267" s="6">
        <v>32100145</v>
      </c>
      <c r="N267" s="2">
        <v>44461</v>
      </c>
      <c r="O267" s="3">
        <v>90.4</v>
      </c>
      <c r="P267" s="170" t="s">
        <v>1628</v>
      </c>
      <c r="Q267" s="23">
        <v>0</v>
      </c>
      <c r="R267" s="23" t="s">
        <v>2703</v>
      </c>
    </row>
    <row r="268" spans="1:18" s="44" customFormat="1" x14ac:dyDescent="0.2">
      <c r="A268" s="2">
        <v>44378</v>
      </c>
      <c r="B268" s="99" t="s">
        <v>889</v>
      </c>
      <c r="C268" s="3">
        <v>44.03</v>
      </c>
      <c r="D268" s="6" t="s">
        <v>6</v>
      </c>
      <c r="E268" s="97">
        <f>C268-F268</f>
        <v>0</v>
      </c>
      <c r="F268" s="22">
        <v>44.03</v>
      </c>
      <c r="G268" s="18">
        <v>3711</v>
      </c>
      <c r="H268" s="6" t="s">
        <v>27</v>
      </c>
      <c r="I268" s="6" t="s">
        <v>890</v>
      </c>
      <c r="J268" s="2">
        <v>44308</v>
      </c>
      <c r="K268" s="103">
        <v>104.52</v>
      </c>
      <c r="L268" s="36">
        <v>0</v>
      </c>
      <c r="M268" s="6" t="s">
        <v>891</v>
      </c>
      <c r="N268" s="2">
        <v>44392</v>
      </c>
      <c r="O268" s="3">
        <v>104.52</v>
      </c>
      <c r="P268" s="170" t="s">
        <v>1182</v>
      </c>
      <c r="Q268" s="23">
        <v>0</v>
      </c>
      <c r="R268" s="23" t="s">
        <v>2703</v>
      </c>
    </row>
    <row r="269" spans="1:18" s="44" customFormat="1" ht="24" x14ac:dyDescent="0.2">
      <c r="A269" s="2">
        <v>44378</v>
      </c>
      <c r="B269" s="99" t="s">
        <v>897</v>
      </c>
      <c r="C269" s="3">
        <v>444</v>
      </c>
      <c r="D269" s="6" t="s">
        <v>44</v>
      </c>
      <c r="E269" s="97">
        <f>C269-F269</f>
        <v>0</v>
      </c>
      <c r="F269" s="80">
        <v>444</v>
      </c>
      <c r="G269" s="18">
        <v>5017</v>
      </c>
      <c r="H269" s="33" t="s">
        <v>27</v>
      </c>
      <c r="I269" s="6" t="s">
        <v>898</v>
      </c>
      <c r="J269" s="2">
        <v>44377</v>
      </c>
      <c r="K269" s="103">
        <v>468</v>
      </c>
      <c r="L269" s="36">
        <v>0</v>
      </c>
      <c r="M269" s="36">
        <v>22100965</v>
      </c>
      <c r="N269" s="2">
        <v>44407</v>
      </c>
      <c r="O269" s="3">
        <v>468</v>
      </c>
      <c r="P269" s="170" t="s">
        <v>899</v>
      </c>
      <c r="Q269" s="23">
        <v>0</v>
      </c>
      <c r="R269" s="23" t="s">
        <v>2703</v>
      </c>
    </row>
    <row r="270" spans="1:18" s="44" customFormat="1" x14ac:dyDescent="0.2">
      <c r="A270" s="2">
        <v>44378</v>
      </c>
      <c r="B270" s="99" t="s">
        <v>894</v>
      </c>
      <c r="C270" s="3">
        <v>144.91</v>
      </c>
      <c r="D270" s="6" t="s">
        <v>56</v>
      </c>
      <c r="E270" s="97">
        <f>C270-F270</f>
        <v>0</v>
      </c>
      <c r="F270" s="22">
        <v>144.91</v>
      </c>
      <c r="G270" s="18">
        <v>4747</v>
      </c>
      <c r="H270" s="6" t="s">
        <v>27</v>
      </c>
      <c r="I270" s="128" t="s">
        <v>895</v>
      </c>
      <c r="J270" s="2">
        <v>44362</v>
      </c>
      <c r="K270" s="103">
        <v>510</v>
      </c>
      <c r="L270" s="36">
        <v>0</v>
      </c>
      <c r="M270" s="6">
        <v>22101155</v>
      </c>
      <c r="N270" s="2">
        <v>44460</v>
      </c>
      <c r="O270" s="3">
        <v>510</v>
      </c>
      <c r="P270" s="170" t="s">
        <v>1622</v>
      </c>
      <c r="Q270" s="23">
        <v>0</v>
      </c>
      <c r="R270" s="23" t="s">
        <v>2703</v>
      </c>
    </row>
    <row r="271" spans="1:18" s="47" customFormat="1" ht="72" x14ac:dyDescent="0.2">
      <c r="A271" s="2">
        <v>44378</v>
      </c>
      <c r="B271" s="6" t="s">
        <v>902</v>
      </c>
      <c r="C271" s="3">
        <v>454.25</v>
      </c>
      <c r="D271" s="6" t="s">
        <v>54</v>
      </c>
      <c r="E271" s="97">
        <f>C271-F271</f>
        <v>0</v>
      </c>
      <c r="F271" s="22">
        <v>454.25</v>
      </c>
      <c r="G271" s="18">
        <v>5308</v>
      </c>
      <c r="H271" s="33" t="s">
        <v>27</v>
      </c>
      <c r="I271" s="6">
        <v>12101213</v>
      </c>
      <c r="J271" s="2">
        <v>44364</v>
      </c>
      <c r="K271" s="103">
        <v>744.51</v>
      </c>
      <c r="L271" s="36">
        <v>0</v>
      </c>
      <c r="M271" s="36">
        <v>22101287</v>
      </c>
      <c r="N271" s="2">
        <v>44481</v>
      </c>
      <c r="O271" s="3">
        <v>744.51</v>
      </c>
      <c r="P271" s="170" t="s">
        <v>2122</v>
      </c>
      <c r="Q271" s="23">
        <v>0</v>
      </c>
      <c r="R271" s="23" t="s">
        <v>2703</v>
      </c>
    </row>
    <row r="272" spans="1:18" x14ac:dyDescent="0.2">
      <c r="A272" s="2">
        <v>44378</v>
      </c>
      <c r="B272" s="99" t="s">
        <v>900</v>
      </c>
      <c r="C272" s="3">
        <v>185</v>
      </c>
      <c r="D272" s="6" t="s">
        <v>39</v>
      </c>
      <c r="E272" s="97">
        <f>C272-F272</f>
        <v>0</v>
      </c>
      <c r="F272" s="22">
        <v>185</v>
      </c>
      <c r="G272" s="18">
        <v>4747</v>
      </c>
      <c r="H272" s="6" t="s">
        <v>27</v>
      </c>
      <c r="I272" s="6" t="s">
        <v>901</v>
      </c>
      <c r="J272" s="2">
        <v>44370</v>
      </c>
      <c r="K272" s="103">
        <v>532.5</v>
      </c>
      <c r="L272" s="36">
        <v>0</v>
      </c>
      <c r="M272" s="6">
        <v>22101171</v>
      </c>
      <c r="N272" s="2">
        <v>44460</v>
      </c>
      <c r="O272" s="3">
        <v>532.5</v>
      </c>
      <c r="P272" s="170" t="s">
        <v>1621</v>
      </c>
      <c r="Q272" s="23">
        <v>0</v>
      </c>
      <c r="R272" s="23" t="s">
        <v>2703</v>
      </c>
    </row>
    <row r="273" spans="1:18" s="25" customFormat="1" x14ac:dyDescent="0.2">
      <c r="A273" s="2">
        <v>44378</v>
      </c>
      <c r="B273" s="99" t="s">
        <v>908</v>
      </c>
      <c r="C273" s="3">
        <v>17.95</v>
      </c>
      <c r="D273" s="6" t="s">
        <v>22</v>
      </c>
      <c r="E273" s="97">
        <f>C273-F273</f>
        <v>0</v>
      </c>
      <c r="F273" s="22">
        <v>17.95</v>
      </c>
      <c r="G273" s="18">
        <v>99999</v>
      </c>
      <c r="H273" s="33" t="s">
        <v>27</v>
      </c>
      <c r="I273" s="6" t="s">
        <v>909</v>
      </c>
      <c r="J273" s="2">
        <v>44371</v>
      </c>
      <c r="K273" s="103">
        <v>1005</v>
      </c>
      <c r="L273" s="36">
        <v>0</v>
      </c>
      <c r="M273" s="6" t="s">
        <v>910</v>
      </c>
      <c r="N273" s="2">
        <v>44386</v>
      </c>
      <c r="O273" s="3">
        <v>1005</v>
      </c>
      <c r="P273" s="170" t="s">
        <v>1194</v>
      </c>
      <c r="Q273" s="23">
        <v>0</v>
      </c>
      <c r="R273" s="23" t="s">
        <v>2703</v>
      </c>
    </row>
    <row r="274" spans="1:18" s="47" customFormat="1" ht="24" x14ac:dyDescent="0.2">
      <c r="A274" s="2">
        <v>44378</v>
      </c>
      <c r="B274" s="99" t="s">
        <v>892</v>
      </c>
      <c r="C274" s="3">
        <v>57.2</v>
      </c>
      <c r="D274" s="6" t="s">
        <v>6</v>
      </c>
      <c r="E274" s="97">
        <f>C274-F274</f>
        <v>0</v>
      </c>
      <c r="F274" s="22">
        <v>57.2</v>
      </c>
      <c r="G274" s="18">
        <v>5286</v>
      </c>
      <c r="H274" s="6" t="s">
        <v>27</v>
      </c>
      <c r="I274" s="6" t="s">
        <v>893</v>
      </c>
      <c r="J274" s="2">
        <v>44372</v>
      </c>
      <c r="K274" s="103">
        <v>197</v>
      </c>
      <c r="L274" s="36">
        <v>0</v>
      </c>
      <c r="M274" s="6">
        <v>22100986</v>
      </c>
      <c r="N274" s="2">
        <v>44408</v>
      </c>
      <c r="O274" s="3">
        <v>197</v>
      </c>
      <c r="P274" s="170" t="s">
        <v>1225</v>
      </c>
      <c r="Q274" s="23">
        <v>0</v>
      </c>
      <c r="R274" s="23" t="s">
        <v>2703</v>
      </c>
    </row>
    <row r="275" spans="1:18" s="44" customFormat="1" x14ac:dyDescent="0.2">
      <c r="A275" s="2">
        <v>44378</v>
      </c>
      <c r="B275" s="99" t="s">
        <v>896</v>
      </c>
      <c r="C275" s="3">
        <v>90.92</v>
      </c>
      <c r="D275" s="6" t="s">
        <v>70</v>
      </c>
      <c r="E275" s="97">
        <f>C275-F275</f>
        <v>0</v>
      </c>
      <c r="F275" s="22">
        <v>90.92</v>
      </c>
      <c r="G275" s="18">
        <v>5390</v>
      </c>
      <c r="H275" s="33" t="s">
        <v>27</v>
      </c>
      <c r="I275" s="6">
        <v>12101594</v>
      </c>
      <c r="J275" s="2">
        <v>44427</v>
      </c>
      <c r="K275" s="103">
        <v>187.4</v>
      </c>
      <c r="L275" s="36">
        <v>0</v>
      </c>
      <c r="M275" s="6">
        <v>22101021</v>
      </c>
      <c r="N275" s="2">
        <v>44432</v>
      </c>
      <c r="O275" s="3">
        <v>187.4</v>
      </c>
      <c r="P275" s="170" t="s">
        <v>1250</v>
      </c>
      <c r="Q275" s="23">
        <v>0</v>
      </c>
      <c r="R275" s="23" t="s">
        <v>2703</v>
      </c>
    </row>
    <row r="276" spans="1:18" s="44" customFormat="1" ht="24" x14ac:dyDescent="0.2">
      <c r="A276" s="137">
        <v>44378</v>
      </c>
      <c r="B276" s="99" t="s">
        <v>888</v>
      </c>
      <c r="C276" s="138">
        <v>50</v>
      </c>
      <c r="D276" s="136" t="s">
        <v>7</v>
      </c>
      <c r="E276" s="97">
        <f>C276-F276</f>
        <v>0</v>
      </c>
      <c r="F276" s="139">
        <v>50</v>
      </c>
      <c r="G276" s="140">
        <v>5464</v>
      </c>
      <c r="H276" s="6" t="s">
        <v>27</v>
      </c>
      <c r="I276" s="136">
        <v>12101349</v>
      </c>
      <c r="J276" s="137">
        <v>44383</v>
      </c>
      <c r="K276" s="141">
        <v>4058.14</v>
      </c>
      <c r="L276" s="36">
        <v>0</v>
      </c>
      <c r="M276" s="228">
        <v>32100116</v>
      </c>
      <c r="N276" s="137">
        <v>44383</v>
      </c>
      <c r="O276" s="138">
        <v>4058.14</v>
      </c>
      <c r="P276" s="200" t="s">
        <v>1192</v>
      </c>
      <c r="Q276" s="23">
        <v>0</v>
      </c>
      <c r="R276" s="23" t="s">
        <v>2703</v>
      </c>
    </row>
    <row r="277" spans="1:18" s="47" customFormat="1" x14ac:dyDescent="0.2">
      <c r="A277" s="2">
        <v>44378</v>
      </c>
      <c r="B277" s="99" t="s">
        <v>905</v>
      </c>
      <c r="C277" s="3">
        <v>76.97</v>
      </c>
      <c r="D277" s="6" t="s">
        <v>7</v>
      </c>
      <c r="E277" s="97">
        <f>C277-F277</f>
        <v>0</v>
      </c>
      <c r="F277" s="22">
        <v>76.97</v>
      </c>
      <c r="G277" s="18">
        <v>5464</v>
      </c>
      <c r="H277" s="33" t="s">
        <v>27</v>
      </c>
      <c r="I277" s="6" t="s">
        <v>906</v>
      </c>
      <c r="J277" s="2">
        <v>44383</v>
      </c>
      <c r="K277" s="103">
        <v>4058.14</v>
      </c>
      <c r="L277" s="36">
        <v>0</v>
      </c>
      <c r="M277" s="6" t="s">
        <v>907</v>
      </c>
      <c r="N277" s="2">
        <v>44383</v>
      </c>
      <c r="O277" s="3">
        <v>4058.14</v>
      </c>
      <c r="P277" s="170" t="s">
        <v>1190</v>
      </c>
      <c r="Q277" s="23">
        <v>0</v>
      </c>
      <c r="R277" s="23" t="s">
        <v>2703</v>
      </c>
    </row>
    <row r="278" spans="1:18" s="47" customFormat="1" x14ac:dyDescent="0.2">
      <c r="A278" s="2">
        <v>44379</v>
      </c>
      <c r="B278" s="99" t="s">
        <v>931</v>
      </c>
      <c r="C278" s="3">
        <v>15.2</v>
      </c>
      <c r="D278" s="6" t="s">
        <v>47</v>
      </c>
      <c r="E278" s="97">
        <f>C278-F278</f>
        <v>0</v>
      </c>
      <c r="F278" s="80">
        <v>15.2</v>
      </c>
      <c r="G278" s="18">
        <v>3711</v>
      </c>
      <c r="H278" s="6" t="s">
        <v>27</v>
      </c>
      <c r="I278" s="6"/>
      <c r="J278" s="2"/>
      <c r="K278" s="103">
        <v>0</v>
      </c>
      <c r="L278" s="36">
        <v>0</v>
      </c>
      <c r="M278" s="6">
        <v>0</v>
      </c>
      <c r="N278" s="2"/>
      <c r="O278" s="3">
        <v>0</v>
      </c>
      <c r="P278" s="170" t="s">
        <v>1222</v>
      </c>
      <c r="Q278" s="23">
        <v>0</v>
      </c>
      <c r="R278" s="23" t="s">
        <v>2703</v>
      </c>
    </row>
    <row r="279" spans="1:18" s="44" customFormat="1" x14ac:dyDescent="0.2">
      <c r="A279" s="2">
        <v>44379</v>
      </c>
      <c r="B279" s="99" t="s">
        <v>925</v>
      </c>
      <c r="C279" s="3">
        <v>25.28</v>
      </c>
      <c r="D279" s="6" t="s">
        <v>24</v>
      </c>
      <c r="E279" s="97">
        <f>C279-F279</f>
        <v>0</v>
      </c>
      <c r="F279" s="80">
        <v>25.28</v>
      </c>
      <c r="G279" s="18">
        <v>4570</v>
      </c>
      <c r="H279" s="33" t="s">
        <v>27</v>
      </c>
      <c r="I279" s="6" t="s">
        <v>539</v>
      </c>
      <c r="J279" s="2">
        <v>43866</v>
      </c>
      <c r="K279" s="103">
        <v>2111</v>
      </c>
      <c r="L279" s="36">
        <v>0</v>
      </c>
      <c r="M279" s="6" t="s">
        <v>540</v>
      </c>
      <c r="N279" s="2">
        <v>44376</v>
      </c>
      <c r="O279" s="3">
        <v>2005.45</v>
      </c>
      <c r="P279" s="170" t="s">
        <v>864</v>
      </c>
      <c r="Q279" s="23">
        <v>0</v>
      </c>
      <c r="R279" s="23" t="s">
        <v>2703</v>
      </c>
    </row>
    <row r="280" spans="1:18" x14ac:dyDescent="0.2">
      <c r="A280" s="2">
        <v>44379</v>
      </c>
      <c r="B280" s="99" t="s">
        <v>922</v>
      </c>
      <c r="C280" s="3">
        <v>236.41</v>
      </c>
      <c r="D280" s="6" t="s">
        <v>24</v>
      </c>
      <c r="E280" s="97">
        <f>C280-F280</f>
        <v>0</v>
      </c>
      <c r="F280" s="22">
        <v>236.41</v>
      </c>
      <c r="G280" s="18">
        <v>4863</v>
      </c>
      <c r="H280" s="6" t="s">
        <v>27</v>
      </c>
      <c r="I280" s="6" t="s">
        <v>923</v>
      </c>
      <c r="J280" s="2">
        <v>44047</v>
      </c>
      <c r="K280" s="103">
        <v>5100</v>
      </c>
      <c r="L280" s="36">
        <v>0</v>
      </c>
      <c r="M280" s="36">
        <v>22100999</v>
      </c>
      <c r="N280" s="2">
        <v>44408</v>
      </c>
      <c r="O280" s="3">
        <v>5100</v>
      </c>
      <c r="P280" s="170" t="s">
        <v>2043</v>
      </c>
      <c r="Q280" s="23">
        <v>0</v>
      </c>
      <c r="R280" s="23" t="s">
        <v>2703</v>
      </c>
    </row>
    <row r="281" spans="1:18" s="47" customFormat="1" x14ac:dyDescent="0.2">
      <c r="A281" s="2">
        <v>44379</v>
      </c>
      <c r="B281" s="99" t="s">
        <v>916</v>
      </c>
      <c r="C281" s="3">
        <v>1182.73</v>
      </c>
      <c r="D281" s="6" t="s">
        <v>24</v>
      </c>
      <c r="E281" s="97">
        <f>C281-F281</f>
        <v>0</v>
      </c>
      <c r="F281" s="22">
        <v>1182.73</v>
      </c>
      <c r="G281" s="18">
        <v>4535</v>
      </c>
      <c r="H281" s="33" t="s">
        <v>27</v>
      </c>
      <c r="I281" s="6" t="s">
        <v>441</v>
      </c>
      <c r="J281" s="2">
        <v>44298</v>
      </c>
      <c r="K281" s="103">
        <v>24696</v>
      </c>
      <c r="L281" s="36">
        <v>0</v>
      </c>
      <c r="M281" s="36" t="s">
        <v>536</v>
      </c>
      <c r="N281" s="2">
        <v>44377</v>
      </c>
      <c r="O281" s="3">
        <v>24696</v>
      </c>
      <c r="P281" s="170" t="s">
        <v>1167</v>
      </c>
      <c r="Q281" s="23">
        <v>0</v>
      </c>
      <c r="R281" s="23" t="s">
        <v>2703</v>
      </c>
    </row>
    <row r="282" spans="1:18" x14ac:dyDescent="0.2">
      <c r="A282" s="2">
        <v>44379</v>
      </c>
      <c r="B282" s="99" t="s">
        <v>920</v>
      </c>
      <c r="C282" s="3">
        <v>563.1</v>
      </c>
      <c r="D282" s="6" t="s">
        <v>24</v>
      </c>
      <c r="E282" s="97">
        <f>C282-F282</f>
        <v>0</v>
      </c>
      <c r="F282" s="80">
        <v>563.1</v>
      </c>
      <c r="G282" s="18">
        <v>5017</v>
      </c>
      <c r="H282" s="6" t="s">
        <v>27</v>
      </c>
      <c r="I282" s="6" t="s">
        <v>570</v>
      </c>
      <c r="J282" s="2">
        <v>44033</v>
      </c>
      <c r="K282" s="103">
        <v>203</v>
      </c>
      <c r="L282" s="36">
        <v>0</v>
      </c>
      <c r="M282" s="36">
        <v>22000838</v>
      </c>
      <c r="N282" s="2">
        <v>44408</v>
      </c>
      <c r="O282" s="3">
        <v>203</v>
      </c>
      <c r="P282" s="170" t="s">
        <v>863</v>
      </c>
      <c r="Q282" s="23">
        <v>0</v>
      </c>
      <c r="R282" s="23" t="s">
        <v>2703</v>
      </c>
    </row>
    <row r="283" spans="1:18" s="44" customFormat="1" x14ac:dyDescent="0.2">
      <c r="A283" s="2">
        <v>44379</v>
      </c>
      <c r="B283" s="99" t="s">
        <v>926</v>
      </c>
      <c r="C283" s="3">
        <v>34.630000000000003</v>
      </c>
      <c r="D283" s="6" t="s">
        <v>24</v>
      </c>
      <c r="E283" s="97">
        <f>C283-F283</f>
        <v>0</v>
      </c>
      <c r="F283" s="80">
        <v>34.630000000000003</v>
      </c>
      <c r="G283" s="18">
        <v>4109</v>
      </c>
      <c r="H283" s="33" t="s">
        <v>27</v>
      </c>
      <c r="I283" s="6" t="s">
        <v>927</v>
      </c>
      <c r="J283" s="2">
        <v>44322</v>
      </c>
      <c r="K283" s="103">
        <v>330</v>
      </c>
      <c r="L283" s="36">
        <v>0</v>
      </c>
      <c r="M283" s="36" t="s">
        <v>928</v>
      </c>
      <c r="N283" s="2">
        <v>44364</v>
      </c>
      <c r="O283" s="3">
        <v>330</v>
      </c>
      <c r="P283" s="170" t="s">
        <v>864</v>
      </c>
      <c r="Q283" s="23">
        <v>0</v>
      </c>
      <c r="R283" s="23" t="s">
        <v>2703</v>
      </c>
    </row>
    <row r="284" spans="1:18" s="44" customFormat="1" x14ac:dyDescent="0.2">
      <c r="A284" s="2">
        <v>44379</v>
      </c>
      <c r="B284" s="99" t="s">
        <v>934</v>
      </c>
      <c r="C284" s="3">
        <v>716</v>
      </c>
      <c r="D284" s="6" t="s">
        <v>44</v>
      </c>
      <c r="E284" s="97">
        <f>C284-F284</f>
        <v>0</v>
      </c>
      <c r="F284" s="80">
        <v>716</v>
      </c>
      <c r="G284" s="18">
        <v>5021</v>
      </c>
      <c r="H284" s="6" t="s">
        <v>27</v>
      </c>
      <c r="I284" s="6" t="s">
        <v>935</v>
      </c>
      <c r="J284" s="2">
        <v>44379</v>
      </c>
      <c r="K284" s="103">
        <v>909.2</v>
      </c>
      <c r="L284" s="36">
        <v>0</v>
      </c>
      <c r="M284" s="36">
        <v>22100965</v>
      </c>
      <c r="N284" s="2">
        <v>44407</v>
      </c>
      <c r="O284" s="3">
        <v>909.2</v>
      </c>
      <c r="P284" s="170" t="s">
        <v>936</v>
      </c>
      <c r="Q284" s="23">
        <v>0</v>
      </c>
      <c r="R284" s="23" t="s">
        <v>2703</v>
      </c>
    </row>
    <row r="285" spans="1:18" s="44" customFormat="1" x14ac:dyDescent="0.2">
      <c r="A285" s="2">
        <v>44379</v>
      </c>
      <c r="B285" s="99" t="s">
        <v>917</v>
      </c>
      <c r="C285" s="3">
        <v>39.58</v>
      </c>
      <c r="D285" s="6" t="s">
        <v>24</v>
      </c>
      <c r="E285" s="97">
        <f>C285-F285</f>
        <v>0</v>
      </c>
      <c r="F285" s="80">
        <v>39.58</v>
      </c>
      <c r="G285" s="18">
        <v>5309</v>
      </c>
      <c r="H285" s="33" t="s">
        <v>27</v>
      </c>
      <c r="I285" s="6" t="s">
        <v>918</v>
      </c>
      <c r="J285" s="2">
        <v>44355</v>
      </c>
      <c r="K285" s="103">
        <v>314</v>
      </c>
      <c r="L285" s="36">
        <v>0</v>
      </c>
      <c r="M285" s="36" t="s">
        <v>919</v>
      </c>
      <c r="N285" s="2">
        <v>44357</v>
      </c>
      <c r="O285" s="3">
        <v>314</v>
      </c>
      <c r="P285" s="170" t="s">
        <v>864</v>
      </c>
      <c r="Q285" s="23">
        <v>0</v>
      </c>
      <c r="R285" s="23" t="s">
        <v>2703</v>
      </c>
    </row>
    <row r="286" spans="1:18" s="47" customFormat="1" x14ac:dyDescent="0.2">
      <c r="A286" s="2">
        <v>44379</v>
      </c>
      <c r="B286" s="99" t="s">
        <v>913</v>
      </c>
      <c r="C286" s="3">
        <v>110.39</v>
      </c>
      <c r="D286" s="6" t="s">
        <v>24</v>
      </c>
      <c r="E286" s="97">
        <f>C286-F286</f>
        <v>0</v>
      </c>
      <c r="F286" s="80">
        <v>110.39</v>
      </c>
      <c r="G286" s="18">
        <v>5261</v>
      </c>
      <c r="H286" s="6" t="s">
        <v>27</v>
      </c>
      <c r="I286" s="6" t="s">
        <v>914</v>
      </c>
      <c r="J286" s="2">
        <v>44361</v>
      </c>
      <c r="K286" s="103">
        <v>674.45</v>
      </c>
      <c r="L286" s="36">
        <v>0</v>
      </c>
      <c r="M286" s="36" t="s">
        <v>915</v>
      </c>
      <c r="N286" s="2">
        <v>44385</v>
      </c>
      <c r="O286" s="3">
        <v>674.45</v>
      </c>
      <c r="P286" s="170" t="s">
        <v>864</v>
      </c>
      <c r="Q286" s="23">
        <v>0</v>
      </c>
      <c r="R286" s="23" t="s">
        <v>2703</v>
      </c>
    </row>
    <row r="287" spans="1:18" s="44" customFormat="1" x14ac:dyDescent="0.2">
      <c r="A287" s="2">
        <v>44379</v>
      </c>
      <c r="B287" s="99" t="s">
        <v>921</v>
      </c>
      <c r="C287" s="3">
        <v>96.89</v>
      </c>
      <c r="D287" s="6" t="s">
        <v>24</v>
      </c>
      <c r="E287" s="97">
        <f>C287-F287</f>
        <v>0</v>
      </c>
      <c r="F287" s="80">
        <v>96.89</v>
      </c>
      <c r="G287" s="18">
        <v>5390</v>
      </c>
      <c r="H287" s="33" t="s">
        <v>27</v>
      </c>
      <c r="I287" s="6" t="s">
        <v>630</v>
      </c>
      <c r="J287" s="2">
        <v>44362</v>
      </c>
      <c r="K287" s="103">
        <v>2251.13</v>
      </c>
      <c r="L287" s="36">
        <v>0</v>
      </c>
      <c r="M287" s="36" t="s">
        <v>631</v>
      </c>
      <c r="N287" s="2">
        <v>44363</v>
      </c>
      <c r="O287" s="3">
        <v>2251.13</v>
      </c>
      <c r="P287" s="170" t="s">
        <v>864</v>
      </c>
      <c r="Q287" s="23">
        <v>0</v>
      </c>
      <c r="R287" s="23" t="s">
        <v>2703</v>
      </c>
    </row>
    <row r="288" spans="1:18" s="88" customFormat="1" x14ac:dyDescent="0.2">
      <c r="A288" s="2">
        <v>44379</v>
      </c>
      <c r="B288" s="6" t="s">
        <v>929</v>
      </c>
      <c r="C288" s="3">
        <v>200</v>
      </c>
      <c r="D288" s="6" t="s">
        <v>36</v>
      </c>
      <c r="E288" s="97">
        <f>C288-F288</f>
        <v>0</v>
      </c>
      <c r="F288" s="22">
        <v>200</v>
      </c>
      <c r="G288" s="18">
        <v>4745</v>
      </c>
      <c r="H288" s="6" t="s">
        <v>27</v>
      </c>
      <c r="I288" s="6" t="s">
        <v>930</v>
      </c>
      <c r="J288" s="2">
        <v>44378</v>
      </c>
      <c r="K288" s="103">
        <v>260</v>
      </c>
      <c r="L288" s="36">
        <v>0</v>
      </c>
      <c r="M288" s="36">
        <v>2211129</v>
      </c>
      <c r="N288" s="2">
        <v>44439</v>
      </c>
      <c r="O288" s="3">
        <v>260</v>
      </c>
      <c r="P288" s="170" t="s">
        <v>2061</v>
      </c>
      <c r="Q288" s="23">
        <v>0</v>
      </c>
      <c r="R288" s="23" t="s">
        <v>2703</v>
      </c>
    </row>
    <row r="289" spans="1:18" s="44" customFormat="1" x14ac:dyDescent="0.2">
      <c r="A289" s="2">
        <v>44379</v>
      </c>
      <c r="B289" s="99" t="s">
        <v>912</v>
      </c>
      <c r="C289" s="3">
        <v>1015.84</v>
      </c>
      <c r="D289" s="6" t="s">
        <v>24</v>
      </c>
      <c r="E289" s="97">
        <f>C289-F289</f>
        <v>0</v>
      </c>
      <c r="F289" s="22">
        <v>1015.84</v>
      </c>
      <c r="G289" s="18">
        <v>5271</v>
      </c>
      <c r="H289" s="33" t="s">
        <v>27</v>
      </c>
      <c r="I289" s="6" t="s">
        <v>116</v>
      </c>
      <c r="J289" s="2">
        <v>44040</v>
      </c>
      <c r="K289" s="103">
        <v>54118</v>
      </c>
      <c r="L289" s="36">
        <v>0</v>
      </c>
      <c r="M289" s="36">
        <v>0</v>
      </c>
      <c r="N289" s="2"/>
      <c r="O289" s="3">
        <v>0</v>
      </c>
      <c r="P289" s="170" t="s">
        <v>1168</v>
      </c>
      <c r="Q289" s="23">
        <v>0</v>
      </c>
      <c r="R289" s="23" t="s">
        <v>2703</v>
      </c>
    </row>
    <row r="290" spans="1:18" s="44" customFormat="1" x14ac:dyDescent="0.2">
      <c r="A290" s="2">
        <v>44379</v>
      </c>
      <c r="B290" s="99" t="s">
        <v>924</v>
      </c>
      <c r="C290" s="3">
        <v>765.75</v>
      </c>
      <c r="D290" s="6" t="s">
        <v>24</v>
      </c>
      <c r="E290" s="97">
        <f>C290-F290</f>
        <v>0</v>
      </c>
      <c r="F290" s="80">
        <v>765.75</v>
      </c>
      <c r="G290" s="18">
        <v>99999</v>
      </c>
      <c r="H290" s="6" t="s">
        <v>27</v>
      </c>
      <c r="I290" s="6" t="s">
        <v>363</v>
      </c>
      <c r="J290" s="2">
        <v>44278</v>
      </c>
      <c r="K290" s="103">
        <v>39000</v>
      </c>
      <c r="L290" s="36">
        <v>0</v>
      </c>
      <c r="M290" s="36">
        <v>0</v>
      </c>
      <c r="N290" s="2"/>
      <c r="O290" s="3">
        <v>0</v>
      </c>
      <c r="P290" s="170" t="s">
        <v>863</v>
      </c>
      <c r="Q290" s="23">
        <v>0</v>
      </c>
      <c r="R290" s="23" t="s">
        <v>2703</v>
      </c>
    </row>
    <row r="291" spans="1:18" s="44" customFormat="1" x14ac:dyDescent="0.2">
      <c r="A291" s="75">
        <v>44382</v>
      </c>
      <c r="B291" s="99" t="s">
        <v>942</v>
      </c>
      <c r="C291" s="76">
        <v>363.42</v>
      </c>
      <c r="D291" s="42" t="s">
        <v>24</v>
      </c>
      <c r="E291" s="97">
        <f>C291-F291</f>
        <v>0</v>
      </c>
      <c r="F291" s="82">
        <v>363.42</v>
      </c>
      <c r="G291" s="77">
        <v>5384</v>
      </c>
      <c r="H291" s="33" t="s">
        <v>27</v>
      </c>
      <c r="I291" s="42"/>
      <c r="J291" s="75"/>
      <c r="K291" s="144">
        <v>0</v>
      </c>
      <c r="L291" s="36">
        <v>0</v>
      </c>
      <c r="M291" s="42" t="s">
        <v>2057</v>
      </c>
      <c r="N291" s="75"/>
      <c r="O291" s="76">
        <v>0</v>
      </c>
      <c r="P291" s="182" t="s">
        <v>1607</v>
      </c>
      <c r="Q291" s="23">
        <v>0</v>
      </c>
      <c r="R291" s="23" t="s">
        <v>2703</v>
      </c>
    </row>
    <row r="292" spans="1:18" s="47" customFormat="1" x14ac:dyDescent="0.2">
      <c r="A292" s="2">
        <v>44382</v>
      </c>
      <c r="B292" s="99" t="s">
        <v>943</v>
      </c>
      <c r="C292" s="3">
        <v>2850.06</v>
      </c>
      <c r="D292" s="6" t="s">
        <v>7</v>
      </c>
      <c r="E292" s="97">
        <f>C292-F292</f>
        <v>0</v>
      </c>
      <c r="F292" s="22">
        <v>2850.06</v>
      </c>
      <c r="G292" s="18">
        <v>5503</v>
      </c>
      <c r="H292" s="6" t="s">
        <v>27</v>
      </c>
      <c r="I292" s="6" t="s">
        <v>577</v>
      </c>
      <c r="J292" s="2">
        <v>44358</v>
      </c>
      <c r="K292" s="103">
        <v>12871.67</v>
      </c>
      <c r="L292" s="36">
        <v>0</v>
      </c>
      <c r="M292" s="6" t="s">
        <v>944</v>
      </c>
      <c r="N292" s="2">
        <v>44392</v>
      </c>
      <c r="O292" s="3">
        <v>12871.67</v>
      </c>
      <c r="P292" s="170" t="s">
        <v>1183</v>
      </c>
      <c r="Q292" s="23">
        <v>0</v>
      </c>
      <c r="R292" s="23" t="s">
        <v>2703</v>
      </c>
    </row>
    <row r="293" spans="1:18" s="47" customFormat="1" x14ac:dyDescent="0.2">
      <c r="A293" s="2">
        <v>44382</v>
      </c>
      <c r="B293" s="6" t="s">
        <v>937</v>
      </c>
      <c r="C293" s="3">
        <v>200</v>
      </c>
      <c r="D293" s="6" t="s">
        <v>36</v>
      </c>
      <c r="E293" s="97">
        <f>C293-F293</f>
        <v>0</v>
      </c>
      <c r="F293" s="22">
        <v>200</v>
      </c>
      <c r="G293" s="18">
        <v>4556</v>
      </c>
      <c r="H293" s="33" t="s">
        <v>27</v>
      </c>
      <c r="I293" s="6" t="s">
        <v>938</v>
      </c>
      <c r="J293" s="2">
        <v>44378</v>
      </c>
      <c r="K293" s="103">
        <v>260</v>
      </c>
      <c r="L293" s="36">
        <v>0</v>
      </c>
      <c r="M293" s="6">
        <v>22101128</v>
      </c>
      <c r="N293" s="2">
        <v>44439</v>
      </c>
      <c r="O293" s="3">
        <v>260</v>
      </c>
      <c r="P293" s="170" t="s">
        <v>2060</v>
      </c>
      <c r="Q293" s="23">
        <v>0</v>
      </c>
      <c r="R293" s="23" t="s">
        <v>2703</v>
      </c>
    </row>
    <row r="294" spans="1:18" s="44" customFormat="1" x14ac:dyDescent="0.2">
      <c r="A294" s="2">
        <v>44382</v>
      </c>
      <c r="B294" s="99" t="s">
        <v>940</v>
      </c>
      <c r="C294" s="3">
        <v>974.99</v>
      </c>
      <c r="D294" s="6" t="s">
        <v>50</v>
      </c>
      <c r="E294" s="97">
        <f>C294-F294</f>
        <v>0</v>
      </c>
      <c r="F294" s="22">
        <v>974.99</v>
      </c>
      <c r="G294" s="18">
        <v>5309</v>
      </c>
      <c r="H294" s="6" t="s">
        <v>27</v>
      </c>
      <c r="I294" s="6" t="s">
        <v>651</v>
      </c>
      <c r="J294" s="2">
        <v>44337</v>
      </c>
      <c r="K294" s="103">
        <v>96238.92</v>
      </c>
      <c r="L294" s="36">
        <v>0</v>
      </c>
      <c r="M294" s="6">
        <v>0</v>
      </c>
      <c r="N294" s="2"/>
      <c r="O294" s="3">
        <v>0</v>
      </c>
      <c r="P294" s="170" t="s">
        <v>1245</v>
      </c>
      <c r="Q294" s="23">
        <v>0</v>
      </c>
      <c r="R294" s="23" t="s">
        <v>2703</v>
      </c>
    </row>
    <row r="295" spans="1:18" s="47" customFormat="1" x14ac:dyDescent="0.2">
      <c r="A295" s="2">
        <v>44383</v>
      </c>
      <c r="B295" s="99" t="s">
        <v>952</v>
      </c>
      <c r="C295" s="3">
        <v>41.95</v>
      </c>
      <c r="D295" s="6" t="s">
        <v>6</v>
      </c>
      <c r="E295" s="97">
        <f>C295-F295</f>
        <v>0</v>
      </c>
      <c r="F295" s="22">
        <v>41.95</v>
      </c>
      <c r="G295" s="18">
        <v>4647</v>
      </c>
      <c r="H295" s="33" t="s">
        <v>27</v>
      </c>
      <c r="I295" s="6">
        <v>11801086</v>
      </c>
      <c r="J295" s="2">
        <v>43256</v>
      </c>
      <c r="K295" s="103">
        <v>5405.2</v>
      </c>
      <c r="L295" s="36">
        <v>0</v>
      </c>
      <c r="M295" s="6">
        <v>22100886</v>
      </c>
      <c r="N295" s="2">
        <v>44377</v>
      </c>
      <c r="O295" s="3">
        <v>5405.2</v>
      </c>
      <c r="P295" s="170" t="s">
        <v>1249</v>
      </c>
      <c r="Q295" s="23">
        <v>0</v>
      </c>
      <c r="R295" s="23" t="s">
        <v>2703</v>
      </c>
    </row>
    <row r="296" spans="1:18" s="47" customFormat="1" x14ac:dyDescent="0.2">
      <c r="A296" s="2">
        <v>44383</v>
      </c>
      <c r="B296" s="99" t="s">
        <v>947</v>
      </c>
      <c r="C296" s="3">
        <v>2276.7600000000002</v>
      </c>
      <c r="D296" s="6" t="s">
        <v>39</v>
      </c>
      <c r="E296" s="97">
        <f>C296-F296</f>
        <v>0</v>
      </c>
      <c r="F296" s="80">
        <v>2276.7600000000002</v>
      </c>
      <c r="G296" s="18">
        <v>4745</v>
      </c>
      <c r="H296" s="6" t="s">
        <v>27</v>
      </c>
      <c r="I296" s="6" t="s">
        <v>948</v>
      </c>
      <c r="J296" s="2">
        <v>44315</v>
      </c>
      <c r="K296" s="103">
        <v>3390.5</v>
      </c>
      <c r="L296" s="36">
        <v>0</v>
      </c>
      <c r="M296" s="6">
        <v>22101010</v>
      </c>
      <c r="N296" s="2">
        <v>44428</v>
      </c>
      <c r="O296" s="3">
        <v>3390.5</v>
      </c>
      <c r="P296" s="170" t="s">
        <v>1582</v>
      </c>
      <c r="Q296" s="23">
        <v>0</v>
      </c>
      <c r="R296" s="23" t="s">
        <v>2703</v>
      </c>
    </row>
    <row r="297" spans="1:18" s="47" customFormat="1" x14ac:dyDescent="0.2">
      <c r="A297" s="123">
        <v>44383</v>
      </c>
      <c r="B297" s="99" t="s">
        <v>949</v>
      </c>
      <c r="C297" s="124">
        <v>398.6</v>
      </c>
      <c r="D297" s="122" t="s">
        <v>7</v>
      </c>
      <c r="E297" s="97">
        <f>C297-F297</f>
        <v>0</v>
      </c>
      <c r="F297" s="126">
        <v>398.6</v>
      </c>
      <c r="G297" s="125">
        <v>5469</v>
      </c>
      <c r="H297" s="33" t="s">
        <v>27</v>
      </c>
      <c r="I297" s="122" t="s">
        <v>950</v>
      </c>
      <c r="J297" s="123">
        <v>44375</v>
      </c>
      <c r="K297" s="127">
        <v>2265</v>
      </c>
      <c r="L297" s="36">
        <v>0</v>
      </c>
      <c r="M297" s="220" t="s">
        <v>951</v>
      </c>
      <c r="N297" s="123">
        <v>44406</v>
      </c>
      <c r="O297" s="124">
        <v>1275</v>
      </c>
      <c r="P297" s="194" t="s">
        <v>1159</v>
      </c>
      <c r="Q297" s="23">
        <v>0</v>
      </c>
      <c r="R297" s="23" t="s">
        <v>2703</v>
      </c>
    </row>
    <row r="298" spans="1:18" s="25" customFormat="1" ht="24" x14ac:dyDescent="0.2">
      <c r="A298" s="2">
        <v>44383</v>
      </c>
      <c r="B298" s="99" t="s">
        <v>945</v>
      </c>
      <c r="C298" s="3">
        <v>164.6</v>
      </c>
      <c r="D298" s="6" t="s">
        <v>39</v>
      </c>
      <c r="E298" s="97">
        <f>C298-F298</f>
        <v>0</v>
      </c>
      <c r="F298" s="22">
        <v>164.6</v>
      </c>
      <c r="G298" s="18">
        <v>4606</v>
      </c>
      <c r="H298" s="6" t="s">
        <v>27</v>
      </c>
      <c r="I298" s="6">
        <v>12101597</v>
      </c>
      <c r="J298" s="2">
        <v>44427</v>
      </c>
      <c r="K298" s="103">
        <v>454.4</v>
      </c>
      <c r="L298" s="36">
        <v>0</v>
      </c>
      <c r="M298" s="36">
        <v>22101124</v>
      </c>
      <c r="N298" s="2">
        <v>44452</v>
      </c>
      <c r="O298" s="3">
        <v>454.5</v>
      </c>
      <c r="P298" s="170" t="s">
        <v>1640</v>
      </c>
      <c r="Q298" s="23">
        <v>0</v>
      </c>
      <c r="R298" s="23" t="s">
        <v>2703</v>
      </c>
    </row>
    <row r="299" spans="1:18" s="47" customFormat="1" x14ac:dyDescent="0.2">
      <c r="A299" s="2">
        <v>44383</v>
      </c>
      <c r="B299" s="99" t="s">
        <v>946</v>
      </c>
      <c r="C299" s="3">
        <v>300</v>
      </c>
      <c r="D299" s="6" t="s">
        <v>39</v>
      </c>
      <c r="E299" s="97">
        <f>C299-F299</f>
        <v>0</v>
      </c>
      <c r="F299" s="22">
        <v>300</v>
      </c>
      <c r="G299" s="18">
        <v>5390</v>
      </c>
      <c r="H299" s="33" t="s">
        <v>27</v>
      </c>
      <c r="I299" s="6">
        <v>12101599</v>
      </c>
      <c r="J299" s="2">
        <v>44427</v>
      </c>
      <c r="K299" s="103">
        <v>450</v>
      </c>
      <c r="L299" s="36">
        <v>0</v>
      </c>
      <c r="M299" s="6">
        <v>22101019</v>
      </c>
      <c r="N299" s="2">
        <v>44432</v>
      </c>
      <c r="O299" s="3">
        <v>450</v>
      </c>
      <c r="P299" s="170" t="s">
        <v>1641</v>
      </c>
      <c r="Q299" s="23">
        <v>0</v>
      </c>
      <c r="R299" s="23" t="s">
        <v>2703</v>
      </c>
    </row>
    <row r="300" spans="1:18" s="47" customFormat="1" x14ac:dyDescent="0.2">
      <c r="A300" s="2">
        <v>44384</v>
      </c>
      <c r="B300" s="99" t="s">
        <v>953</v>
      </c>
      <c r="C300" s="3">
        <v>141.79</v>
      </c>
      <c r="D300" s="6" t="s">
        <v>8</v>
      </c>
      <c r="E300" s="97">
        <f>C300-F300</f>
        <v>0</v>
      </c>
      <c r="F300" s="22">
        <v>141.79</v>
      </c>
      <c r="G300" s="18">
        <v>5485</v>
      </c>
      <c r="H300" s="6" t="s">
        <v>27</v>
      </c>
      <c r="I300" s="6"/>
      <c r="J300" s="2"/>
      <c r="K300" s="103">
        <v>0</v>
      </c>
      <c r="L300" s="36">
        <v>0</v>
      </c>
      <c r="M300" s="36">
        <v>0</v>
      </c>
      <c r="N300" s="2"/>
      <c r="O300" s="3">
        <v>0</v>
      </c>
      <c r="P300" s="170" t="s">
        <v>1208</v>
      </c>
      <c r="Q300" s="23">
        <v>0</v>
      </c>
      <c r="R300" s="23" t="s">
        <v>2703</v>
      </c>
    </row>
    <row r="301" spans="1:18" s="44" customFormat="1" x14ac:dyDescent="0.2">
      <c r="A301" s="2">
        <v>44384</v>
      </c>
      <c r="B301" s="99" t="s">
        <v>954</v>
      </c>
      <c r="C301" s="3">
        <v>175.32</v>
      </c>
      <c r="D301" s="6" t="s">
        <v>8</v>
      </c>
      <c r="E301" s="97">
        <f>C301-F301</f>
        <v>0</v>
      </c>
      <c r="F301" s="22">
        <v>175.32</v>
      </c>
      <c r="G301" s="18">
        <v>5485</v>
      </c>
      <c r="H301" s="33" t="s">
        <v>27</v>
      </c>
      <c r="I301" s="6">
        <v>12101167</v>
      </c>
      <c r="J301" s="2">
        <v>44358</v>
      </c>
      <c r="K301" s="103">
        <v>12871.67</v>
      </c>
      <c r="L301" s="36">
        <v>0</v>
      </c>
      <c r="M301" s="36">
        <v>22100913</v>
      </c>
      <c r="N301" s="2">
        <v>44392</v>
      </c>
      <c r="O301" s="3">
        <v>12871.67</v>
      </c>
      <c r="P301" s="170" t="s">
        <v>1207</v>
      </c>
      <c r="Q301" s="23">
        <v>0</v>
      </c>
      <c r="R301" s="23" t="s">
        <v>2703</v>
      </c>
    </row>
    <row r="302" spans="1:18" s="88" customFormat="1" ht="72" x14ac:dyDescent="0.2">
      <c r="A302" s="2">
        <v>44385</v>
      </c>
      <c r="B302" s="99" t="s">
        <v>961</v>
      </c>
      <c r="C302" s="3">
        <v>500</v>
      </c>
      <c r="D302" s="6" t="s">
        <v>36</v>
      </c>
      <c r="E302" s="97">
        <f>C302-F302</f>
        <v>0</v>
      </c>
      <c r="F302" s="80">
        <v>500</v>
      </c>
      <c r="G302" s="18">
        <v>1304</v>
      </c>
      <c r="H302" s="6" t="s">
        <v>27</v>
      </c>
      <c r="I302" s="6"/>
      <c r="J302" s="2"/>
      <c r="K302" s="103">
        <v>0</v>
      </c>
      <c r="L302" s="36">
        <v>0</v>
      </c>
      <c r="M302" s="36" t="s">
        <v>2054</v>
      </c>
      <c r="N302" s="2"/>
      <c r="O302" s="3">
        <v>0</v>
      </c>
      <c r="P302" s="170" t="s">
        <v>1499</v>
      </c>
      <c r="Q302" s="23">
        <v>0</v>
      </c>
      <c r="R302" s="23" t="s">
        <v>2703</v>
      </c>
    </row>
    <row r="303" spans="1:18" ht="24" x14ac:dyDescent="0.2">
      <c r="A303" s="2">
        <v>44385</v>
      </c>
      <c r="B303" s="6" t="s">
        <v>966</v>
      </c>
      <c r="C303" s="3">
        <v>200</v>
      </c>
      <c r="D303" s="6" t="s">
        <v>36</v>
      </c>
      <c r="E303" s="97">
        <f>C303-F303</f>
        <v>0</v>
      </c>
      <c r="F303" s="80">
        <v>200</v>
      </c>
      <c r="G303" s="18">
        <v>3990</v>
      </c>
      <c r="H303" s="33" t="s">
        <v>27</v>
      </c>
      <c r="I303" s="6">
        <v>12101348</v>
      </c>
      <c r="J303" s="2">
        <v>44383</v>
      </c>
      <c r="K303" s="103">
        <v>240</v>
      </c>
      <c r="L303" s="36">
        <v>0</v>
      </c>
      <c r="M303" s="6">
        <v>0</v>
      </c>
      <c r="N303" s="2"/>
      <c r="O303" s="3">
        <v>0</v>
      </c>
      <c r="P303" s="170" t="s">
        <v>2194</v>
      </c>
      <c r="Q303" s="23">
        <v>0</v>
      </c>
      <c r="R303" s="23" t="s">
        <v>2703</v>
      </c>
    </row>
    <row r="304" spans="1:18" s="47" customFormat="1" x14ac:dyDescent="0.2">
      <c r="A304" s="2">
        <v>44385</v>
      </c>
      <c r="B304" s="99" t="s">
        <v>969</v>
      </c>
      <c r="C304" s="3">
        <v>1800</v>
      </c>
      <c r="D304" s="6" t="s">
        <v>19</v>
      </c>
      <c r="E304" s="97">
        <f>C304-F304</f>
        <v>0</v>
      </c>
      <c r="F304" s="80">
        <v>1800</v>
      </c>
      <c r="G304" s="18">
        <v>4663</v>
      </c>
      <c r="H304" s="6" t="s">
        <v>27</v>
      </c>
      <c r="I304" s="6" t="s">
        <v>465</v>
      </c>
      <c r="J304" s="2">
        <v>44313</v>
      </c>
      <c r="K304" s="103">
        <v>9729.4500000000007</v>
      </c>
      <c r="L304" s="36">
        <v>0</v>
      </c>
      <c r="M304" s="36">
        <v>22101037</v>
      </c>
      <c r="N304" s="2">
        <v>44433</v>
      </c>
      <c r="O304" s="3">
        <v>9729.4500000000007</v>
      </c>
      <c r="P304" s="170" t="s">
        <v>1211</v>
      </c>
      <c r="Q304" s="23">
        <v>0</v>
      </c>
      <c r="R304" s="23" t="s">
        <v>2703</v>
      </c>
    </row>
    <row r="305" spans="1:18" s="47" customFormat="1" x14ac:dyDescent="0.2">
      <c r="A305" s="2">
        <v>44385</v>
      </c>
      <c r="B305" s="99" t="s">
        <v>976</v>
      </c>
      <c r="C305" s="3">
        <v>133.41999999999999</v>
      </c>
      <c r="D305" s="6" t="s">
        <v>464</v>
      </c>
      <c r="E305" s="97">
        <f>C305-F305</f>
        <v>0</v>
      </c>
      <c r="F305" s="22">
        <v>133.41999999999999</v>
      </c>
      <c r="G305" s="18">
        <v>4663</v>
      </c>
      <c r="H305" s="33" t="s">
        <v>27</v>
      </c>
      <c r="I305" s="6" t="s">
        <v>465</v>
      </c>
      <c r="J305" s="2">
        <v>44313</v>
      </c>
      <c r="K305" s="103">
        <v>9729.4500000000007</v>
      </c>
      <c r="L305" s="36">
        <v>0</v>
      </c>
      <c r="M305" s="6">
        <v>22101037</v>
      </c>
      <c r="N305" s="2">
        <v>44433</v>
      </c>
      <c r="O305" s="3">
        <v>9729.4500000000007</v>
      </c>
      <c r="P305" s="170" t="s">
        <v>1213</v>
      </c>
      <c r="Q305" s="23">
        <v>0</v>
      </c>
      <c r="R305" s="23" t="s">
        <v>2703</v>
      </c>
    </row>
    <row r="306" spans="1:18" x14ac:dyDescent="0.2">
      <c r="A306" s="2">
        <v>44385</v>
      </c>
      <c r="B306" s="99" t="s">
        <v>970</v>
      </c>
      <c r="C306" s="3">
        <v>314</v>
      </c>
      <c r="D306" s="6" t="s">
        <v>44</v>
      </c>
      <c r="E306" s="97">
        <f>C306-F306</f>
        <v>0</v>
      </c>
      <c r="F306" s="80">
        <v>314</v>
      </c>
      <c r="G306" s="18">
        <v>5013</v>
      </c>
      <c r="H306" s="6" t="s">
        <v>27</v>
      </c>
      <c r="I306" s="6" t="s">
        <v>971</v>
      </c>
      <c r="J306" s="2">
        <v>44382</v>
      </c>
      <c r="K306" s="103">
        <v>387.5</v>
      </c>
      <c r="L306" s="36">
        <v>0</v>
      </c>
      <c r="M306" s="36">
        <v>22100965</v>
      </c>
      <c r="N306" s="2">
        <v>44407</v>
      </c>
      <c r="O306" s="3">
        <v>387.5</v>
      </c>
      <c r="P306" s="170" t="s">
        <v>972</v>
      </c>
      <c r="Q306" s="23">
        <v>0</v>
      </c>
      <c r="R306" s="23" t="s">
        <v>2703</v>
      </c>
    </row>
    <row r="307" spans="1:18" s="44" customFormat="1" x14ac:dyDescent="0.2">
      <c r="A307" s="2">
        <v>44385</v>
      </c>
      <c r="B307" s="99" t="s">
        <v>973</v>
      </c>
      <c r="C307" s="3">
        <v>378</v>
      </c>
      <c r="D307" s="6" t="s">
        <v>44</v>
      </c>
      <c r="E307" s="97">
        <f>C307-F307</f>
        <v>0</v>
      </c>
      <c r="F307" s="80">
        <v>378</v>
      </c>
      <c r="G307" s="18">
        <v>5025</v>
      </c>
      <c r="H307" s="33" t="s">
        <v>27</v>
      </c>
      <c r="I307" s="6" t="s">
        <v>974</v>
      </c>
      <c r="J307" s="2">
        <v>44385</v>
      </c>
      <c r="K307" s="103">
        <v>434.3</v>
      </c>
      <c r="L307" s="36">
        <v>0</v>
      </c>
      <c r="M307" s="36">
        <v>22100965</v>
      </c>
      <c r="N307" s="2">
        <v>44407</v>
      </c>
      <c r="O307" s="3">
        <v>434.3</v>
      </c>
      <c r="P307" s="170" t="s">
        <v>975</v>
      </c>
      <c r="Q307" s="23">
        <v>0</v>
      </c>
      <c r="R307" s="23" t="s">
        <v>2703</v>
      </c>
    </row>
    <row r="308" spans="1:18" s="47" customFormat="1" ht="24" x14ac:dyDescent="0.2">
      <c r="A308" s="2">
        <v>44385</v>
      </c>
      <c r="B308" s="99" t="s">
        <v>958</v>
      </c>
      <c r="C308" s="3">
        <v>415</v>
      </c>
      <c r="D308" s="6" t="s">
        <v>44</v>
      </c>
      <c r="E308" s="97">
        <f>C308-F308</f>
        <v>0</v>
      </c>
      <c r="F308" s="80">
        <v>415</v>
      </c>
      <c r="G308" s="18">
        <v>4959</v>
      </c>
      <c r="H308" s="6" t="s">
        <v>27</v>
      </c>
      <c r="I308" s="6" t="s">
        <v>959</v>
      </c>
      <c r="J308" s="2">
        <v>44385</v>
      </c>
      <c r="K308" s="103">
        <v>480</v>
      </c>
      <c r="L308" s="36">
        <v>0</v>
      </c>
      <c r="M308" s="6">
        <v>22100965</v>
      </c>
      <c r="N308" s="2">
        <v>44407</v>
      </c>
      <c r="O308" s="3">
        <v>480</v>
      </c>
      <c r="P308" s="170" t="s">
        <v>960</v>
      </c>
      <c r="Q308" s="23">
        <v>0</v>
      </c>
      <c r="R308" s="23" t="s">
        <v>2703</v>
      </c>
    </row>
    <row r="309" spans="1:18" s="44" customFormat="1" x14ac:dyDescent="0.2">
      <c r="A309" s="2">
        <v>44385</v>
      </c>
      <c r="B309" s="99" t="s">
        <v>955</v>
      </c>
      <c r="C309" s="3">
        <v>29.38</v>
      </c>
      <c r="D309" s="6" t="s">
        <v>7</v>
      </c>
      <c r="E309" s="97">
        <f>C309-F309</f>
        <v>0</v>
      </c>
      <c r="F309" s="22">
        <v>29.38</v>
      </c>
      <c r="G309" s="18">
        <v>5503</v>
      </c>
      <c r="H309" s="33" t="s">
        <v>27</v>
      </c>
      <c r="I309" s="6" t="s">
        <v>577</v>
      </c>
      <c r="J309" s="2">
        <v>44358</v>
      </c>
      <c r="K309" s="103">
        <v>12871.67</v>
      </c>
      <c r="L309" s="36">
        <v>0</v>
      </c>
      <c r="M309" s="6" t="s">
        <v>944</v>
      </c>
      <c r="N309" s="2">
        <v>44392</v>
      </c>
      <c r="O309" s="3">
        <v>12871.67</v>
      </c>
      <c r="P309" s="170" t="s">
        <v>1187</v>
      </c>
      <c r="Q309" s="23">
        <v>0</v>
      </c>
      <c r="R309" s="23" t="s">
        <v>2703</v>
      </c>
    </row>
    <row r="310" spans="1:18" s="44" customFormat="1" ht="24" x14ac:dyDescent="0.2">
      <c r="A310" s="2">
        <v>44385</v>
      </c>
      <c r="B310" s="99" t="s">
        <v>956</v>
      </c>
      <c r="C310" s="3">
        <v>76.97</v>
      </c>
      <c r="D310" s="6" t="s">
        <v>7</v>
      </c>
      <c r="E310" s="97">
        <f>C310-F310</f>
        <v>0</v>
      </c>
      <c r="F310" s="22">
        <v>76.97</v>
      </c>
      <c r="G310" s="18">
        <v>5503</v>
      </c>
      <c r="H310" s="6" t="s">
        <v>27</v>
      </c>
      <c r="I310" s="6" t="s">
        <v>577</v>
      </c>
      <c r="J310" s="2">
        <v>44358</v>
      </c>
      <c r="K310" s="103">
        <v>12871.67</v>
      </c>
      <c r="L310" s="36">
        <v>0</v>
      </c>
      <c r="M310" s="6" t="s">
        <v>944</v>
      </c>
      <c r="N310" s="2">
        <v>44392</v>
      </c>
      <c r="O310" s="3">
        <v>12871.67</v>
      </c>
      <c r="P310" s="170" t="s">
        <v>1185</v>
      </c>
      <c r="Q310" s="23">
        <v>0</v>
      </c>
      <c r="R310" s="23" t="s">
        <v>2703</v>
      </c>
    </row>
    <row r="311" spans="1:18" s="44" customFormat="1" ht="24" x14ac:dyDescent="0.2">
      <c r="A311" s="2">
        <v>44385</v>
      </c>
      <c r="B311" s="99" t="s">
        <v>962</v>
      </c>
      <c r="C311" s="3">
        <v>270</v>
      </c>
      <c r="D311" s="6" t="s">
        <v>15</v>
      </c>
      <c r="E311" s="97">
        <f>C311-F311</f>
        <v>0</v>
      </c>
      <c r="F311" s="22">
        <v>270</v>
      </c>
      <c r="G311" s="18">
        <v>4485</v>
      </c>
      <c r="H311" s="33" t="s">
        <v>27</v>
      </c>
      <c r="I311" s="6" t="s">
        <v>963</v>
      </c>
      <c r="J311" s="2">
        <v>44383</v>
      </c>
      <c r="K311" s="103">
        <v>525</v>
      </c>
      <c r="L311" s="36">
        <v>0</v>
      </c>
      <c r="M311" s="6" t="s">
        <v>964</v>
      </c>
      <c r="N311" s="2">
        <v>44407</v>
      </c>
      <c r="O311" s="3">
        <v>525</v>
      </c>
      <c r="P311" s="170" t="s">
        <v>1634</v>
      </c>
      <c r="Q311" s="23">
        <v>0</v>
      </c>
      <c r="R311" s="23" t="s">
        <v>2703</v>
      </c>
    </row>
    <row r="312" spans="1:18" s="44" customFormat="1" ht="24" x14ac:dyDescent="0.2">
      <c r="A312" s="2">
        <v>44386</v>
      </c>
      <c r="B312" s="99" t="s">
        <v>986</v>
      </c>
      <c r="C312" s="3">
        <v>234</v>
      </c>
      <c r="D312" s="6" t="s">
        <v>39</v>
      </c>
      <c r="E312" s="97">
        <f>C312-F312</f>
        <v>0</v>
      </c>
      <c r="F312" s="22">
        <v>234</v>
      </c>
      <c r="G312" s="18">
        <v>3711</v>
      </c>
      <c r="H312" s="6" t="s">
        <v>27</v>
      </c>
      <c r="I312" s="6"/>
      <c r="J312" s="2"/>
      <c r="K312" s="103">
        <v>0</v>
      </c>
      <c r="L312" s="36">
        <v>0</v>
      </c>
      <c r="M312" s="36">
        <v>0</v>
      </c>
      <c r="N312" s="2"/>
      <c r="O312" s="3">
        <v>0</v>
      </c>
      <c r="P312" s="170" t="s">
        <v>1199</v>
      </c>
      <c r="Q312" s="23">
        <v>0</v>
      </c>
      <c r="R312" s="23" t="s">
        <v>2703</v>
      </c>
    </row>
    <row r="313" spans="1:18" s="44" customFormat="1" x14ac:dyDescent="0.2">
      <c r="A313" s="2">
        <v>44386</v>
      </c>
      <c r="B313" s="6" t="s">
        <v>977</v>
      </c>
      <c r="C313" s="3">
        <v>595.23</v>
      </c>
      <c r="D313" s="6" t="s">
        <v>978</v>
      </c>
      <c r="E313" s="97">
        <f>C313-F313</f>
        <v>0</v>
      </c>
      <c r="F313" s="22">
        <v>595.23</v>
      </c>
      <c r="G313" s="18">
        <v>4959</v>
      </c>
      <c r="H313" s="33" t="s">
        <v>27</v>
      </c>
      <c r="I313" s="6" t="s">
        <v>959</v>
      </c>
      <c r="J313" s="2">
        <v>44385</v>
      </c>
      <c r="K313" s="103">
        <v>480</v>
      </c>
      <c r="L313" s="36">
        <v>0</v>
      </c>
      <c r="M313" s="6">
        <v>22100965</v>
      </c>
      <c r="N313" s="2">
        <v>44407</v>
      </c>
      <c r="O313" s="3">
        <v>480</v>
      </c>
      <c r="P313" s="170" t="s">
        <v>2193</v>
      </c>
      <c r="Q313" s="23">
        <v>0</v>
      </c>
      <c r="R313" s="23" t="s">
        <v>2703</v>
      </c>
    </row>
    <row r="314" spans="1:18" s="44" customFormat="1" x14ac:dyDescent="0.2">
      <c r="A314" s="2">
        <v>44386</v>
      </c>
      <c r="B314" s="99" t="s">
        <v>987</v>
      </c>
      <c r="C314" s="3">
        <v>110.56</v>
      </c>
      <c r="D314" s="6" t="s">
        <v>22</v>
      </c>
      <c r="E314" s="97">
        <f>C314-F314</f>
        <v>0</v>
      </c>
      <c r="F314" s="22">
        <v>110.56</v>
      </c>
      <c r="G314" s="18">
        <v>4585</v>
      </c>
      <c r="H314" s="6" t="s">
        <v>27</v>
      </c>
      <c r="I314" s="6" t="s">
        <v>988</v>
      </c>
      <c r="J314" s="2">
        <v>44370</v>
      </c>
      <c r="K314" s="103">
        <v>289.5</v>
      </c>
      <c r="L314" s="36">
        <v>0</v>
      </c>
      <c r="M314" s="36" t="s">
        <v>989</v>
      </c>
      <c r="N314" s="2">
        <v>44407</v>
      </c>
      <c r="O314" s="3">
        <v>289.5</v>
      </c>
      <c r="P314" s="170" t="s">
        <v>1195</v>
      </c>
      <c r="Q314" s="23">
        <v>0</v>
      </c>
      <c r="R314" s="23" t="s">
        <v>2703</v>
      </c>
    </row>
    <row r="315" spans="1:18" s="108" customFormat="1" x14ac:dyDescent="0.2">
      <c r="A315" s="2">
        <v>44386</v>
      </c>
      <c r="B315" s="99" t="s">
        <v>990</v>
      </c>
      <c r="C315" s="3">
        <v>14.52</v>
      </c>
      <c r="D315" s="6" t="s">
        <v>180</v>
      </c>
      <c r="E315" s="97">
        <f>C315-F315</f>
        <v>0</v>
      </c>
      <c r="F315" s="22">
        <v>14.52</v>
      </c>
      <c r="G315" s="18">
        <v>5366</v>
      </c>
      <c r="H315" s="33" t="s">
        <v>27</v>
      </c>
      <c r="I315" s="6" t="s">
        <v>991</v>
      </c>
      <c r="J315" s="2">
        <v>44376</v>
      </c>
      <c r="K315" s="103">
        <v>2800</v>
      </c>
      <c r="L315" s="36">
        <v>0</v>
      </c>
      <c r="M315" s="36">
        <v>22101030</v>
      </c>
      <c r="N315" s="2">
        <v>44433</v>
      </c>
      <c r="O315" s="3">
        <v>2800</v>
      </c>
      <c r="P315" s="170" t="s">
        <v>1504</v>
      </c>
      <c r="Q315" s="23">
        <v>0</v>
      </c>
      <c r="R315" s="23" t="s">
        <v>2703</v>
      </c>
    </row>
    <row r="316" spans="1:18" s="47" customFormat="1" ht="24" x14ac:dyDescent="0.2">
      <c r="A316" s="2">
        <v>44386</v>
      </c>
      <c r="B316" s="99" t="s">
        <v>984</v>
      </c>
      <c r="C316" s="3">
        <v>2.62</v>
      </c>
      <c r="D316" s="6" t="s">
        <v>22</v>
      </c>
      <c r="E316" s="97">
        <f>C316-F316</f>
        <v>0</v>
      </c>
      <c r="F316" s="22">
        <v>2.62</v>
      </c>
      <c r="G316" s="18">
        <v>5374</v>
      </c>
      <c r="H316" s="6" t="s">
        <v>27</v>
      </c>
      <c r="I316" s="6" t="s">
        <v>985</v>
      </c>
      <c r="J316" s="2">
        <v>44379</v>
      </c>
      <c r="K316" s="103">
        <v>82.5</v>
      </c>
      <c r="L316" s="36">
        <v>0</v>
      </c>
      <c r="M316" s="36">
        <v>22101014</v>
      </c>
      <c r="N316" s="2">
        <v>44428</v>
      </c>
      <c r="O316" s="3">
        <v>82.5</v>
      </c>
      <c r="P316" s="170" t="s">
        <v>1229</v>
      </c>
      <c r="Q316" s="23">
        <v>0</v>
      </c>
      <c r="R316" s="23" t="s">
        <v>2703</v>
      </c>
    </row>
    <row r="317" spans="1:18" s="47" customFormat="1" x14ac:dyDescent="0.2">
      <c r="A317" s="137">
        <v>44386</v>
      </c>
      <c r="B317" s="99" t="s">
        <v>979</v>
      </c>
      <c r="C317" s="138">
        <v>418.32</v>
      </c>
      <c r="D317" s="136" t="s">
        <v>43</v>
      </c>
      <c r="E317" s="97">
        <f>C317-F317</f>
        <v>0</v>
      </c>
      <c r="F317" s="139">
        <v>418.32</v>
      </c>
      <c r="G317" s="140">
        <v>5271</v>
      </c>
      <c r="H317" s="33" t="s">
        <v>27</v>
      </c>
      <c r="I317" s="136" t="s">
        <v>116</v>
      </c>
      <c r="J317" s="137">
        <v>44040</v>
      </c>
      <c r="K317" s="141">
        <v>54118</v>
      </c>
      <c r="L317" s="36">
        <v>0</v>
      </c>
      <c r="M317" s="6">
        <v>0</v>
      </c>
      <c r="N317" s="137"/>
      <c r="O317" s="138">
        <v>0</v>
      </c>
      <c r="P317" s="200" t="s">
        <v>1178</v>
      </c>
      <c r="Q317" s="23">
        <v>0</v>
      </c>
      <c r="R317" s="23" t="s">
        <v>2703</v>
      </c>
    </row>
    <row r="318" spans="1:18" s="47" customFormat="1" x14ac:dyDescent="0.2">
      <c r="A318" s="2">
        <v>44386</v>
      </c>
      <c r="B318" s="99" t="s">
        <v>980</v>
      </c>
      <c r="C318" s="3">
        <v>462.84</v>
      </c>
      <c r="D318" s="6" t="s">
        <v>14</v>
      </c>
      <c r="E318" s="97">
        <f>C318-F318</f>
        <v>0</v>
      </c>
      <c r="F318" s="26">
        <v>462.84</v>
      </c>
      <c r="G318" s="18">
        <v>99999</v>
      </c>
      <c r="H318" s="6" t="s">
        <v>27</v>
      </c>
      <c r="I318" s="6" t="s">
        <v>363</v>
      </c>
      <c r="J318" s="2">
        <v>44278</v>
      </c>
      <c r="K318" s="103">
        <v>39000</v>
      </c>
      <c r="L318" s="36">
        <v>0</v>
      </c>
      <c r="M318" s="6">
        <v>0</v>
      </c>
      <c r="N318" s="2"/>
      <c r="O318" s="3">
        <v>0</v>
      </c>
      <c r="P318" s="170" t="s">
        <v>1166</v>
      </c>
      <c r="Q318" s="23">
        <v>0</v>
      </c>
      <c r="R318" s="23" t="s">
        <v>2703</v>
      </c>
    </row>
    <row r="319" spans="1:18" s="44" customFormat="1" ht="24" x14ac:dyDescent="0.2">
      <c r="A319" s="2">
        <v>44386</v>
      </c>
      <c r="B319" s="99" t="s">
        <v>983</v>
      </c>
      <c r="C319" s="3">
        <v>102</v>
      </c>
      <c r="D319" s="6" t="s">
        <v>21</v>
      </c>
      <c r="E319" s="117">
        <f>C319-F319</f>
        <v>0</v>
      </c>
      <c r="F319" s="26">
        <v>102</v>
      </c>
      <c r="G319" s="18">
        <v>5500</v>
      </c>
      <c r="H319" s="33" t="s">
        <v>27</v>
      </c>
      <c r="I319" s="4" t="s">
        <v>1560</v>
      </c>
      <c r="J319" s="5" t="s">
        <v>1558</v>
      </c>
      <c r="K319" s="103">
        <f>492+544</f>
        <v>1036</v>
      </c>
      <c r="L319" s="36">
        <v>0</v>
      </c>
      <c r="M319" s="4" t="s">
        <v>1561</v>
      </c>
      <c r="N319" s="5" t="s">
        <v>1559</v>
      </c>
      <c r="O319" s="3">
        <f>492+544</f>
        <v>1036</v>
      </c>
      <c r="P319" s="170" t="s">
        <v>1642</v>
      </c>
      <c r="Q319" s="23">
        <v>0</v>
      </c>
      <c r="R319" s="23" t="s">
        <v>2703</v>
      </c>
    </row>
    <row r="320" spans="1:18" s="44" customFormat="1" ht="24" x14ac:dyDescent="0.2">
      <c r="A320" s="123">
        <v>44389</v>
      </c>
      <c r="B320" s="99" t="s">
        <v>1002</v>
      </c>
      <c r="C320" s="124">
        <v>83.56</v>
      </c>
      <c r="D320" s="122" t="s">
        <v>16</v>
      </c>
      <c r="E320" s="97">
        <f>C320-F320</f>
        <v>0</v>
      </c>
      <c r="F320" s="126">
        <v>83.56</v>
      </c>
      <c r="G320" s="125">
        <v>4554</v>
      </c>
      <c r="H320" s="6" t="s">
        <v>27</v>
      </c>
      <c r="I320" s="166" t="s">
        <v>1003</v>
      </c>
      <c r="J320" s="123">
        <v>44378</v>
      </c>
      <c r="K320" s="127">
        <v>266</v>
      </c>
      <c r="L320" s="36">
        <v>0</v>
      </c>
      <c r="M320" s="36">
        <v>0</v>
      </c>
      <c r="N320" s="123"/>
      <c r="O320" s="124">
        <v>0</v>
      </c>
      <c r="P320" s="194" t="s">
        <v>1158</v>
      </c>
      <c r="Q320" s="23">
        <v>0</v>
      </c>
      <c r="R320" s="23" t="s">
        <v>2703</v>
      </c>
    </row>
    <row r="321" spans="1:18" ht="24" x14ac:dyDescent="0.2">
      <c r="A321" s="2">
        <v>44389</v>
      </c>
      <c r="B321" s="6" t="s">
        <v>999</v>
      </c>
      <c r="C321" s="3">
        <v>842.29</v>
      </c>
      <c r="D321" s="6" t="s">
        <v>22</v>
      </c>
      <c r="E321" s="97">
        <f>C321-F321</f>
        <v>0</v>
      </c>
      <c r="F321" s="22">
        <f>12.72+829.57</f>
        <v>842.29000000000008</v>
      </c>
      <c r="G321" s="18">
        <v>3711</v>
      </c>
      <c r="H321" s="33" t="s">
        <v>27</v>
      </c>
      <c r="I321" s="6" t="s">
        <v>1000</v>
      </c>
      <c r="J321" s="2">
        <v>44265</v>
      </c>
      <c r="K321" s="103">
        <v>1298.6400000000001</v>
      </c>
      <c r="L321" s="36">
        <v>0</v>
      </c>
      <c r="M321" s="6">
        <v>22101266</v>
      </c>
      <c r="N321" s="2">
        <v>44469</v>
      </c>
      <c r="O321" s="3">
        <v>1298.6400000000001</v>
      </c>
      <c r="P321" s="170" t="s">
        <v>2119</v>
      </c>
      <c r="Q321" s="23">
        <v>0</v>
      </c>
      <c r="R321" s="23" t="s">
        <v>2703</v>
      </c>
    </row>
    <row r="322" spans="1:18" s="44" customFormat="1" ht="24" x14ac:dyDescent="0.2">
      <c r="A322" s="2">
        <v>44389</v>
      </c>
      <c r="B322" s="99" t="s">
        <v>996</v>
      </c>
      <c r="C322" s="3">
        <v>801.5</v>
      </c>
      <c r="D322" s="6" t="s">
        <v>44</v>
      </c>
      <c r="E322" s="97">
        <f>C322-F322</f>
        <v>0</v>
      </c>
      <c r="F322" s="80">
        <v>801.5</v>
      </c>
      <c r="G322" s="18">
        <v>4998</v>
      </c>
      <c r="H322" s="6" t="s">
        <v>27</v>
      </c>
      <c r="I322" s="6" t="s">
        <v>997</v>
      </c>
      <c r="J322" s="2">
        <v>44386</v>
      </c>
      <c r="K322" s="103">
        <v>916.5</v>
      </c>
      <c r="L322" s="36">
        <v>0</v>
      </c>
      <c r="M322" s="6">
        <v>22100965</v>
      </c>
      <c r="N322" s="2">
        <v>44407</v>
      </c>
      <c r="O322" s="3">
        <v>916.5</v>
      </c>
      <c r="P322" s="170" t="s">
        <v>998</v>
      </c>
      <c r="Q322" s="23">
        <v>0</v>
      </c>
      <c r="R322" s="23" t="s">
        <v>2703</v>
      </c>
    </row>
    <row r="323" spans="1:18" s="25" customFormat="1" x14ac:dyDescent="0.2">
      <c r="A323" s="2">
        <v>44389</v>
      </c>
      <c r="B323" s="99" t="s">
        <v>992</v>
      </c>
      <c r="C323" s="3">
        <v>569.37</v>
      </c>
      <c r="D323" s="6" t="s">
        <v>15</v>
      </c>
      <c r="E323" s="97">
        <f>C323-F323</f>
        <v>0</v>
      </c>
      <c r="F323" s="22">
        <v>569.37</v>
      </c>
      <c r="G323" s="18">
        <v>5426</v>
      </c>
      <c r="H323" s="33" t="s">
        <v>27</v>
      </c>
      <c r="I323" s="6" t="s">
        <v>993</v>
      </c>
      <c r="J323" s="2">
        <v>44358</v>
      </c>
      <c r="K323" s="103">
        <v>1045</v>
      </c>
      <c r="L323" s="36">
        <v>0</v>
      </c>
      <c r="M323" s="36">
        <v>22101022</v>
      </c>
      <c r="N323" s="2">
        <v>44432</v>
      </c>
      <c r="O323" s="3">
        <v>1045</v>
      </c>
      <c r="P323" s="170" t="s">
        <v>1633</v>
      </c>
      <c r="Q323" s="23">
        <v>0</v>
      </c>
      <c r="R323" s="23" t="s">
        <v>2703</v>
      </c>
    </row>
    <row r="324" spans="1:18" s="44" customFormat="1" x14ac:dyDescent="0.2">
      <c r="A324" s="2">
        <v>44389</v>
      </c>
      <c r="B324" s="99" t="s">
        <v>994</v>
      </c>
      <c r="C324" s="3">
        <v>188.4</v>
      </c>
      <c r="D324" s="6" t="s">
        <v>54</v>
      </c>
      <c r="E324" s="97">
        <f>C324-F324</f>
        <v>0</v>
      </c>
      <c r="F324" s="22">
        <v>188.4</v>
      </c>
      <c r="G324" s="18">
        <v>4523</v>
      </c>
      <c r="H324" s="6" t="s">
        <v>27</v>
      </c>
      <c r="I324" s="6" t="s">
        <v>995</v>
      </c>
      <c r="J324" s="2">
        <v>44370</v>
      </c>
      <c r="K324" s="103">
        <v>303</v>
      </c>
      <c r="L324" s="36">
        <v>0</v>
      </c>
      <c r="M324" s="6">
        <v>22101115</v>
      </c>
      <c r="N324" s="2">
        <v>44449</v>
      </c>
      <c r="O324" s="3">
        <v>303</v>
      </c>
      <c r="P324" s="170" t="s">
        <v>1578</v>
      </c>
      <c r="Q324" s="23">
        <v>0</v>
      </c>
      <c r="R324" s="23" t="s">
        <v>2703</v>
      </c>
    </row>
    <row r="325" spans="1:18" s="47" customFormat="1" x14ac:dyDescent="0.2">
      <c r="A325" s="2">
        <v>44389</v>
      </c>
      <c r="B325" s="99" t="s">
        <v>1004</v>
      </c>
      <c r="C325" s="3">
        <v>272</v>
      </c>
      <c r="D325" s="6" t="s">
        <v>1005</v>
      </c>
      <c r="E325" s="97">
        <f>C325-F325</f>
        <v>0</v>
      </c>
      <c r="F325" s="22">
        <v>272</v>
      </c>
      <c r="G325" s="18">
        <v>4535</v>
      </c>
      <c r="H325" s="33" t="s">
        <v>27</v>
      </c>
      <c r="I325" s="6" t="s">
        <v>1006</v>
      </c>
      <c r="J325" s="2">
        <v>44383</v>
      </c>
      <c r="K325" s="103">
        <v>720</v>
      </c>
      <c r="L325" s="36">
        <v>0</v>
      </c>
      <c r="M325" s="36">
        <v>22101015</v>
      </c>
      <c r="N325" s="2">
        <v>720</v>
      </c>
      <c r="O325" s="3">
        <v>44408</v>
      </c>
      <c r="P325" s="170" t="s">
        <v>1227</v>
      </c>
      <c r="Q325" s="23">
        <v>0</v>
      </c>
      <c r="R325" s="23" t="s">
        <v>2703</v>
      </c>
    </row>
    <row r="326" spans="1:18" s="25" customFormat="1" x14ac:dyDescent="0.2">
      <c r="A326" s="2">
        <v>44389</v>
      </c>
      <c r="B326" s="99" t="s">
        <v>1007</v>
      </c>
      <c r="C326" s="3">
        <v>140</v>
      </c>
      <c r="D326" s="6" t="s">
        <v>36</v>
      </c>
      <c r="E326" s="97">
        <f>C326-F326</f>
        <v>0</v>
      </c>
      <c r="F326" s="22">
        <v>140</v>
      </c>
      <c r="G326" s="18">
        <v>4535</v>
      </c>
      <c r="H326" s="6" t="s">
        <v>27</v>
      </c>
      <c r="I326" s="6" t="s">
        <v>1006</v>
      </c>
      <c r="J326" s="2">
        <v>44383</v>
      </c>
      <c r="K326" s="103">
        <v>720</v>
      </c>
      <c r="L326" s="36">
        <v>0</v>
      </c>
      <c r="M326" s="36">
        <v>22101015</v>
      </c>
      <c r="N326" s="2">
        <v>44408</v>
      </c>
      <c r="O326" s="3">
        <v>720</v>
      </c>
      <c r="P326" s="170" t="s">
        <v>1217</v>
      </c>
      <c r="Q326" s="23">
        <v>0</v>
      </c>
      <c r="R326" s="23" t="s">
        <v>2703</v>
      </c>
    </row>
    <row r="327" spans="1:18" s="44" customFormat="1" ht="24" x14ac:dyDescent="0.2">
      <c r="A327" s="2">
        <v>44389</v>
      </c>
      <c r="B327" s="99" t="s">
        <v>1001</v>
      </c>
      <c r="C327" s="3">
        <v>70.22</v>
      </c>
      <c r="D327" s="6" t="s">
        <v>22</v>
      </c>
      <c r="E327" s="117">
        <f>C327-F327</f>
        <v>0</v>
      </c>
      <c r="F327" s="26">
        <v>70.22</v>
      </c>
      <c r="G327" s="18">
        <v>5155</v>
      </c>
      <c r="H327" s="33" t="s">
        <v>27</v>
      </c>
      <c r="I327" s="4" t="s">
        <v>1162</v>
      </c>
      <c r="J327" s="2">
        <v>44363</v>
      </c>
      <c r="K327" s="103">
        <f>174+174</f>
        <v>348</v>
      </c>
      <c r="L327" s="36">
        <v>0</v>
      </c>
      <c r="M327" s="4" t="s">
        <v>1230</v>
      </c>
      <c r="N327" s="5" t="s">
        <v>1160</v>
      </c>
      <c r="O327" s="3">
        <f>174+174</f>
        <v>348</v>
      </c>
      <c r="P327" s="170" t="s">
        <v>1231</v>
      </c>
      <c r="Q327" s="23">
        <v>0</v>
      </c>
      <c r="R327" s="23" t="s">
        <v>2703</v>
      </c>
    </row>
    <row r="328" spans="1:18" s="47" customFormat="1" x14ac:dyDescent="0.2">
      <c r="A328" s="2">
        <v>44390</v>
      </c>
      <c r="B328" s="99" t="s">
        <v>1013</v>
      </c>
      <c r="C328" s="3">
        <v>96.16</v>
      </c>
      <c r="D328" s="6" t="s">
        <v>8</v>
      </c>
      <c r="E328" s="97">
        <f>C328-F328</f>
        <v>0</v>
      </c>
      <c r="F328" s="22">
        <v>96.16</v>
      </c>
      <c r="G328" s="18">
        <v>5483</v>
      </c>
      <c r="H328" s="6" t="s">
        <v>27</v>
      </c>
      <c r="I328" s="6"/>
      <c r="J328" s="2"/>
      <c r="K328" s="103">
        <v>0</v>
      </c>
      <c r="L328" s="36">
        <v>0</v>
      </c>
      <c r="M328" s="6">
        <v>0</v>
      </c>
      <c r="N328" s="2"/>
      <c r="O328" s="3">
        <v>0</v>
      </c>
      <c r="P328" s="170" t="s">
        <v>1205</v>
      </c>
      <c r="Q328" s="23">
        <v>0</v>
      </c>
      <c r="R328" s="23" t="s">
        <v>2703</v>
      </c>
    </row>
    <row r="329" spans="1:18" s="44" customFormat="1" x14ac:dyDescent="0.2">
      <c r="A329" s="2">
        <v>44390</v>
      </c>
      <c r="B329" s="99" t="s">
        <v>1019</v>
      </c>
      <c r="C329" s="3">
        <v>236.34</v>
      </c>
      <c r="D329" s="6" t="s">
        <v>43</v>
      </c>
      <c r="E329" s="97">
        <f>C329-F329</f>
        <v>0</v>
      </c>
      <c r="F329" s="80">
        <v>236.34</v>
      </c>
      <c r="G329" s="18">
        <v>99991</v>
      </c>
      <c r="H329" s="33" t="s">
        <v>27</v>
      </c>
      <c r="I329" s="6"/>
      <c r="J329" s="2"/>
      <c r="K329" s="103">
        <v>0</v>
      </c>
      <c r="L329" s="36">
        <v>0</v>
      </c>
      <c r="M329" s="6">
        <v>0</v>
      </c>
      <c r="N329" s="2"/>
      <c r="O329" s="3">
        <v>0</v>
      </c>
      <c r="P329" s="170" t="s">
        <v>1252</v>
      </c>
      <c r="Q329" s="23">
        <v>0</v>
      </c>
      <c r="R329" s="23" t="s">
        <v>2703</v>
      </c>
    </row>
    <row r="330" spans="1:18" s="44" customFormat="1" x14ac:dyDescent="0.2">
      <c r="A330" s="2">
        <v>44390</v>
      </c>
      <c r="B330" s="99" t="s">
        <v>1018</v>
      </c>
      <c r="C330" s="3">
        <v>73.13</v>
      </c>
      <c r="D330" s="6" t="s">
        <v>43</v>
      </c>
      <c r="E330" s="97">
        <f>C330-F330</f>
        <v>0</v>
      </c>
      <c r="F330" s="80">
        <v>73.13</v>
      </c>
      <c r="G330" s="18">
        <v>900002</v>
      </c>
      <c r="H330" s="6" t="s">
        <v>27</v>
      </c>
      <c r="I330" s="6" t="s">
        <v>484</v>
      </c>
      <c r="J330" s="2">
        <v>44284</v>
      </c>
      <c r="K330" s="103">
        <v>4305</v>
      </c>
      <c r="L330" s="36">
        <v>0</v>
      </c>
      <c r="M330" s="6">
        <v>22101188</v>
      </c>
      <c r="N330" s="2">
        <v>44462</v>
      </c>
      <c r="O330" s="3">
        <v>4305</v>
      </c>
      <c r="P330" s="170" t="s">
        <v>1251</v>
      </c>
      <c r="Q330" s="23">
        <v>0</v>
      </c>
      <c r="R330" s="23" t="s">
        <v>2703</v>
      </c>
    </row>
    <row r="331" spans="1:18" s="47" customFormat="1" x14ac:dyDescent="0.2">
      <c r="A331" s="2">
        <v>44390</v>
      </c>
      <c r="B331" s="99" t="s">
        <v>1008</v>
      </c>
      <c r="C331" s="3">
        <v>314</v>
      </c>
      <c r="D331" s="6" t="s">
        <v>44</v>
      </c>
      <c r="E331" s="97">
        <f>C331-F331</f>
        <v>0</v>
      </c>
      <c r="F331" s="80">
        <v>314</v>
      </c>
      <c r="G331" s="18">
        <v>5015</v>
      </c>
      <c r="H331" s="33" t="s">
        <v>27</v>
      </c>
      <c r="I331" s="6" t="s">
        <v>1009</v>
      </c>
      <c r="J331" s="2">
        <v>44389</v>
      </c>
      <c r="K331" s="103">
        <v>387.5</v>
      </c>
      <c r="L331" s="36">
        <v>0</v>
      </c>
      <c r="M331" s="36">
        <v>22100965</v>
      </c>
      <c r="N331" s="2">
        <v>44407</v>
      </c>
      <c r="O331" s="3">
        <v>387.5</v>
      </c>
      <c r="P331" s="170" t="s">
        <v>1010</v>
      </c>
      <c r="Q331" s="23">
        <v>0</v>
      </c>
      <c r="R331" s="23" t="s">
        <v>2703</v>
      </c>
    </row>
    <row r="332" spans="1:18" s="47" customFormat="1" x14ac:dyDescent="0.2">
      <c r="A332" s="2">
        <v>44390</v>
      </c>
      <c r="B332" s="99" t="s">
        <v>1011</v>
      </c>
      <c r="C332" s="3">
        <v>370.54</v>
      </c>
      <c r="D332" s="6" t="s">
        <v>51</v>
      </c>
      <c r="E332" s="97">
        <f>C332-F332</f>
        <v>0</v>
      </c>
      <c r="F332" s="22">
        <v>370.54</v>
      </c>
      <c r="G332" s="18">
        <v>5483</v>
      </c>
      <c r="H332" s="6" t="s">
        <v>27</v>
      </c>
      <c r="I332" s="6" t="s">
        <v>1012</v>
      </c>
      <c r="J332" s="2">
        <v>44385</v>
      </c>
      <c r="K332" s="103">
        <v>695.18</v>
      </c>
      <c r="L332" s="36">
        <v>0</v>
      </c>
      <c r="M332" s="6">
        <v>22100998</v>
      </c>
      <c r="N332" s="2">
        <v>44408</v>
      </c>
      <c r="O332" s="3">
        <v>695.18</v>
      </c>
      <c r="P332" s="170" t="s">
        <v>1505</v>
      </c>
      <c r="Q332" s="23">
        <v>0</v>
      </c>
      <c r="R332" s="23" t="s">
        <v>2703</v>
      </c>
    </row>
    <row r="333" spans="1:18" s="47" customFormat="1" x14ac:dyDescent="0.2">
      <c r="A333" s="2">
        <v>44390</v>
      </c>
      <c r="B333" s="99" t="s">
        <v>1015</v>
      </c>
      <c r="C333" s="3">
        <v>686.86</v>
      </c>
      <c r="D333" s="6" t="s">
        <v>382</v>
      </c>
      <c r="E333" s="97">
        <f>C333-F333</f>
        <v>0</v>
      </c>
      <c r="F333" s="22">
        <v>686.86</v>
      </c>
      <c r="G333" s="18">
        <v>5164</v>
      </c>
      <c r="H333" s="33" t="s">
        <v>27</v>
      </c>
      <c r="I333" s="6" t="s">
        <v>1016</v>
      </c>
      <c r="J333" s="2">
        <v>44389</v>
      </c>
      <c r="K333" s="103">
        <v>892.92</v>
      </c>
      <c r="L333" s="36">
        <v>0</v>
      </c>
      <c r="M333" s="6" t="s">
        <v>1017</v>
      </c>
      <c r="N333" s="2">
        <v>44407</v>
      </c>
      <c r="O333" s="3">
        <v>892.92</v>
      </c>
      <c r="P333" s="170" t="s">
        <v>1253</v>
      </c>
      <c r="Q333" s="23">
        <v>0</v>
      </c>
      <c r="R333" s="23" t="s">
        <v>2703</v>
      </c>
    </row>
    <row r="334" spans="1:18" s="47" customFormat="1" x14ac:dyDescent="0.2">
      <c r="A334" s="2">
        <v>44390</v>
      </c>
      <c r="B334" s="99" t="s">
        <v>1014</v>
      </c>
      <c r="C334" s="3">
        <v>243.61</v>
      </c>
      <c r="D334" s="6" t="s">
        <v>8</v>
      </c>
      <c r="E334" s="97">
        <f>C334-F334</f>
        <v>0</v>
      </c>
      <c r="F334" s="22">
        <v>243.61</v>
      </c>
      <c r="G334" s="18">
        <v>4268</v>
      </c>
      <c r="H334" s="6" t="s">
        <v>27</v>
      </c>
      <c r="I334" s="6">
        <v>12101446</v>
      </c>
      <c r="J334" s="2">
        <v>44397</v>
      </c>
      <c r="K334" s="103">
        <v>906.5</v>
      </c>
      <c r="L334" s="36">
        <v>0</v>
      </c>
      <c r="M334" s="6">
        <v>22100962</v>
      </c>
      <c r="N334" s="2">
        <v>44407</v>
      </c>
      <c r="O334" s="3">
        <v>906.5</v>
      </c>
      <c r="P334" s="170" t="s">
        <v>1643</v>
      </c>
      <c r="Q334" s="23">
        <v>0</v>
      </c>
      <c r="R334" s="23" t="s">
        <v>2703</v>
      </c>
    </row>
    <row r="335" spans="1:18" s="44" customFormat="1" x14ac:dyDescent="0.2">
      <c r="A335" s="2">
        <v>44390</v>
      </c>
      <c r="B335" s="99" t="s">
        <v>1020</v>
      </c>
      <c r="C335" s="3">
        <v>2283.36</v>
      </c>
      <c r="D335" s="6" t="s">
        <v>22</v>
      </c>
      <c r="E335" s="97">
        <f>C335-F335</f>
        <v>0</v>
      </c>
      <c r="F335" s="22">
        <f>1171.2+1112.16</f>
        <v>2283.36</v>
      </c>
      <c r="G335" s="18">
        <v>99999</v>
      </c>
      <c r="H335" s="33" t="s">
        <v>27</v>
      </c>
      <c r="I335" s="6">
        <v>12101015</v>
      </c>
      <c r="J335" s="2">
        <v>44335</v>
      </c>
      <c r="K335" s="103">
        <v>147025.20000000001</v>
      </c>
      <c r="L335" s="36">
        <v>0</v>
      </c>
      <c r="M335" s="36">
        <v>0</v>
      </c>
      <c r="N335" s="2"/>
      <c r="O335" s="3">
        <v>0</v>
      </c>
      <c r="P335" s="170" t="s">
        <v>1595</v>
      </c>
      <c r="Q335" s="23">
        <v>0</v>
      </c>
      <c r="R335" s="23" t="s">
        <v>2703</v>
      </c>
    </row>
    <row r="336" spans="1:18" s="44" customFormat="1" ht="24" x14ac:dyDescent="0.2">
      <c r="A336" s="2">
        <v>44391</v>
      </c>
      <c r="B336" s="99" t="s">
        <v>1023</v>
      </c>
      <c r="C336" s="3">
        <v>1428.34</v>
      </c>
      <c r="D336" s="6" t="s">
        <v>22</v>
      </c>
      <c r="E336" s="97">
        <f>C336-F336</f>
        <v>0</v>
      </c>
      <c r="F336" s="22">
        <v>1428.34</v>
      </c>
      <c r="G336" s="18">
        <v>4620</v>
      </c>
      <c r="H336" s="6" t="s">
        <v>27</v>
      </c>
      <c r="I336" s="6" t="s">
        <v>1024</v>
      </c>
      <c r="J336" s="2">
        <v>44277</v>
      </c>
      <c r="K336" s="103">
        <v>2330</v>
      </c>
      <c r="L336" s="36">
        <v>0</v>
      </c>
      <c r="M336" s="36">
        <v>22100983</v>
      </c>
      <c r="N336" s="2">
        <v>44426</v>
      </c>
      <c r="O336" s="3">
        <v>2330</v>
      </c>
      <c r="P336" s="170" t="s">
        <v>1590</v>
      </c>
      <c r="Q336" s="23">
        <v>0</v>
      </c>
      <c r="R336" s="23" t="s">
        <v>2703</v>
      </c>
    </row>
    <row r="337" spans="1:18" s="44" customFormat="1" x14ac:dyDescent="0.2">
      <c r="A337" s="2">
        <v>44391</v>
      </c>
      <c r="B337" s="6" t="s">
        <v>1021</v>
      </c>
      <c r="C337" s="3">
        <v>743.8</v>
      </c>
      <c r="D337" s="6" t="s">
        <v>30</v>
      </c>
      <c r="E337" s="97">
        <f>C337-F337</f>
        <v>0</v>
      </c>
      <c r="F337" s="22">
        <v>743.8</v>
      </c>
      <c r="G337" s="18">
        <v>4347</v>
      </c>
      <c r="H337" s="33" t="s">
        <v>27</v>
      </c>
      <c r="I337" s="6" t="s">
        <v>1022</v>
      </c>
      <c r="J337" s="2">
        <v>44279</v>
      </c>
      <c r="K337" s="103">
        <v>2332.5</v>
      </c>
      <c r="L337" s="36">
        <v>0</v>
      </c>
      <c r="M337" s="36">
        <v>22101036</v>
      </c>
      <c r="N337" s="2">
        <v>44433</v>
      </c>
      <c r="O337" s="3">
        <v>2332.5</v>
      </c>
      <c r="P337" s="170" t="s">
        <v>2220</v>
      </c>
      <c r="Q337" s="23">
        <v>0</v>
      </c>
      <c r="R337" s="23" t="s">
        <v>2703</v>
      </c>
    </row>
    <row r="338" spans="1:18" s="44" customFormat="1" x14ac:dyDescent="0.2">
      <c r="A338" s="75">
        <v>44392</v>
      </c>
      <c r="B338" s="99" t="s">
        <v>1029</v>
      </c>
      <c r="C338" s="76">
        <v>15.49</v>
      </c>
      <c r="D338" s="42" t="s">
        <v>24</v>
      </c>
      <c r="E338" s="97">
        <f>C338-F338</f>
        <v>0</v>
      </c>
      <c r="F338" s="82">
        <v>15.49</v>
      </c>
      <c r="G338" s="77">
        <v>99991</v>
      </c>
      <c r="H338" s="6" t="s">
        <v>27</v>
      </c>
      <c r="I338" s="42"/>
      <c r="J338" s="75"/>
      <c r="K338" s="144">
        <v>0</v>
      </c>
      <c r="L338" s="36">
        <v>0</v>
      </c>
      <c r="M338" s="36">
        <v>0</v>
      </c>
      <c r="N338" s="75"/>
      <c r="O338" s="76">
        <v>0</v>
      </c>
      <c r="P338" s="182" t="s">
        <v>1607</v>
      </c>
      <c r="Q338" s="23">
        <v>0</v>
      </c>
      <c r="R338" s="23" t="s">
        <v>2703</v>
      </c>
    </row>
    <row r="339" spans="1:18" s="44" customFormat="1" x14ac:dyDescent="0.2">
      <c r="A339" s="2">
        <v>44392</v>
      </c>
      <c r="B339" s="99" t="s">
        <v>1041</v>
      </c>
      <c r="C339" s="3">
        <v>780.1</v>
      </c>
      <c r="D339" s="6" t="s">
        <v>49</v>
      </c>
      <c r="E339" s="97">
        <f>C339-F339</f>
        <v>0</v>
      </c>
      <c r="F339" s="22">
        <v>780.1</v>
      </c>
      <c r="G339" s="18">
        <v>99999</v>
      </c>
      <c r="H339" s="33" t="s">
        <v>27</v>
      </c>
      <c r="I339" s="6"/>
      <c r="J339" s="2"/>
      <c r="K339" s="103">
        <v>0</v>
      </c>
      <c r="L339" s="36">
        <v>0</v>
      </c>
      <c r="M339" s="6">
        <v>0</v>
      </c>
      <c r="N339" s="2"/>
      <c r="O339" s="3">
        <v>0</v>
      </c>
      <c r="P339" s="170" t="s">
        <v>1221</v>
      </c>
      <c r="Q339" s="23">
        <v>0</v>
      </c>
      <c r="R339" s="23" t="s">
        <v>2703</v>
      </c>
    </row>
    <row r="340" spans="1:18" s="44" customFormat="1" x14ac:dyDescent="0.2">
      <c r="A340" s="2">
        <v>44392</v>
      </c>
      <c r="B340" s="99" t="s">
        <v>1040</v>
      </c>
      <c r="C340" s="3">
        <v>364.27</v>
      </c>
      <c r="D340" s="6" t="s">
        <v>22</v>
      </c>
      <c r="E340" s="97">
        <f>C340-F340</f>
        <v>0</v>
      </c>
      <c r="F340" s="22">
        <v>364.27</v>
      </c>
      <c r="G340" s="18">
        <v>4034</v>
      </c>
      <c r="H340" s="6" t="s">
        <v>27</v>
      </c>
      <c r="I340" s="6" t="s">
        <v>1038</v>
      </c>
      <c r="J340" s="2">
        <v>44225</v>
      </c>
      <c r="K340" s="103">
        <v>4835</v>
      </c>
      <c r="L340" s="36">
        <v>0</v>
      </c>
      <c r="M340" s="6">
        <v>22101031</v>
      </c>
      <c r="N340" s="2">
        <v>44433</v>
      </c>
      <c r="O340" s="3">
        <v>4835</v>
      </c>
      <c r="P340" s="170" t="s">
        <v>1569</v>
      </c>
      <c r="Q340" s="23">
        <v>0</v>
      </c>
      <c r="R340" s="23" t="s">
        <v>2703</v>
      </c>
    </row>
    <row r="341" spans="1:18" s="44" customFormat="1" x14ac:dyDescent="0.2">
      <c r="A341" s="2">
        <v>44392</v>
      </c>
      <c r="B341" s="99" t="s">
        <v>1027</v>
      </c>
      <c r="C341" s="3">
        <v>1750</v>
      </c>
      <c r="D341" s="6" t="s">
        <v>1028</v>
      </c>
      <c r="E341" s="97">
        <f>C341-F341</f>
        <v>0</v>
      </c>
      <c r="F341" s="22">
        <v>1750</v>
      </c>
      <c r="G341" s="18">
        <v>5264</v>
      </c>
      <c r="H341" s="33" t="s">
        <v>27</v>
      </c>
      <c r="I341" s="6" t="s">
        <v>723</v>
      </c>
      <c r="J341" s="2">
        <v>44350</v>
      </c>
      <c r="K341" s="103">
        <v>5635.87</v>
      </c>
      <c r="L341" s="36">
        <v>0</v>
      </c>
      <c r="M341" s="6">
        <v>22101131</v>
      </c>
      <c r="N341" s="2">
        <v>44439</v>
      </c>
      <c r="O341" s="3">
        <v>5635.87</v>
      </c>
      <c r="P341" s="170" t="s">
        <v>1625</v>
      </c>
      <c r="Q341" s="23">
        <v>0</v>
      </c>
      <c r="R341" s="23" t="s">
        <v>2703</v>
      </c>
    </row>
    <row r="342" spans="1:18" s="44" customFormat="1" x14ac:dyDescent="0.2">
      <c r="A342" s="75">
        <v>44392</v>
      </c>
      <c r="B342" s="163" t="s">
        <v>1033</v>
      </c>
      <c r="C342" s="76">
        <v>705</v>
      </c>
      <c r="D342" s="42" t="s">
        <v>286</v>
      </c>
      <c r="E342" s="97">
        <f>C342-F342</f>
        <v>0</v>
      </c>
      <c r="F342" s="82">
        <v>705</v>
      </c>
      <c r="G342" s="77">
        <v>3977</v>
      </c>
      <c r="H342" s="6" t="s">
        <v>27</v>
      </c>
      <c r="I342" s="42" t="s">
        <v>1034</v>
      </c>
      <c r="J342" s="75">
        <v>44363</v>
      </c>
      <c r="K342" s="144">
        <v>1195</v>
      </c>
      <c r="L342" s="36">
        <v>0</v>
      </c>
      <c r="M342" s="42">
        <v>22101289</v>
      </c>
      <c r="N342" s="75">
        <v>44469</v>
      </c>
      <c r="O342" s="76">
        <v>1195</v>
      </c>
      <c r="P342" s="182" t="s">
        <v>2115</v>
      </c>
      <c r="Q342" s="23">
        <v>0</v>
      </c>
      <c r="R342" s="23" t="s">
        <v>2703</v>
      </c>
    </row>
    <row r="343" spans="1:18" s="47" customFormat="1" x14ac:dyDescent="0.2">
      <c r="A343" s="2">
        <v>44392</v>
      </c>
      <c r="B343" s="99" t="s">
        <v>1035</v>
      </c>
      <c r="C343" s="3">
        <v>326.43</v>
      </c>
      <c r="D343" s="6" t="s">
        <v>22</v>
      </c>
      <c r="E343" s="97">
        <f>C343-F343</f>
        <v>0</v>
      </c>
      <c r="F343" s="22">
        <v>326.43</v>
      </c>
      <c r="G343" s="18">
        <v>4647</v>
      </c>
      <c r="H343" s="33" t="s">
        <v>27</v>
      </c>
      <c r="I343" s="6" t="s">
        <v>1036</v>
      </c>
      <c r="J343" s="2">
        <v>44378</v>
      </c>
      <c r="K343" s="103">
        <v>577.79999999999995</v>
      </c>
      <c r="L343" s="36">
        <v>0</v>
      </c>
      <c r="M343" s="6">
        <v>22101149</v>
      </c>
      <c r="N343" s="2">
        <v>44459</v>
      </c>
      <c r="O343" s="3">
        <v>577.79999999999995</v>
      </c>
      <c r="P343" s="170" t="s">
        <v>1262</v>
      </c>
      <c r="Q343" s="23">
        <v>0</v>
      </c>
      <c r="R343" s="23" t="s">
        <v>2703</v>
      </c>
    </row>
    <row r="344" spans="1:18" s="47" customFormat="1" x14ac:dyDescent="0.2">
      <c r="A344" s="2">
        <v>44392</v>
      </c>
      <c r="B344" s="99" t="s">
        <v>1030</v>
      </c>
      <c r="C344" s="3">
        <v>164.38</v>
      </c>
      <c r="D344" s="6" t="s">
        <v>147</v>
      </c>
      <c r="E344" s="97">
        <f>C344-F344</f>
        <v>0</v>
      </c>
      <c r="F344" s="22">
        <v>164.38</v>
      </c>
      <c r="G344" s="18">
        <v>4116</v>
      </c>
      <c r="H344" s="6" t="s">
        <v>27</v>
      </c>
      <c r="I344" s="6" t="s">
        <v>1031</v>
      </c>
      <c r="J344" s="2">
        <v>44383</v>
      </c>
      <c r="K344" s="103">
        <v>694.3</v>
      </c>
      <c r="L344" s="36">
        <v>0</v>
      </c>
      <c r="M344" s="6">
        <v>22100984</v>
      </c>
      <c r="N344" s="2">
        <v>44408</v>
      </c>
      <c r="O344" s="3">
        <v>694.3</v>
      </c>
      <c r="P344" s="170" t="s">
        <v>1639</v>
      </c>
      <c r="Q344" s="23">
        <v>0</v>
      </c>
      <c r="R344" s="23" t="s">
        <v>2703</v>
      </c>
    </row>
    <row r="345" spans="1:18" ht="24" x14ac:dyDescent="0.2">
      <c r="A345" s="2">
        <v>44392</v>
      </c>
      <c r="B345" s="99" t="s">
        <v>1032</v>
      </c>
      <c r="C345" s="3">
        <v>141</v>
      </c>
      <c r="D345" s="6" t="s">
        <v>22</v>
      </c>
      <c r="E345" s="97">
        <f>C345-F345</f>
        <v>0</v>
      </c>
      <c r="F345" s="22">
        <v>141</v>
      </c>
      <c r="G345" s="18">
        <v>4116</v>
      </c>
      <c r="H345" s="33" t="s">
        <v>27</v>
      </c>
      <c r="I345" s="6" t="s">
        <v>1031</v>
      </c>
      <c r="J345" s="2">
        <v>44383</v>
      </c>
      <c r="K345" s="103">
        <v>694.3</v>
      </c>
      <c r="L345" s="36">
        <v>0</v>
      </c>
      <c r="M345" s="36">
        <v>22100984</v>
      </c>
      <c r="N345" s="2">
        <v>44408</v>
      </c>
      <c r="O345" s="3">
        <v>694.3</v>
      </c>
      <c r="P345" s="170" t="s">
        <v>1228</v>
      </c>
      <c r="Q345" s="23">
        <v>0</v>
      </c>
      <c r="R345" s="23" t="s">
        <v>2703</v>
      </c>
    </row>
    <row r="346" spans="1:18" s="25" customFormat="1" ht="24" x14ac:dyDescent="0.2">
      <c r="A346" s="2">
        <v>44392</v>
      </c>
      <c r="B346" s="99" t="s">
        <v>1042</v>
      </c>
      <c r="C346" s="3">
        <v>6.8</v>
      </c>
      <c r="D346" s="6" t="s">
        <v>26</v>
      </c>
      <c r="E346" s="97">
        <f>C346-F346</f>
        <v>0</v>
      </c>
      <c r="F346" s="22">
        <v>6.8</v>
      </c>
      <c r="G346" s="18">
        <v>99999</v>
      </c>
      <c r="H346" s="6" t="s">
        <v>27</v>
      </c>
      <c r="I346" s="6" t="s">
        <v>1043</v>
      </c>
      <c r="J346" s="2">
        <v>44385</v>
      </c>
      <c r="K346" s="103">
        <v>65</v>
      </c>
      <c r="L346" s="36">
        <v>0</v>
      </c>
      <c r="M346" s="6" t="s">
        <v>1044</v>
      </c>
      <c r="N346" s="2">
        <v>44407</v>
      </c>
      <c r="O346" s="3">
        <v>65</v>
      </c>
      <c r="P346" s="170" t="s">
        <v>1180</v>
      </c>
      <c r="Q346" s="23">
        <v>0</v>
      </c>
      <c r="R346" s="23" t="s">
        <v>2703</v>
      </c>
    </row>
    <row r="347" spans="1:18" s="47" customFormat="1" x14ac:dyDescent="0.2">
      <c r="A347" s="2">
        <v>44393</v>
      </c>
      <c r="B347" s="99" t="s">
        <v>1048</v>
      </c>
      <c r="C347" s="3">
        <v>98.44</v>
      </c>
      <c r="D347" s="6" t="s">
        <v>15</v>
      </c>
      <c r="E347" s="97">
        <f>C347-F347</f>
        <v>0</v>
      </c>
      <c r="F347" s="22">
        <v>98.44</v>
      </c>
      <c r="G347" s="18">
        <v>4559</v>
      </c>
      <c r="H347" s="33" t="s">
        <v>27</v>
      </c>
      <c r="I347" s="6" t="s">
        <v>1049</v>
      </c>
      <c r="J347" s="2">
        <v>44379</v>
      </c>
      <c r="K347" s="103">
        <v>286.5</v>
      </c>
      <c r="L347" s="36">
        <v>0</v>
      </c>
      <c r="M347" s="6">
        <v>22101165</v>
      </c>
      <c r="N347" s="2">
        <v>44460</v>
      </c>
      <c r="O347" s="3">
        <v>286.5</v>
      </c>
      <c r="P347" s="170" t="s">
        <v>1636</v>
      </c>
      <c r="Q347" s="23">
        <v>0</v>
      </c>
      <c r="R347" s="23" t="s">
        <v>2703</v>
      </c>
    </row>
    <row r="348" spans="1:18" x14ac:dyDescent="0.2">
      <c r="A348" s="2">
        <v>44393</v>
      </c>
      <c r="B348" s="6" t="s">
        <v>1046</v>
      </c>
      <c r="C348" s="3">
        <v>3605</v>
      </c>
      <c r="D348" s="6" t="s">
        <v>58</v>
      </c>
      <c r="E348" s="97">
        <f>C348-F348</f>
        <v>0</v>
      </c>
      <c r="F348" s="22">
        <v>3605</v>
      </c>
      <c r="G348" s="18">
        <v>4486</v>
      </c>
      <c r="H348" s="6" t="s">
        <v>27</v>
      </c>
      <c r="I348" s="6" t="s">
        <v>1047</v>
      </c>
      <c r="J348" s="2">
        <v>44383</v>
      </c>
      <c r="K348" s="103">
        <v>4145.75</v>
      </c>
      <c r="L348" s="36">
        <v>0</v>
      </c>
      <c r="M348" s="6">
        <v>22101297</v>
      </c>
      <c r="N348" s="2">
        <v>44482</v>
      </c>
      <c r="O348" s="3">
        <v>4145.75</v>
      </c>
      <c r="P348" s="170" t="s">
        <v>2248</v>
      </c>
      <c r="Q348" s="23">
        <v>0</v>
      </c>
      <c r="R348" s="23" t="s">
        <v>2703</v>
      </c>
    </row>
    <row r="349" spans="1:18" s="44" customFormat="1" x14ac:dyDescent="0.2">
      <c r="A349" s="123">
        <v>44396</v>
      </c>
      <c r="B349" s="99" t="s">
        <v>1057</v>
      </c>
      <c r="C349" s="124">
        <v>24.45</v>
      </c>
      <c r="D349" s="122" t="s">
        <v>237</v>
      </c>
      <c r="E349" s="97">
        <f>C349-F349</f>
        <v>0</v>
      </c>
      <c r="F349" s="126">
        <v>24.45</v>
      </c>
      <c r="G349" s="125">
        <v>5480</v>
      </c>
      <c r="H349" s="33" t="s">
        <v>27</v>
      </c>
      <c r="I349" s="122"/>
      <c r="J349" s="123"/>
      <c r="K349" s="127">
        <v>0</v>
      </c>
      <c r="L349" s="36">
        <v>0</v>
      </c>
      <c r="M349" s="36">
        <v>0</v>
      </c>
      <c r="N349" s="123"/>
      <c r="O349" s="124">
        <v>0</v>
      </c>
      <c r="P349" s="194" t="s">
        <v>1163</v>
      </c>
      <c r="Q349" s="23">
        <v>0</v>
      </c>
      <c r="R349" s="23" t="s">
        <v>2703</v>
      </c>
    </row>
    <row r="350" spans="1:18" s="44" customFormat="1" x14ac:dyDescent="0.2">
      <c r="A350" s="2">
        <v>44396</v>
      </c>
      <c r="B350" s="99" t="s">
        <v>1050</v>
      </c>
      <c r="C350" s="3">
        <v>425</v>
      </c>
      <c r="D350" s="6" t="s">
        <v>44</v>
      </c>
      <c r="E350" s="117">
        <f>C350-F350</f>
        <v>0</v>
      </c>
      <c r="F350" s="84">
        <v>425</v>
      </c>
      <c r="G350" s="18">
        <v>4961</v>
      </c>
      <c r="H350" s="6" t="s">
        <v>27</v>
      </c>
      <c r="I350" s="6" t="s">
        <v>1051</v>
      </c>
      <c r="J350" s="2">
        <v>44393</v>
      </c>
      <c r="K350" s="103">
        <v>487</v>
      </c>
      <c r="L350" s="36">
        <v>0</v>
      </c>
      <c r="M350" s="6">
        <v>22101248</v>
      </c>
      <c r="N350" s="2">
        <v>44469</v>
      </c>
      <c r="O350" s="3">
        <v>487</v>
      </c>
      <c r="P350" s="170" t="s">
        <v>1548</v>
      </c>
      <c r="Q350" s="23">
        <v>0</v>
      </c>
      <c r="R350" s="23" t="s">
        <v>2703</v>
      </c>
    </row>
    <row r="351" spans="1:18" s="47" customFormat="1" x14ac:dyDescent="0.2">
      <c r="A351" s="2">
        <v>44396</v>
      </c>
      <c r="B351" s="99" t="s">
        <v>1052</v>
      </c>
      <c r="C351" s="3">
        <v>425</v>
      </c>
      <c r="D351" s="6" t="s">
        <v>44</v>
      </c>
      <c r="E351" s="97">
        <f>C351-F351</f>
        <v>0</v>
      </c>
      <c r="F351" s="80">
        <v>425</v>
      </c>
      <c r="G351" s="18">
        <v>4957</v>
      </c>
      <c r="H351" s="33" t="s">
        <v>27</v>
      </c>
      <c r="I351" s="6" t="s">
        <v>1053</v>
      </c>
      <c r="J351" s="2">
        <v>44393</v>
      </c>
      <c r="K351" s="103">
        <v>487</v>
      </c>
      <c r="L351" s="36">
        <v>0</v>
      </c>
      <c r="M351" s="6">
        <v>22100965</v>
      </c>
      <c r="N351" s="2">
        <v>44407</v>
      </c>
      <c r="O351" s="3">
        <v>487</v>
      </c>
      <c r="P351" s="170" t="s">
        <v>1054</v>
      </c>
      <c r="Q351" s="23">
        <v>0</v>
      </c>
      <c r="R351" s="23" t="s">
        <v>2703</v>
      </c>
    </row>
    <row r="352" spans="1:18" s="44" customFormat="1" x14ac:dyDescent="0.2">
      <c r="A352" s="2">
        <v>44396</v>
      </c>
      <c r="B352" s="99" t="s">
        <v>1058</v>
      </c>
      <c r="C352" s="3">
        <v>2529.92</v>
      </c>
      <c r="D352" s="6" t="s">
        <v>50</v>
      </c>
      <c r="E352" s="97">
        <f>C352-F352</f>
        <v>0</v>
      </c>
      <c r="F352" s="80">
        <v>2529.92</v>
      </c>
      <c r="G352" s="18">
        <v>99999</v>
      </c>
      <c r="H352" s="6" t="s">
        <v>27</v>
      </c>
      <c r="I352" s="6" t="s">
        <v>1059</v>
      </c>
      <c r="J352" s="2">
        <v>44400</v>
      </c>
      <c r="K352" s="103">
        <v>4433.05</v>
      </c>
      <c r="L352" s="36">
        <v>0</v>
      </c>
      <c r="M352" s="6" t="s">
        <v>1060</v>
      </c>
      <c r="N352" s="2">
        <v>44400</v>
      </c>
      <c r="O352" s="3">
        <v>4433.05</v>
      </c>
      <c r="P352" s="170" t="s">
        <v>1257</v>
      </c>
      <c r="Q352" s="23">
        <v>0</v>
      </c>
      <c r="R352" s="23" t="s">
        <v>2703</v>
      </c>
    </row>
    <row r="353" spans="1:18" s="25" customFormat="1" x14ac:dyDescent="0.2">
      <c r="A353" s="2">
        <v>44396</v>
      </c>
      <c r="B353" s="99" t="s">
        <v>1055</v>
      </c>
      <c r="C353" s="3">
        <v>654.88</v>
      </c>
      <c r="D353" s="6" t="s">
        <v>52</v>
      </c>
      <c r="E353" s="97">
        <f>C353-F353</f>
        <v>0</v>
      </c>
      <c r="F353" s="22">
        <v>654.88</v>
      </c>
      <c r="G353" s="18">
        <v>4218</v>
      </c>
      <c r="H353" s="33" t="s">
        <v>27</v>
      </c>
      <c r="I353" s="6" t="s">
        <v>504</v>
      </c>
      <c r="J353" s="2">
        <v>44257</v>
      </c>
      <c r="K353" s="103">
        <v>204531.51</v>
      </c>
      <c r="L353" s="36">
        <v>0</v>
      </c>
      <c r="M353" s="36">
        <v>0</v>
      </c>
      <c r="N353" s="2"/>
      <c r="O353" s="3">
        <v>0</v>
      </c>
      <c r="P353" s="170" t="s">
        <v>1246</v>
      </c>
      <c r="Q353" s="23">
        <v>0</v>
      </c>
      <c r="R353" s="23" t="s">
        <v>2703</v>
      </c>
    </row>
    <row r="354" spans="1:18" s="25" customFormat="1" x14ac:dyDescent="0.2">
      <c r="A354" s="2">
        <v>44396</v>
      </c>
      <c r="B354" s="6" t="s">
        <v>1056</v>
      </c>
      <c r="C354" s="3">
        <v>4450</v>
      </c>
      <c r="D354" s="6" t="s">
        <v>222</v>
      </c>
      <c r="E354" s="97">
        <f>C354-F354</f>
        <v>0</v>
      </c>
      <c r="F354" s="22">
        <v>4450</v>
      </c>
      <c r="G354" s="18">
        <v>99999</v>
      </c>
      <c r="H354" s="6" t="s">
        <v>27</v>
      </c>
      <c r="I354" s="6" t="s">
        <v>489</v>
      </c>
      <c r="J354" s="2">
        <v>44335</v>
      </c>
      <c r="K354" s="103">
        <v>147025.20000000001</v>
      </c>
      <c r="L354" s="36">
        <v>0</v>
      </c>
      <c r="M354" s="6">
        <v>0</v>
      </c>
      <c r="N354" s="2"/>
      <c r="O354" s="3">
        <v>0</v>
      </c>
      <c r="P354" s="170" t="s">
        <v>2229</v>
      </c>
      <c r="Q354" s="23">
        <v>0</v>
      </c>
      <c r="R354" s="23" t="s">
        <v>2703</v>
      </c>
    </row>
    <row r="355" spans="1:18" s="44" customFormat="1" x14ac:dyDescent="0.2">
      <c r="A355" s="2">
        <v>44397</v>
      </c>
      <c r="B355" s="99" t="s">
        <v>1062</v>
      </c>
      <c r="C355" s="3">
        <v>17.97</v>
      </c>
      <c r="D355" s="6" t="s">
        <v>8</v>
      </c>
      <c r="E355" s="97">
        <f>C355-F355</f>
        <v>0</v>
      </c>
      <c r="F355" s="22">
        <v>17.97</v>
      </c>
      <c r="G355" s="18">
        <v>5284</v>
      </c>
      <c r="H355" s="33" t="s">
        <v>27</v>
      </c>
      <c r="I355" s="6"/>
      <c r="J355" s="2"/>
      <c r="K355" s="103">
        <v>0</v>
      </c>
      <c r="L355" s="36">
        <v>0</v>
      </c>
      <c r="M355" s="6">
        <v>0</v>
      </c>
      <c r="N355" s="2"/>
      <c r="O355" s="3">
        <v>0</v>
      </c>
      <c r="P355" s="170" t="s">
        <v>1206</v>
      </c>
      <c r="Q355" s="23">
        <v>0</v>
      </c>
      <c r="R355" s="23" t="s">
        <v>2703</v>
      </c>
    </row>
    <row r="356" spans="1:18" s="47" customFormat="1" x14ac:dyDescent="0.2">
      <c r="A356" s="2">
        <v>44397</v>
      </c>
      <c r="B356" s="6" t="s">
        <v>1064</v>
      </c>
      <c r="C356" s="3">
        <v>137.4</v>
      </c>
      <c r="D356" s="6" t="s">
        <v>54</v>
      </c>
      <c r="E356" s="97">
        <f>C356-F356</f>
        <v>0</v>
      </c>
      <c r="F356" s="22">
        <v>137.4</v>
      </c>
      <c r="G356" s="18">
        <v>5385</v>
      </c>
      <c r="H356" s="6" t="s">
        <v>27</v>
      </c>
      <c r="I356" s="6"/>
      <c r="J356" s="2"/>
      <c r="K356" s="103">
        <v>0</v>
      </c>
      <c r="L356" s="36">
        <v>0</v>
      </c>
      <c r="M356" s="36">
        <v>0</v>
      </c>
      <c r="N356" s="2"/>
      <c r="O356" s="3">
        <v>0</v>
      </c>
      <c r="P356" s="170" t="s">
        <v>2062</v>
      </c>
      <c r="Q356" s="23">
        <v>0</v>
      </c>
      <c r="R356" s="23" t="s">
        <v>2703</v>
      </c>
    </row>
    <row r="357" spans="1:18" s="47" customFormat="1" x14ac:dyDescent="0.2">
      <c r="A357" s="2">
        <v>44397</v>
      </c>
      <c r="B357" s="99" t="s">
        <v>1065</v>
      </c>
      <c r="C357" s="3">
        <v>59.16</v>
      </c>
      <c r="D357" s="6" t="s">
        <v>214</v>
      </c>
      <c r="E357" s="97">
        <f>C357-F357</f>
        <v>0</v>
      </c>
      <c r="F357" s="22">
        <v>59.16</v>
      </c>
      <c r="G357" s="18">
        <v>99991</v>
      </c>
      <c r="H357" s="33" t="s">
        <v>27</v>
      </c>
      <c r="I357" s="6"/>
      <c r="J357" s="2"/>
      <c r="K357" s="103">
        <v>0</v>
      </c>
      <c r="L357" s="36">
        <v>0</v>
      </c>
      <c r="M357" s="6">
        <v>0</v>
      </c>
      <c r="N357" s="2"/>
      <c r="O357" s="3">
        <v>0</v>
      </c>
      <c r="P357" s="209" t="s">
        <v>1226</v>
      </c>
      <c r="Q357" s="23">
        <v>0</v>
      </c>
      <c r="R357" s="23" t="s">
        <v>2703</v>
      </c>
    </row>
    <row r="358" spans="1:18" s="44" customFormat="1" x14ac:dyDescent="0.2">
      <c r="A358" s="2">
        <v>44397</v>
      </c>
      <c r="B358" s="99" t="s">
        <v>1073</v>
      </c>
      <c r="C358" s="3">
        <v>338.59</v>
      </c>
      <c r="D358" s="6" t="s">
        <v>449</v>
      </c>
      <c r="E358" s="97">
        <f>C358-F358</f>
        <v>0</v>
      </c>
      <c r="F358" s="22">
        <v>338.59</v>
      </c>
      <c r="G358" s="18">
        <v>99991</v>
      </c>
      <c r="H358" s="6" t="s">
        <v>27</v>
      </c>
      <c r="I358" s="6"/>
      <c r="J358" s="2"/>
      <c r="K358" s="103">
        <v>0</v>
      </c>
      <c r="L358" s="36">
        <v>0</v>
      </c>
      <c r="M358" s="6">
        <v>0</v>
      </c>
      <c r="N358" s="2"/>
      <c r="O358" s="3">
        <v>0</v>
      </c>
      <c r="P358" s="170" t="s">
        <v>1216</v>
      </c>
      <c r="Q358" s="23">
        <v>0</v>
      </c>
      <c r="R358" s="23" t="s">
        <v>2703</v>
      </c>
    </row>
    <row r="359" spans="1:18" s="44" customFormat="1" ht="24" x14ac:dyDescent="0.2">
      <c r="A359" s="2">
        <v>44397</v>
      </c>
      <c r="B359" s="99" t="s">
        <v>1069</v>
      </c>
      <c r="C359" s="3">
        <v>47.92</v>
      </c>
      <c r="D359" s="6" t="s">
        <v>554</v>
      </c>
      <c r="E359" s="97">
        <f>C359-F359</f>
        <v>0</v>
      </c>
      <c r="F359" s="22">
        <v>47.92</v>
      </c>
      <c r="G359" s="18">
        <v>5153</v>
      </c>
      <c r="H359" s="33" t="s">
        <v>27</v>
      </c>
      <c r="I359" s="6" t="s">
        <v>1070</v>
      </c>
      <c r="J359" s="2">
        <v>44393</v>
      </c>
      <c r="K359" s="103">
        <v>288</v>
      </c>
      <c r="L359" s="36">
        <v>0</v>
      </c>
      <c r="M359" s="36" t="s">
        <v>1071</v>
      </c>
      <c r="N359" s="2">
        <v>44407</v>
      </c>
      <c r="O359" s="3">
        <v>288</v>
      </c>
      <c r="P359" s="170" t="s">
        <v>1204</v>
      </c>
      <c r="Q359" s="23">
        <v>0</v>
      </c>
      <c r="R359" s="23" t="s">
        <v>2703</v>
      </c>
    </row>
    <row r="360" spans="1:18" s="25" customFormat="1" x14ac:dyDescent="0.2">
      <c r="A360" s="2">
        <v>44397</v>
      </c>
      <c r="B360" s="99" t="s">
        <v>1066</v>
      </c>
      <c r="C360" s="3">
        <v>976.32</v>
      </c>
      <c r="D360" s="6" t="s">
        <v>22</v>
      </c>
      <c r="E360" s="97">
        <f>C360-F360</f>
        <v>0</v>
      </c>
      <c r="F360" s="22">
        <v>976.32</v>
      </c>
      <c r="G360" s="18">
        <v>99999</v>
      </c>
      <c r="H360" s="6" t="s">
        <v>27</v>
      </c>
      <c r="I360" s="6" t="s">
        <v>1067</v>
      </c>
      <c r="J360" s="2">
        <v>44393</v>
      </c>
      <c r="K360" s="103">
        <v>4611.8</v>
      </c>
      <c r="L360" s="36">
        <v>0</v>
      </c>
      <c r="M360" s="36">
        <v>22101032</v>
      </c>
      <c r="N360" s="2">
        <v>44433</v>
      </c>
      <c r="O360" s="3">
        <v>4611.8</v>
      </c>
      <c r="P360" s="170" t="s">
        <v>1591</v>
      </c>
      <c r="Q360" s="23">
        <v>0</v>
      </c>
      <c r="R360" s="23" t="s">
        <v>2703</v>
      </c>
    </row>
    <row r="361" spans="1:18" x14ac:dyDescent="0.2">
      <c r="A361" s="2">
        <v>44397</v>
      </c>
      <c r="B361" s="6" t="s">
        <v>1072</v>
      </c>
      <c r="C361" s="3">
        <v>8100</v>
      </c>
      <c r="D361" s="6" t="s">
        <v>157</v>
      </c>
      <c r="E361" s="97">
        <f>C361-F361</f>
        <v>0</v>
      </c>
      <c r="F361" s="22">
        <v>8100</v>
      </c>
      <c r="G361" s="18">
        <v>99999</v>
      </c>
      <c r="H361" s="33" t="s">
        <v>27</v>
      </c>
      <c r="I361" s="6" t="s">
        <v>544</v>
      </c>
      <c r="J361" s="2">
        <v>44166</v>
      </c>
      <c r="K361" s="103">
        <v>25357.53</v>
      </c>
      <c r="L361" s="36">
        <v>0</v>
      </c>
      <c r="M361" s="36">
        <v>0</v>
      </c>
      <c r="N361" s="2"/>
      <c r="O361" s="3">
        <v>0</v>
      </c>
      <c r="P361" s="170" t="s">
        <v>1644</v>
      </c>
      <c r="Q361" s="23">
        <v>0</v>
      </c>
      <c r="R361" s="23" t="s">
        <v>2703</v>
      </c>
    </row>
    <row r="362" spans="1:18" x14ac:dyDescent="0.2">
      <c r="A362" s="2">
        <v>44397</v>
      </c>
      <c r="B362" s="6" t="s">
        <v>1063</v>
      </c>
      <c r="C362" s="3">
        <v>222</v>
      </c>
      <c r="D362" s="6" t="s">
        <v>147</v>
      </c>
      <c r="E362" s="97">
        <f>C362-F362</f>
        <v>0</v>
      </c>
      <c r="F362" s="22">
        <v>222</v>
      </c>
      <c r="G362" s="18">
        <v>5052</v>
      </c>
      <c r="H362" s="6" t="s">
        <v>27</v>
      </c>
      <c r="I362" s="6">
        <v>12101463</v>
      </c>
      <c r="J362" s="2">
        <v>44400</v>
      </c>
      <c r="K362" s="103">
        <v>222</v>
      </c>
      <c r="L362" s="36">
        <v>0</v>
      </c>
      <c r="M362" s="36">
        <v>52100024</v>
      </c>
      <c r="N362" s="2">
        <v>44400</v>
      </c>
      <c r="O362" s="3">
        <v>222</v>
      </c>
      <c r="P362" s="170" t="s">
        <v>2227</v>
      </c>
      <c r="Q362" s="23">
        <v>0</v>
      </c>
      <c r="R362" s="23" t="s">
        <v>2703</v>
      </c>
    </row>
    <row r="363" spans="1:18" x14ac:dyDescent="0.2">
      <c r="A363" s="2">
        <v>44397</v>
      </c>
      <c r="B363" s="99" t="s">
        <v>1068</v>
      </c>
      <c r="C363" s="3">
        <v>109.42</v>
      </c>
      <c r="D363" s="6" t="s">
        <v>22</v>
      </c>
      <c r="E363" s="97">
        <f>C363-F363</f>
        <v>0</v>
      </c>
      <c r="F363" s="22">
        <v>109.42</v>
      </c>
      <c r="G363" s="18">
        <v>99999</v>
      </c>
      <c r="H363" s="33" t="s">
        <v>27</v>
      </c>
      <c r="I363" s="6" t="s">
        <v>489</v>
      </c>
      <c r="J363" s="2">
        <v>44335</v>
      </c>
      <c r="K363" s="103">
        <v>147025.20000000001</v>
      </c>
      <c r="L363" s="36">
        <v>0</v>
      </c>
      <c r="M363" s="6">
        <v>0</v>
      </c>
      <c r="N363" s="2"/>
      <c r="O363" s="3">
        <v>0</v>
      </c>
      <c r="P363" s="170" t="s">
        <v>1256</v>
      </c>
      <c r="Q363" s="23">
        <v>0</v>
      </c>
      <c r="R363" s="23" t="s">
        <v>2703</v>
      </c>
    </row>
    <row r="364" spans="1:18" s="25" customFormat="1" x14ac:dyDescent="0.2">
      <c r="A364" s="2">
        <v>44397</v>
      </c>
      <c r="B364" s="99" t="s">
        <v>1061</v>
      </c>
      <c r="C364" s="3">
        <v>36.880000000000003</v>
      </c>
      <c r="D364" s="6" t="s">
        <v>6</v>
      </c>
      <c r="E364" s="97">
        <f>C364-F364</f>
        <v>0</v>
      </c>
      <c r="F364" s="80">
        <v>36.880000000000003</v>
      </c>
      <c r="G364" s="18">
        <v>4849</v>
      </c>
      <c r="H364" s="6" t="s">
        <v>27</v>
      </c>
      <c r="I364" s="6">
        <v>12101839</v>
      </c>
      <c r="J364" s="2">
        <v>44462</v>
      </c>
      <c r="K364" s="103">
        <v>109.55</v>
      </c>
      <c r="L364" s="36">
        <v>0</v>
      </c>
      <c r="M364" s="6">
        <v>32100147</v>
      </c>
      <c r="N364" s="2">
        <v>44462</v>
      </c>
      <c r="O364" s="3">
        <v>109.55</v>
      </c>
      <c r="P364" s="170" t="s">
        <v>1500</v>
      </c>
      <c r="Q364" s="23">
        <v>0</v>
      </c>
      <c r="R364" s="23" t="s">
        <v>2703</v>
      </c>
    </row>
    <row r="365" spans="1:18" s="44" customFormat="1" x14ac:dyDescent="0.2">
      <c r="A365" s="2">
        <v>44398</v>
      </c>
      <c r="B365" s="99" t="s">
        <v>1075</v>
      </c>
      <c r="C365" s="3">
        <v>504</v>
      </c>
      <c r="D365" s="6" t="s">
        <v>44</v>
      </c>
      <c r="E365" s="97">
        <f>C365-F365</f>
        <v>0</v>
      </c>
      <c r="F365" s="80">
        <v>504</v>
      </c>
      <c r="G365" s="18">
        <v>5017</v>
      </c>
      <c r="H365" s="33" t="s">
        <v>27</v>
      </c>
      <c r="I365" s="6" t="s">
        <v>1076</v>
      </c>
      <c r="J365" s="2">
        <v>44392</v>
      </c>
      <c r="K365" s="103">
        <v>522</v>
      </c>
      <c r="L365" s="36">
        <v>0</v>
      </c>
      <c r="M365" s="6">
        <v>22100965</v>
      </c>
      <c r="N365" s="2">
        <v>44407</v>
      </c>
      <c r="O365" s="3">
        <v>522</v>
      </c>
      <c r="P365" s="170" t="s">
        <v>1077</v>
      </c>
      <c r="Q365" s="23">
        <v>0</v>
      </c>
      <c r="R365" s="23" t="s">
        <v>2703</v>
      </c>
    </row>
    <row r="366" spans="1:18" s="44" customFormat="1" ht="24" x14ac:dyDescent="0.2">
      <c r="A366" s="2">
        <v>44398</v>
      </c>
      <c r="B366" s="99" t="s">
        <v>1078</v>
      </c>
      <c r="C366" s="3">
        <v>483</v>
      </c>
      <c r="D366" s="6" t="s">
        <v>44</v>
      </c>
      <c r="E366" s="97">
        <f>C366-F366</f>
        <v>0</v>
      </c>
      <c r="F366" s="80">
        <v>483</v>
      </c>
      <c r="G366" s="18">
        <v>4937</v>
      </c>
      <c r="H366" s="6" t="s">
        <v>27</v>
      </c>
      <c r="I366" s="6">
        <v>12101448</v>
      </c>
      <c r="J366" s="2">
        <v>44398</v>
      </c>
      <c r="K366" s="103">
        <v>556.6</v>
      </c>
      <c r="L366" s="36">
        <v>0</v>
      </c>
      <c r="M366" s="36">
        <v>22100965</v>
      </c>
      <c r="N366" s="2">
        <v>44407</v>
      </c>
      <c r="O366" s="3">
        <v>556.6</v>
      </c>
      <c r="P366" s="170" t="s">
        <v>1079</v>
      </c>
      <c r="Q366" s="23">
        <v>0</v>
      </c>
      <c r="R366" s="23" t="s">
        <v>2703</v>
      </c>
    </row>
    <row r="367" spans="1:18" s="47" customFormat="1" ht="24" x14ac:dyDescent="0.2">
      <c r="A367" s="2">
        <v>44399</v>
      </c>
      <c r="B367" s="99" t="s">
        <v>1085</v>
      </c>
      <c r="C367" s="3">
        <v>25.07</v>
      </c>
      <c r="D367" s="6" t="s">
        <v>237</v>
      </c>
      <c r="E367" s="97">
        <f>C367-F367</f>
        <v>0</v>
      </c>
      <c r="F367" s="22">
        <v>25.07</v>
      </c>
      <c r="G367" s="18">
        <v>4865</v>
      </c>
      <c r="H367" s="33" t="s">
        <v>27</v>
      </c>
      <c r="I367" s="6"/>
      <c r="J367" s="2"/>
      <c r="K367" s="103">
        <v>0</v>
      </c>
      <c r="L367" s="36">
        <v>0</v>
      </c>
      <c r="M367" s="36">
        <v>0</v>
      </c>
      <c r="N367" s="2"/>
      <c r="O367" s="3">
        <v>0</v>
      </c>
      <c r="P367" s="170" t="s">
        <v>1254</v>
      </c>
      <c r="Q367" s="23">
        <v>0</v>
      </c>
      <c r="R367" s="23" t="s">
        <v>2703</v>
      </c>
    </row>
    <row r="368" spans="1:18" s="47" customFormat="1" x14ac:dyDescent="0.2">
      <c r="A368" s="2">
        <v>44399</v>
      </c>
      <c r="B368" s="6" t="s">
        <v>1084</v>
      </c>
      <c r="C368" s="3">
        <v>5600</v>
      </c>
      <c r="D368" s="6" t="s">
        <v>547</v>
      </c>
      <c r="E368" s="97">
        <f>C368-F368</f>
        <v>0</v>
      </c>
      <c r="F368" s="80">
        <v>5600</v>
      </c>
      <c r="G368" s="18">
        <v>1584</v>
      </c>
      <c r="H368" s="6" t="s">
        <v>27</v>
      </c>
      <c r="I368" s="6"/>
      <c r="J368" s="2"/>
      <c r="K368" s="103">
        <v>0</v>
      </c>
      <c r="L368" s="36">
        <v>0</v>
      </c>
      <c r="M368" s="6">
        <v>0</v>
      </c>
      <c r="N368" s="2"/>
      <c r="O368" s="3">
        <v>0</v>
      </c>
      <c r="P368" s="170" t="s">
        <v>2249</v>
      </c>
      <c r="Q368" s="23">
        <v>0</v>
      </c>
      <c r="R368" s="23" t="s">
        <v>2703</v>
      </c>
    </row>
    <row r="369" spans="1:18" s="44" customFormat="1" ht="24" x14ac:dyDescent="0.2">
      <c r="A369" s="2">
        <v>44399</v>
      </c>
      <c r="B369" s="99" t="s">
        <v>1081</v>
      </c>
      <c r="C369" s="3">
        <v>327.20999999999998</v>
      </c>
      <c r="D369" s="6" t="s">
        <v>12</v>
      </c>
      <c r="E369" s="97">
        <f>C369-F369</f>
        <v>0</v>
      </c>
      <c r="F369" s="22">
        <v>327.20999999999998</v>
      </c>
      <c r="G369" s="18">
        <v>57</v>
      </c>
      <c r="H369" s="33" t="s">
        <v>27</v>
      </c>
      <c r="I369" s="6" t="s">
        <v>1082</v>
      </c>
      <c r="J369" s="2">
        <v>44322</v>
      </c>
      <c r="K369" s="103">
        <v>672</v>
      </c>
      <c r="L369" s="36">
        <v>0</v>
      </c>
      <c r="M369" s="36" t="s">
        <v>1083</v>
      </c>
      <c r="N369" s="2">
        <v>44407</v>
      </c>
      <c r="O369" s="3">
        <v>672</v>
      </c>
      <c r="P369" s="170" t="s">
        <v>1215</v>
      </c>
      <c r="Q369" s="23">
        <v>0</v>
      </c>
      <c r="R369" s="23" t="s">
        <v>2703</v>
      </c>
    </row>
    <row r="370" spans="1:18" s="25" customFormat="1" ht="24" x14ac:dyDescent="0.2">
      <c r="A370" s="2">
        <v>44399</v>
      </c>
      <c r="B370" s="99" t="s">
        <v>1088</v>
      </c>
      <c r="C370" s="3">
        <v>484.25</v>
      </c>
      <c r="D370" s="6" t="s">
        <v>44</v>
      </c>
      <c r="E370" s="97">
        <f>C370-F370</f>
        <v>0</v>
      </c>
      <c r="F370" s="80">
        <v>484.25</v>
      </c>
      <c r="G370" s="18">
        <v>4979</v>
      </c>
      <c r="H370" s="6" t="s">
        <v>27</v>
      </c>
      <c r="I370" s="6" t="s">
        <v>1089</v>
      </c>
      <c r="J370" s="2">
        <v>44399</v>
      </c>
      <c r="K370" s="103">
        <v>658.6</v>
      </c>
      <c r="L370" s="36">
        <v>0</v>
      </c>
      <c r="M370" s="6">
        <v>22100965</v>
      </c>
      <c r="N370" s="2">
        <v>44407</v>
      </c>
      <c r="O370" s="3">
        <v>658.6</v>
      </c>
      <c r="P370" s="170" t="s">
        <v>1165</v>
      </c>
      <c r="Q370" s="23">
        <v>0</v>
      </c>
      <c r="R370" s="23" t="s">
        <v>2703</v>
      </c>
    </row>
    <row r="371" spans="1:18" s="44" customFormat="1" ht="24" x14ac:dyDescent="0.2">
      <c r="A371" s="2">
        <v>44399</v>
      </c>
      <c r="B371" s="99" t="s">
        <v>1086</v>
      </c>
      <c r="C371" s="3">
        <v>918.86</v>
      </c>
      <c r="D371" s="6" t="s">
        <v>16</v>
      </c>
      <c r="E371" s="97">
        <f>C371-F371</f>
        <v>0</v>
      </c>
      <c r="F371" s="22">
        <v>918.86</v>
      </c>
      <c r="G371" s="18">
        <v>5498</v>
      </c>
      <c r="H371" s="33" t="s">
        <v>27</v>
      </c>
      <c r="I371" s="6">
        <v>12101457</v>
      </c>
      <c r="J371" s="2">
        <v>44400</v>
      </c>
      <c r="K371" s="103">
        <v>1543.25</v>
      </c>
      <c r="L371" s="36">
        <v>0</v>
      </c>
      <c r="M371" s="6">
        <v>22101033</v>
      </c>
      <c r="N371" s="2">
        <v>44433</v>
      </c>
      <c r="O371" s="3">
        <v>1543.25</v>
      </c>
      <c r="P371" s="170" t="s">
        <v>1260</v>
      </c>
      <c r="Q371" s="23">
        <v>0</v>
      </c>
      <c r="R371" s="23" t="s">
        <v>2703</v>
      </c>
    </row>
    <row r="372" spans="1:18" s="47" customFormat="1" x14ac:dyDescent="0.2">
      <c r="A372" s="2">
        <v>44399</v>
      </c>
      <c r="B372" s="99" t="s">
        <v>1080</v>
      </c>
      <c r="C372" s="3">
        <v>145.28</v>
      </c>
      <c r="D372" s="6" t="s">
        <v>15</v>
      </c>
      <c r="E372" s="97">
        <f>C372-F372</f>
        <v>0</v>
      </c>
      <c r="F372" s="22">
        <v>145.28</v>
      </c>
      <c r="G372" s="18">
        <v>4599</v>
      </c>
      <c r="H372" s="6" t="s">
        <v>27</v>
      </c>
      <c r="I372" s="6">
        <v>12101844</v>
      </c>
      <c r="J372" s="2">
        <v>44463</v>
      </c>
      <c r="K372" s="103">
        <v>378</v>
      </c>
      <c r="L372" s="36">
        <v>0</v>
      </c>
      <c r="M372" s="6">
        <v>32100150</v>
      </c>
      <c r="N372" s="2">
        <v>44463</v>
      </c>
      <c r="O372" s="3">
        <v>378</v>
      </c>
      <c r="P372" s="170" t="s">
        <v>1635</v>
      </c>
      <c r="Q372" s="23">
        <v>0</v>
      </c>
      <c r="R372" s="23" t="s">
        <v>2703</v>
      </c>
    </row>
    <row r="373" spans="1:18" s="47" customFormat="1" ht="24" x14ac:dyDescent="0.2">
      <c r="A373" s="2">
        <v>44400</v>
      </c>
      <c r="B373" s="99" t="s">
        <v>1091</v>
      </c>
      <c r="C373" s="3">
        <v>159.06</v>
      </c>
      <c r="D373" s="6" t="s">
        <v>52</v>
      </c>
      <c r="E373" s="97">
        <f>C373-F373</f>
        <v>0</v>
      </c>
      <c r="F373" s="80">
        <v>159.06</v>
      </c>
      <c r="G373" s="18">
        <v>4604</v>
      </c>
      <c r="H373" s="33" t="s">
        <v>27</v>
      </c>
      <c r="I373" s="6" t="s">
        <v>1092</v>
      </c>
      <c r="J373" s="2">
        <v>44393</v>
      </c>
      <c r="K373" s="103">
        <v>674.4</v>
      </c>
      <c r="L373" s="36">
        <v>0</v>
      </c>
      <c r="M373" s="6" t="s">
        <v>1093</v>
      </c>
      <c r="N373" s="2">
        <v>44407</v>
      </c>
      <c r="O373" s="3">
        <v>674.4</v>
      </c>
      <c r="P373" s="170" t="s">
        <v>1258</v>
      </c>
      <c r="Q373" s="23">
        <v>0</v>
      </c>
      <c r="R373" s="23" t="s">
        <v>2703</v>
      </c>
    </row>
    <row r="374" spans="1:18" s="44" customFormat="1" x14ac:dyDescent="0.2">
      <c r="A374" s="2">
        <v>44400</v>
      </c>
      <c r="B374" s="99" t="s">
        <v>1097</v>
      </c>
      <c r="C374" s="3">
        <v>316.26</v>
      </c>
      <c r="D374" s="6" t="s">
        <v>42</v>
      </c>
      <c r="E374" s="97">
        <f>C374-F374</f>
        <v>0</v>
      </c>
      <c r="F374" s="22">
        <v>316.26</v>
      </c>
      <c r="G374" s="18">
        <v>4268</v>
      </c>
      <c r="H374" s="6" t="s">
        <v>27</v>
      </c>
      <c r="I374" s="6" t="s">
        <v>1098</v>
      </c>
      <c r="J374" s="2">
        <v>44397</v>
      </c>
      <c r="K374" s="103">
        <v>906.5</v>
      </c>
      <c r="L374" s="36">
        <v>0</v>
      </c>
      <c r="M374" s="6" t="s">
        <v>1099</v>
      </c>
      <c r="N374" s="2">
        <v>44407</v>
      </c>
      <c r="O374" s="3">
        <v>906.5</v>
      </c>
      <c r="P374" s="170" t="s">
        <v>1210</v>
      </c>
      <c r="Q374" s="23">
        <v>0</v>
      </c>
      <c r="R374" s="23" t="s">
        <v>2703</v>
      </c>
    </row>
    <row r="375" spans="1:18" s="44" customFormat="1" x14ac:dyDescent="0.2">
      <c r="A375" s="2">
        <v>44400</v>
      </c>
      <c r="B375" s="99" t="s">
        <v>1095</v>
      </c>
      <c r="C375" s="3">
        <v>819.18</v>
      </c>
      <c r="D375" s="6" t="s">
        <v>51</v>
      </c>
      <c r="E375" s="97">
        <f>C375-F375</f>
        <v>0</v>
      </c>
      <c r="F375" s="22">
        <v>819.18</v>
      </c>
      <c r="G375" s="18">
        <v>5488</v>
      </c>
      <c r="H375" s="33" t="s">
        <v>27</v>
      </c>
      <c r="I375" s="6" t="s">
        <v>1096</v>
      </c>
      <c r="J375" s="2">
        <v>44407</v>
      </c>
      <c r="K375" s="103">
        <v>1525.98</v>
      </c>
      <c r="L375" s="36">
        <v>0</v>
      </c>
      <c r="M375" s="6">
        <v>22101038</v>
      </c>
      <c r="N375" s="2">
        <v>1525.98</v>
      </c>
      <c r="O375" s="3">
        <v>1525.98</v>
      </c>
      <c r="P375" s="170" t="s">
        <v>1506</v>
      </c>
      <c r="Q375" s="23">
        <v>0</v>
      </c>
      <c r="R375" s="23" t="s">
        <v>2703</v>
      </c>
    </row>
    <row r="376" spans="1:18" x14ac:dyDescent="0.2">
      <c r="A376" s="2">
        <v>44400</v>
      </c>
      <c r="B376" s="99" t="s">
        <v>1090</v>
      </c>
      <c r="C376" s="3">
        <v>802.72</v>
      </c>
      <c r="D376" s="6" t="s">
        <v>52</v>
      </c>
      <c r="E376" s="97">
        <f>C376-F376</f>
        <v>0</v>
      </c>
      <c r="F376" s="22">
        <v>802.72</v>
      </c>
      <c r="G376" s="18">
        <v>4218</v>
      </c>
      <c r="H376" s="6" t="s">
        <v>27</v>
      </c>
      <c r="I376" s="6" t="s">
        <v>504</v>
      </c>
      <c r="J376" s="2">
        <v>44257</v>
      </c>
      <c r="K376" s="103">
        <v>204531.51</v>
      </c>
      <c r="L376" s="36">
        <v>0</v>
      </c>
      <c r="M376" s="6">
        <v>0</v>
      </c>
      <c r="N376" s="2"/>
      <c r="O376" s="3">
        <v>0</v>
      </c>
      <c r="P376" s="170" t="s">
        <v>1567</v>
      </c>
      <c r="Q376" s="23">
        <v>0</v>
      </c>
      <c r="R376" s="23" t="s">
        <v>2703</v>
      </c>
    </row>
    <row r="377" spans="1:18" s="47" customFormat="1" x14ac:dyDescent="0.2">
      <c r="A377" s="2">
        <v>44403</v>
      </c>
      <c r="B377" s="99" t="s">
        <v>1106</v>
      </c>
      <c r="C377" s="21">
        <v>272</v>
      </c>
      <c r="D377" s="6" t="s">
        <v>1005</v>
      </c>
      <c r="E377" s="161">
        <f>C377-F377</f>
        <v>0</v>
      </c>
      <c r="F377" s="29">
        <v>272</v>
      </c>
      <c r="G377" s="18">
        <v>99999</v>
      </c>
      <c r="H377" s="33" t="s">
        <v>27</v>
      </c>
      <c r="I377" s="6"/>
      <c r="J377" s="2"/>
      <c r="K377" s="3">
        <v>0</v>
      </c>
      <c r="L377" s="36">
        <v>0</v>
      </c>
      <c r="M377" s="6">
        <v>0</v>
      </c>
      <c r="N377" s="2"/>
      <c r="O377" s="3">
        <v>0</v>
      </c>
      <c r="P377" s="210" t="s">
        <v>2025</v>
      </c>
      <c r="Q377" s="23">
        <v>0</v>
      </c>
      <c r="R377" s="23" t="s">
        <v>2703</v>
      </c>
    </row>
    <row r="378" spans="1:18" x14ac:dyDescent="0.2">
      <c r="A378" s="75">
        <v>44403</v>
      </c>
      <c r="B378" s="99" t="s">
        <v>1112</v>
      </c>
      <c r="C378" s="76">
        <v>1008</v>
      </c>
      <c r="D378" s="42" t="s">
        <v>22</v>
      </c>
      <c r="E378" s="97">
        <f>C378-F378</f>
        <v>0</v>
      </c>
      <c r="F378" s="82">
        <v>1008</v>
      </c>
      <c r="G378" s="77">
        <v>4647</v>
      </c>
      <c r="H378" s="6" t="s">
        <v>27</v>
      </c>
      <c r="I378" s="42"/>
      <c r="J378" s="75"/>
      <c r="K378" s="144">
        <v>0</v>
      </c>
      <c r="L378" s="36">
        <v>0</v>
      </c>
      <c r="M378" s="42" t="s">
        <v>2057</v>
      </c>
      <c r="N378" s="75"/>
      <c r="O378" s="76">
        <v>0</v>
      </c>
      <c r="P378" s="182" t="s">
        <v>1519</v>
      </c>
      <c r="Q378" s="23">
        <v>0</v>
      </c>
      <c r="R378" s="23" t="s">
        <v>2703</v>
      </c>
    </row>
    <row r="379" spans="1:18" s="25" customFormat="1" x14ac:dyDescent="0.2">
      <c r="A379" s="2">
        <v>44403</v>
      </c>
      <c r="B379" s="99" t="s">
        <v>1100</v>
      </c>
      <c r="C379" s="3">
        <v>1119.18</v>
      </c>
      <c r="D379" s="6" t="s">
        <v>44</v>
      </c>
      <c r="E379" s="97">
        <f>C379-F379</f>
        <v>0</v>
      </c>
      <c r="F379" s="80">
        <v>1119.18</v>
      </c>
      <c r="G379" s="18">
        <v>5025</v>
      </c>
      <c r="H379" s="33" t="s">
        <v>27</v>
      </c>
      <c r="I379" s="6" t="s">
        <v>1101</v>
      </c>
      <c r="J379" s="2">
        <v>44400</v>
      </c>
      <c r="K379" s="103">
        <v>1398.22</v>
      </c>
      <c r="L379" s="36">
        <v>0</v>
      </c>
      <c r="M379" s="6">
        <v>22100965</v>
      </c>
      <c r="N379" s="2">
        <v>44407</v>
      </c>
      <c r="O379" s="3">
        <v>1398.22</v>
      </c>
      <c r="P379" s="170" t="s">
        <v>1102</v>
      </c>
      <c r="Q379" s="23">
        <v>0</v>
      </c>
      <c r="R379" s="23" t="s">
        <v>2703</v>
      </c>
    </row>
    <row r="380" spans="1:18" s="25" customFormat="1" x14ac:dyDescent="0.2">
      <c r="A380" s="2">
        <v>44403</v>
      </c>
      <c r="B380" s="99" t="s">
        <v>1103</v>
      </c>
      <c r="C380" s="3">
        <v>227.22</v>
      </c>
      <c r="D380" s="6" t="s">
        <v>7</v>
      </c>
      <c r="E380" s="97">
        <f>C380-F380</f>
        <v>0</v>
      </c>
      <c r="F380" s="22">
        <v>227.22</v>
      </c>
      <c r="G380" s="18">
        <v>99999</v>
      </c>
      <c r="H380" s="6" t="s">
        <v>27</v>
      </c>
      <c r="I380" s="6" t="s">
        <v>1104</v>
      </c>
      <c r="J380" s="2">
        <v>44379</v>
      </c>
      <c r="K380" s="103">
        <v>526</v>
      </c>
      <c r="L380" s="36">
        <v>0</v>
      </c>
      <c r="M380" s="6" t="s">
        <v>1105</v>
      </c>
      <c r="N380" s="2">
        <v>44407</v>
      </c>
      <c r="O380" s="3">
        <v>526</v>
      </c>
      <c r="P380" s="170" t="s">
        <v>1209</v>
      </c>
      <c r="Q380" s="23">
        <v>0</v>
      </c>
      <c r="R380" s="23" t="s">
        <v>2703</v>
      </c>
    </row>
    <row r="381" spans="1:18" x14ac:dyDescent="0.2">
      <c r="A381" s="2">
        <v>44403</v>
      </c>
      <c r="B381" s="6" t="s">
        <v>1110</v>
      </c>
      <c r="C381" s="3">
        <v>391.82</v>
      </c>
      <c r="D381" s="6" t="s">
        <v>39</v>
      </c>
      <c r="E381" s="97">
        <f>C381-F381</f>
        <v>0</v>
      </c>
      <c r="F381" s="22">
        <v>391.82</v>
      </c>
      <c r="G381" s="18">
        <v>1584</v>
      </c>
      <c r="H381" s="33" t="s">
        <v>27</v>
      </c>
      <c r="I381" s="6">
        <v>12101439</v>
      </c>
      <c r="J381" s="2">
        <v>44397</v>
      </c>
      <c r="K381" s="103">
        <v>509.6</v>
      </c>
      <c r="L381" s="36">
        <v>0</v>
      </c>
      <c r="M381" s="6">
        <v>22101210</v>
      </c>
      <c r="N381" s="2">
        <v>44462</v>
      </c>
      <c r="O381" s="3">
        <v>509.6</v>
      </c>
      <c r="P381" s="170" t="s">
        <v>2085</v>
      </c>
      <c r="Q381" s="23">
        <v>0</v>
      </c>
      <c r="R381" s="23" t="s">
        <v>2703</v>
      </c>
    </row>
    <row r="382" spans="1:18" s="25" customFormat="1" x14ac:dyDescent="0.2">
      <c r="A382" s="2">
        <v>44403</v>
      </c>
      <c r="B382" s="99" t="s">
        <v>1107</v>
      </c>
      <c r="C382" s="3">
        <v>356.46</v>
      </c>
      <c r="D382" s="6" t="s">
        <v>15</v>
      </c>
      <c r="E382" s="97">
        <f>C382-F382</f>
        <v>0</v>
      </c>
      <c r="F382" s="22">
        <v>356.46</v>
      </c>
      <c r="G382" s="18">
        <v>4535</v>
      </c>
      <c r="H382" s="6" t="s">
        <v>27</v>
      </c>
      <c r="I382" s="6" t="s">
        <v>1108</v>
      </c>
      <c r="J382" s="2">
        <v>44400</v>
      </c>
      <c r="K382" s="103">
        <v>722</v>
      </c>
      <c r="L382" s="36">
        <v>0</v>
      </c>
      <c r="M382" s="6" t="s">
        <v>1109</v>
      </c>
      <c r="N382" s="2">
        <v>44407</v>
      </c>
      <c r="O382" s="3">
        <v>722</v>
      </c>
      <c r="P382" s="170" t="s">
        <v>1638</v>
      </c>
      <c r="Q382" s="23">
        <v>0</v>
      </c>
      <c r="R382" s="23" t="s">
        <v>2703</v>
      </c>
    </row>
    <row r="383" spans="1:18" s="25" customFormat="1" ht="24" x14ac:dyDescent="0.2">
      <c r="A383" s="2">
        <v>44403</v>
      </c>
      <c r="B383" s="99" t="s">
        <v>1111</v>
      </c>
      <c r="C383" s="3">
        <v>313.05</v>
      </c>
      <c r="D383" s="6" t="s">
        <v>70</v>
      </c>
      <c r="E383" s="97">
        <f>C383-F383</f>
        <v>0</v>
      </c>
      <c r="F383" s="22">
        <f>124.37+188.68</f>
        <v>313.05</v>
      </c>
      <c r="G383" s="18">
        <v>5464</v>
      </c>
      <c r="H383" s="33" t="s">
        <v>27</v>
      </c>
      <c r="I383" s="6">
        <v>12101849</v>
      </c>
      <c r="J383" s="2">
        <v>44463</v>
      </c>
      <c r="K383" s="103">
        <v>495.66</v>
      </c>
      <c r="L383" s="36">
        <v>0</v>
      </c>
      <c r="M383" s="6">
        <v>32100153</v>
      </c>
      <c r="N383" s="2">
        <v>44463</v>
      </c>
      <c r="O383" s="3">
        <v>495.66</v>
      </c>
      <c r="P383" s="170" t="s">
        <v>1626</v>
      </c>
      <c r="Q383" s="23">
        <v>0</v>
      </c>
      <c r="R383" s="23" t="s">
        <v>2703</v>
      </c>
    </row>
    <row r="384" spans="1:18" s="25" customFormat="1" x14ac:dyDescent="0.2">
      <c r="A384" s="2">
        <v>44404</v>
      </c>
      <c r="B384" s="99" t="s">
        <v>1118</v>
      </c>
      <c r="C384" s="3">
        <v>280</v>
      </c>
      <c r="D384" s="6" t="s">
        <v>761</v>
      </c>
      <c r="E384" s="97">
        <f>C384-F384</f>
        <v>0</v>
      </c>
      <c r="F384" s="22">
        <v>280</v>
      </c>
      <c r="G384" s="18">
        <v>3009</v>
      </c>
      <c r="H384" s="6" t="s">
        <v>27</v>
      </c>
      <c r="I384" s="6"/>
      <c r="J384" s="2"/>
      <c r="K384" s="103">
        <v>0</v>
      </c>
      <c r="L384" s="36">
        <v>0</v>
      </c>
      <c r="M384" s="6">
        <v>0</v>
      </c>
      <c r="N384" s="2"/>
      <c r="O384" s="3">
        <v>0</v>
      </c>
      <c r="P384" s="170" t="s">
        <v>1201</v>
      </c>
      <c r="Q384" s="23">
        <v>0</v>
      </c>
      <c r="R384" s="23" t="s">
        <v>2703</v>
      </c>
    </row>
    <row r="385" spans="1:18" ht="24" x14ac:dyDescent="0.2">
      <c r="A385" s="2">
        <v>44404</v>
      </c>
      <c r="B385" s="99" t="s">
        <v>1119</v>
      </c>
      <c r="C385" s="3">
        <v>2726.3</v>
      </c>
      <c r="D385" s="6" t="s">
        <v>473</v>
      </c>
      <c r="E385" s="97">
        <f>C385-F385</f>
        <v>0</v>
      </c>
      <c r="F385" s="80">
        <v>2726.3</v>
      </c>
      <c r="G385" s="18">
        <v>5309</v>
      </c>
      <c r="H385" s="33" t="s">
        <v>27</v>
      </c>
      <c r="I385" s="6" t="s">
        <v>1120</v>
      </c>
      <c r="J385" s="2">
        <v>44379</v>
      </c>
      <c r="K385" s="103">
        <v>4400</v>
      </c>
      <c r="L385" s="36">
        <v>0</v>
      </c>
      <c r="M385" s="36" t="s">
        <v>1121</v>
      </c>
      <c r="N385" s="2">
        <v>44407</v>
      </c>
      <c r="O385" s="3">
        <v>4400</v>
      </c>
      <c r="P385" s="170" t="s">
        <v>1502</v>
      </c>
      <c r="Q385" s="23">
        <v>0</v>
      </c>
      <c r="R385" s="23" t="s">
        <v>2703</v>
      </c>
    </row>
    <row r="386" spans="1:18" x14ac:dyDescent="0.2">
      <c r="A386" s="2">
        <v>44404</v>
      </c>
      <c r="B386" s="99" t="s">
        <v>1115</v>
      </c>
      <c r="C386" s="3">
        <v>29.94</v>
      </c>
      <c r="D386" s="6" t="s">
        <v>22</v>
      </c>
      <c r="E386" s="97">
        <f>C386-F386</f>
        <v>0</v>
      </c>
      <c r="F386" s="22">
        <v>29.94</v>
      </c>
      <c r="G386" s="18">
        <v>4809</v>
      </c>
      <c r="H386" s="6" t="s">
        <v>27</v>
      </c>
      <c r="I386" s="6" t="s">
        <v>1116</v>
      </c>
      <c r="J386" s="2">
        <v>44397</v>
      </c>
      <c r="K386" s="103">
        <v>435</v>
      </c>
      <c r="L386" s="36">
        <v>0</v>
      </c>
      <c r="M386" s="6" t="s">
        <v>1117</v>
      </c>
      <c r="N386" s="2">
        <v>44407</v>
      </c>
      <c r="O386" s="3">
        <v>435</v>
      </c>
      <c r="P386" s="170" t="s">
        <v>1196</v>
      </c>
      <c r="Q386" s="23">
        <v>0</v>
      </c>
      <c r="R386" s="23" t="s">
        <v>2703</v>
      </c>
    </row>
    <row r="387" spans="1:18" s="25" customFormat="1" ht="24" x14ac:dyDescent="0.2">
      <c r="A387" s="2">
        <v>44404</v>
      </c>
      <c r="B387" s="99" t="s">
        <v>1113</v>
      </c>
      <c r="C387" s="3">
        <v>25.2</v>
      </c>
      <c r="D387" s="6" t="s">
        <v>15</v>
      </c>
      <c r="E387" s="97">
        <f>C387-F387</f>
        <v>0</v>
      </c>
      <c r="F387" s="22">
        <v>25.2</v>
      </c>
      <c r="G387" s="18">
        <v>5426</v>
      </c>
      <c r="H387" s="33" t="s">
        <v>27</v>
      </c>
      <c r="I387" s="6">
        <v>12101480</v>
      </c>
      <c r="J387" s="2">
        <v>44404</v>
      </c>
      <c r="K387" s="103">
        <v>159</v>
      </c>
      <c r="L387" s="36">
        <v>0</v>
      </c>
      <c r="M387" s="36">
        <v>22101060</v>
      </c>
      <c r="N387" s="2">
        <v>44435</v>
      </c>
      <c r="O387" s="3">
        <v>159</v>
      </c>
      <c r="P387" s="170" t="s">
        <v>1637</v>
      </c>
      <c r="Q387" s="23">
        <v>0</v>
      </c>
      <c r="R387" s="23" t="s">
        <v>2703</v>
      </c>
    </row>
    <row r="388" spans="1:18" s="25" customFormat="1" ht="24" x14ac:dyDescent="0.2">
      <c r="A388" s="2">
        <v>44404</v>
      </c>
      <c r="B388" s="99" t="s">
        <v>1114</v>
      </c>
      <c r="C388" s="3">
        <v>934.07</v>
      </c>
      <c r="D388" s="6" t="s">
        <v>39</v>
      </c>
      <c r="E388" s="97">
        <f>C388-F388</f>
        <v>0</v>
      </c>
      <c r="F388" s="22">
        <v>934.07</v>
      </c>
      <c r="G388" s="18">
        <v>5374</v>
      </c>
      <c r="H388" s="6" t="s">
        <v>27</v>
      </c>
      <c r="I388" s="6">
        <v>12101845</v>
      </c>
      <c r="J388" s="2">
        <v>44463</v>
      </c>
      <c r="K388" s="103">
        <v>1056.3800000000001</v>
      </c>
      <c r="L388" s="36">
        <v>0</v>
      </c>
      <c r="M388" s="36">
        <v>32100151</v>
      </c>
      <c r="N388" s="2">
        <v>44463</v>
      </c>
      <c r="O388" s="3">
        <v>1056.3800000000001</v>
      </c>
      <c r="P388" s="170" t="s">
        <v>2011</v>
      </c>
      <c r="Q388" s="23">
        <v>0</v>
      </c>
      <c r="R388" s="23" t="s">
        <v>2703</v>
      </c>
    </row>
    <row r="389" spans="1:18" x14ac:dyDescent="0.2">
      <c r="A389" s="2">
        <v>44405</v>
      </c>
      <c r="B389" s="99" t="s">
        <v>1127</v>
      </c>
      <c r="C389" s="3">
        <v>634</v>
      </c>
      <c r="D389" s="6" t="s">
        <v>44</v>
      </c>
      <c r="E389" s="97">
        <f>C389-F389</f>
        <v>0</v>
      </c>
      <c r="F389" s="80">
        <v>634</v>
      </c>
      <c r="G389" s="18">
        <v>4982</v>
      </c>
      <c r="H389" s="33" t="s">
        <v>27</v>
      </c>
      <c r="I389" s="6" t="s">
        <v>1128</v>
      </c>
      <c r="J389" s="2">
        <v>44405</v>
      </c>
      <c r="K389" s="103">
        <v>746</v>
      </c>
      <c r="L389" s="36">
        <v>0</v>
      </c>
      <c r="M389" s="6">
        <v>22100965</v>
      </c>
      <c r="N389" s="2">
        <v>44407</v>
      </c>
      <c r="O389" s="3">
        <v>476</v>
      </c>
      <c r="P389" s="170" t="s">
        <v>1129</v>
      </c>
      <c r="Q389" s="23">
        <v>0</v>
      </c>
      <c r="R389" s="23" t="s">
        <v>2703</v>
      </c>
    </row>
    <row r="390" spans="1:18" s="25" customFormat="1" ht="24" x14ac:dyDescent="0.2">
      <c r="A390" s="2">
        <v>44405</v>
      </c>
      <c r="B390" s="99" t="s">
        <v>1122</v>
      </c>
      <c r="C390" s="3">
        <v>23</v>
      </c>
      <c r="D390" s="6" t="s">
        <v>237</v>
      </c>
      <c r="E390" s="97">
        <f>C390-F390</f>
        <v>0</v>
      </c>
      <c r="F390" s="22">
        <v>23</v>
      </c>
      <c r="G390" s="18">
        <v>5309</v>
      </c>
      <c r="H390" s="6" t="s">
        <v>27</v>
      </c>
      <c r="I390" s="6" t="s">
        <v>374</v>
      </c>
      <c r="J390" s="2">
        <v>44298</v>
      </c>
      <c r="K390" s="103">
        <v>78942.289999999994</v>
      </c>
      <c r="L390" s="36">
        <v>0</v>
      </c>
      <c r="M390" s="36">
        <v>0</v>
      </c>
      <c r="N390" s="2"/>
      <c r="O390" s="3">
        <v>0</v>
      </c>
      <c r="P390" s="170" t="s">
        <v>1563</v>
      </c>
      <c r="Q390" s="23">
        <v>0</v>
      </c>
      <c r="R390" s="23" t="s">
        <v>2703</v>
      </c>
    </row>
    <row r="391" spans="1:18" s="25" customFormat="1" x14ac:dyDescent="0.2">
      <c r="A391" s="2">
        <v>44406</v>
      </c>
      <c r="B391" s="99" t="s">
        <v>1145</v>
      </c>
      <c r="C391" s="3">
        <v>10.65</v>
      </c>
      <c r="D391" s="6" t="s">
        <v>784</v>
      </c>
      <c r="E391" s="97">
        <f>C391-F391</f>
        <v>0</v>
      </c>
      <c r="F391" s="22">
        <v>10.65</v>
      </c>
      <c r="G391" s="18">
        <v>99999</v>
      </c>
      <c r="H391" s="33" t="s">
        <v>27</v>
      </c>
      <c r="I391" s="6"/>
      <c r="J391" s="2"/>
      <c r="K391" s="103">
        <v>0</v>
      </c>
      <c r="L391" s="36">
        <v>0</v>
      </c>
      <c r="M391" s="6">
        <v>0</v>
      </c>
      <c r="N391" s="2"/>
      <c r="O391" s="3">
        <v>0</v>
      </c>
      <c r="P391" s="170" t="s">
        <v>1198</v>
      </c>
      <c r="Q391" s="23">
        <v>0</v>
      </c>
      <c r="R391" s="23" t="s">
        <v>2703</v>
      </c>
    </row>
    <row r="392" spans="1:18" x14ac:dyDescent="0.2">
      <c r="A392" s="2">
        <v>44406</v>
      </c>
      <c r="B392" s="99" t="s">
        <v>1143</v>
      </c>
      <c r="C392" s="3">
        <v>657</v>
      </c>
      <c r="D392" s="6" t="s">
        <v>44</v>
      </c>
      <c r="E392" s="97">
        <f>C392-F392</f>
        <v>0</v>
      </c>
      <c r="F392" s="80">
        <v>657</v>
      </c>
      <c r="G392" s="18">
        <v>5035</v>
      </c>
      <c r="H392" s="6" t="s">
        <v>27</v>
      </c>
      <c r="I392" s="6" t="s">
        <v>1144</v>
      </c>
      <c r="J392" s="2">
        <v>44405</v>
      </c>
      <c r="K392" s="103">
        <v>875.6</v>
      </c>
      <c r="L392" s="36">
        <v>0</v>
      </c>
      <c r="M392" s="6">
        <v>22101104</v>
      </c>
      <c r="N392" s="2">
        <v>44439</v>
      </c>
      <c r="O392" s="3">
        <v>875.6</v>
      </c>
      <c r="P392" s="170" t="s">
        <v>1498</v>
      </c>
      <c r="Q392" s="23">
        <v>0</v>
      </c>
      <c r="R392" s="23" t="s">
        <v>2703</v>
      </c>
    </row>
    <row r="393" spans="1:18" x14ac:dyDescent="0.2">
      <c r="A393" s="2">
        <v>44406</v>
      </c>
      <c r="B393" s="99" t="s">
        <v>1130</v>
      </c>
      <c r="C393" s="3">
        <v>497</v>
      </c>
      <c r="D393" s="6" t="s">
        <v>44</v>
      </c>
      <c r="E393" s="97">
        <f>C393-F393</f>
        <v>0</v>
      </c>
      <c r="F393" s="80">
        <v>497</v>
      </c>
      <c r="G393" s="18">
        <v>4957</v>
      </c>
      <c r="H393" s="33" t="s">
        <v>27</v>
      </c>
      <c r="I393" s="6" t="s">
        <v>1131</v>
      </c>
      <c r="J393" s="2">
        <v>44405</v>
      </c>
      <c r="K393" s="103">
        <v>573.4</v>
      </c>
      <c r="L393" s="36">
        <v>0</v>
      </c>
      <c r="M393" s="36">
        <v>22100965</v>
      </c>
      <c r="N393" s="2">
        <v>44407</v>
      </c>
      <c r="O393" s="3">
        <v>573.4</v>
      </c>
      <c r="P393" s="170" t="s">
        <v>1132</v>
      </c>
      <c r="Q393" s="23">
        <v>0</v>
      </c>
      <c r="R393" s="23" t="s">
        <v>2703</v>
      </c>
    </row>
    <row r="394" spans="1:18" x14ac:dyDescent="0.2">
      <c r="A394" s="2">
        <v>44406</v>
      </c>
      <c r="B394" s="99" t="s">
        <v>1137</v>
      </c>
      <c r="C394" s="3">
        <v>834.09</v>
      </c>
      <c r="D394" s="6" t="s">
        <v>22</v>
      </c>
      <c r="E394" s="97">
        <f>C394-F394</f>
        <v>0</v>
      </c>
      <c r="F394" s="22">
        <f>657.07+177.02</f>
        <v>834.09</v>
      </c>
      <c r="G394" s="18">
        <v>99999</v>
      </c>
      <c r="H394" s="6" t="s">
        <v>27</v>
      </c>
      <c r="I394" s="6" t="s">
        <v>544</v>
      </c>
      <c r="J394" s="2">
        <v>44166</v>
      </c>
      <c r="K394" s="103">
        <v>25357.53</v>
      </c>
      <c r="L394" s="36">
        <v>0</v>
      </c>
      <c r="M394" s="6">
        <v>0</v>
      </c>
      <c r="N394" s="2"/>
      <c r="O394" s="3">
        <v>0</v>
      </c>
      <c r="P394" s="170" t="s">
        <v>1596</v>
      </c>
      <c r="Q394" s="23">
        <v>0</v>
      </c>
      <c r="R394" s="23" t="s">
        <v>2703</v>
      </c>
    </row>
    <row r="395" spans="1:18" s="25" customFormat="1" x14ac:dyDescent="0.2">
      <c r="A395" s="2">
        <v>44406</v>
      </c>
      <c r="B395" s="6" t="s">
        <v>1138</v>
      </c>
      <c r="C395" s="3">
        <v>621.09</v>
      </c>
      <c r="D395" s="6" t="s">
        <v>64</v>
      </c>
      <c r="E395" s="97">
        <f>C395-F395</f>
        <v>0</v>
      </c>
      <c r="F395" s="22">
        <v>621.09</v>
      </c>
      <c r="G395" s="18">
        <v>99999</v>
      </c>
      <c r="H395" s="33" t="s">
        <v>27</v>
      </c>
      <c r="I395" s="6">
        <v>12102075</v>
      </c>
      <c r="J395" s="2">
        <v>44494</v>
      </c>
      <c r="K395" s="103">
        <v>3338.39</v>
      </c>
      <c r="L395" s="36">
        <v>0</v>
      </c>
      <c r="M395" s="6">
        <v>22101370</v>
      </c>
      <c r="N395" s="2">
        <v>44494</v>
      </c>
      <c r="O395" s="3">
        <v>3338.39</v>
      </c>
      <c r="P395" s="170" t="s">
        <v>2186</v>
      </c>
      <c r="Q395" s="23">
        <v>0</v>
      </c>
      <c r="R395" s="23" t="s">
        <v>2703</v>
      </c>
    </row>
    <row r="396" spans="1:18" x14ac:dyDescent="0.2">
      <c r="A396" s="75">
        <v>44407</v>
      </c>
      <c r="B396" s="42" t="s">
        <v>1152</v>
      </c>
      <c r="C396" s="76">
        <v>241.8</v>
      </c>
      <c r="D396" s="42" t="s">
        <v>54</v>
      </c>
      <c r="E396" s="143">
        <f>C396-F396</f>
        <v>0</v>
      </c>
      <c r="F396" s="82">
        <v>241.8</v>
      </c>
      <c r="G396" s="77">
        <v>3847</v>
      </c>
      <c r="H396" s="6" t="s">
        <v>27</v>
      </c>
      <c r="I396" s="42" t="s">
        <v>1153</v>
      </c>
      <c r="J396" s="75">
        <v>44389</v>
      </c>
      <c r="K396" s="144">
        <v>634</v>
      </c>
      <c r="L396" s="36">
        <v>0</v>
      </c>
      <c r="M396" s="6">
        <v>0</v>
      </c>
      <c r="N396" s="75"/>
      <c r="O396" s="76">
        <v>0</v>
      </c>
      <c r="P396" s="182" t="s">
        <v>2151</v>
      </c>
      <c r="Q396" s="23">
        <v>0</v>
      </c>
      <c r="R396" s="23" t="s">
        <v>2703</v>
      </c>
    </row>
    <row r="397" spans="1:18" x14ac:dyDescent="0.2">
      <c r="A397" s="2">
        <v>44407</v>
      </c>
      <c r="B397" s="99" t="s">
        <v>1148</v>
      </c>
      <c r="C397" s="3">
        <v>53.1</v>
      </c>
      <c r="D397" s="6" t="s">
        <v>54</v>
      </c>
      <c r="E397" s="97">
        <f>C397-F397</f>
        <v>0</v>
      </c>
      <c r="F397" s="80">
        <v>53.1</v>
      </c>
      <c r="G397" s="18">
        <v>3523</v>
      </c>
      <c r="H397" s="33" t="s">
        <v>27</v>
      </c>
      <c r="I397" s="6" t="s">
        <v>1149</v>
      </c>
      <c r="J397" s="2">
        <v>44397</v>
      </c>
      <c r="K397" s="103">
        <v>275</v>
      </c>
      <c r="L397" s="36">
        <v>0</v>
      </c>
      <c r="M397" s="6">
        <v>22101166</v>
      </c>
      <c r="N397" s="2">
        <v>44460</v>
      </c>
      <c r="O397" s="3">
        <v>275</v>
      </c>
      <c r="P397" s="170" t="s">
        <v>2132</v>
      </c>
      <c r="Q397" s="23">
        <v>0</v>
      </c>
      <c r="R397" s="23" t="s">
        <v>2703</v>
      </c>
    </row>
    <row r="398" spans="1:18" x14ac:dyDescent="0.2">
      <c r="A398" s="2">
        <v>44407</v>
      </c>
      <c r="B398" s="6" t="s">
        <v>1154</v>
      </c>
      <c r="C398" s="3">
        <v>1062.1500000000001</v>
      </c>
      <c r="D398" s="6" t="s">
        <v>22</v>
      </c>
      <c r="E398" s="97">
        <f>C398-F398</f>
        <v>0</v>
      </c>
      <c r="F398" s="22">
        <v>1062.1500000000001</v>
      </c>
      <c r="G398" s="18">
        <v>4803</v>
      </c>
      <c r="H398" s="6" t="s">
        <v>27</v>
      </c>
      <c r="I398" s="6" t="s">
        <v>1155</v>
      </c>
      <c r="J398" s="2">
        <v>44404</v>
      </c>
      <c r="K398" s="103">
        <v>1668.2</v>
      </c>
      <c r="L398" s="36">
        <v>0</v>
      </c>
      <c r="M398" s="6">
        <v>22101063</v>
      </c>
      <c r="N398" s="2">
        <v>44435</v>
      </c>
      <c r="O398" s="3">
        <v>1668.2</v>
      </c>
      <c r="P398" s="170" t="s">
        <v>1589</v>
      </c>
      <c r="Q398" s="23">
        <v>0</v>
      </c>
      <c r="R398" s="23" t="s">
        <v>2703</v>
      </c>
    </row>
    <row r="399" spans="1:18" s="25" customFormat="1" ht="24" x14ac:dyDescent="0.2">
      <c r="A399" s="2">
        <v>44407</v>
      </c>
      <c r="B399" s="6" t="s">
        <v>1156</v>
      </c>
      <c r="C399" s="3">
        <v>133.44</v>
      </c>
      <c r="D399" s="6" t="s">
        <v>16</v>
      </c>
      <c r="E399" s="97">
        <f>C399-F399</f>
        <v>0</v>
      </c>
      <c r="F399" s="80">
        <v>133.44</v>
      </c>
      <c r="G399" s="18">
        <v>5274</v>
      </c>
      <c r="H399" s="33" t="s">
        <v>27</v>
      </c>
      <c r="I399" s="6" t="s">
        <v>1157</v>
      </c>
      <c r="J399" s="2">
        <v>44407</v>
      </c>
      <c r="K399" s="103">
        <v>427.3</v>
      </c>
      <c r="L399" s="36">
        <v>0</v>
      </c>
      <c r="M399" s="6">
        <v>22101096</v>
      </c>
      <c r="N399" s="2">
        <v>44439</v>
      </c>
      <c r="O399" s="3">
        <v>427.3</v>
      </c>
      <c r="P399" s="170" t="s">
        <v>1509</v>
      </c>
      <c r="Q399" s="23">
        <v>0</v>
      </c>
      <c r="R399" s="23" t="s">
        <v>2703</v>
      </c>
    </row>
    <row r="400" spans="1:18" x14ac:dyDescent="0.2">
      <c r="A400" s="2">
        <v>44410</v>
      </c>
      <c r="B400" s="99" t="s">
        <v>1268</v>
      </c>
      <c r="C400" s="3">
        <v>29.95</v>
      </c>
      <c r="D400" s="6" t="s">
        <v>8</v>
      </c>
      <c r="E400" s="117">
        <f>C400-F400</f>
        <v>0</v>
      </c>
      <c r="F400" s="26">
        <v>29.95</v>
      </c>
      <c r="G400" s="18">
        <v>5284</v>
      </c>
      <c r="H400" s="6" t="s">
        <v>27</v>
      </c>
      <c r="I400" s="6"/>
      <c r="J400" s="2"/>
      <c r="K400" s="103">
        <v>0</v>
      </c>
      <c r="L400" s="36">
        <v>0</v>
      </c>
      <c r="M400" s="6">
        <v>0</v>
      </c>
      <c r="N400" s="2"/>
      <c r="O400" s="3">
        <v>0</v>
      </c>
      <c r="P400" s="170" t="s">
        <v>1513</v>
      </c>
      <c r="Q400" s="23">
        <v>0</v>
      </c>
      <c r="R400" s="23" t="s">
        <v>2703</v>
      </c>
    </row>
    <row r="401" spans="1:18" x14ac:dyDescent="0.2">
      <c r="A401" s="2">
        <v>44410</v>
      </c>
      <c r="B401" s="99" t="s">
        <v>1265</v>
      </c>
      <c r="C401" s="3">
        <v>674</v>
      </c>
      <c r="D401" s="6" t="s">
        <v>44</v>
      </c>
      <c r="E401" s="97">
        <f>C401-F401</f>
        <v>0</v>
      </c>
      <c r="F401" s="80">
        <v>674</v>
      </c>
      <c r="G401" s="18">
        <v>4976</v>
      </c>
      <c r="H401" s="33" t="s">
        <v>27</v>
      </c>
      <c r="I401" s="6" t="s">
        <v>1266</v>
      </c>
      <c r="J401" s="2">
        <v>44406</v>
      </c>
      <c r="K401" s="103">
        <v>794</v>
      </c>
      <c r="L401" s="36">
        <v>0</v>
      </c>
      <c r="M401" s="36">
        <v>22101104</v>
      </c>
      <c r="N401" s="2">
        <v>44439</v>
      </c>
      <c r="O401" s="3">
        <v>794</v>
      </c>
      <c r="P401" s="170" t="s">
        <v>1267</v>
      </c>
      <c r="Q401" s="23">
        <v>0</v>
      </c>
      <c r="R401" s="23" t="s">
        <v>2703</v>
      </c>
    </row>
    <row r="402" spans="1:18" s="25" customFormat="1" x14ac:dyDescent="0.2">
      <c r="A402" s="2">
        <v>44411</v>
      </c>
      <c r="B402" s="99" t="s">
        <v>1269</v>
      </c>
      <c r="C402" s="3">
        <v>104.29</v>
      </c>
      <c r="D402" s="6" t="s">
        <v>6</v>
      </c>
      <c r="E402" s="97">
        <f>C402-F402</f>
        <v>0</v>
      </c>
      <c r="F402" s="80">
        <v>104.29</v>
      </c>
      <c r="G402" s="18">
        <v>99999</v>
      </c>
      <c r="H402" s="6" t="s">
        <v>27</v>
      </c>
      <c r="I402" s="6" t="s">
        <v>500</v>
      </c>
      <c r="J402" s="2">
        <v>44222</v>
      </c>
      <c r="K402" s="103">
        <v>20856.14</v>
      </c>
      <c r="L402" s="36">
        <v>0</v>
      </c>
      <c r="M402" s="36">
        <v>22101105</v>
      </c>
      <c r="N402" s="2">
        <v>44439</v>
      </c>
      <c r="O402" s="3">
        <v>20856.14</v>
      </c>
      <c r="P402" s="170" t="s">
        <v>1601</v>
      </c>
      <c r="Q402" s="23">
        <v>0</v>
      </c>
      <c r="R402" s="23" t="s">
        <v>2703</v>
      </c>
    </row>
    <row r="403" spans="1:18" s="79" customFormat="1" ht="24" x14ac:dyDescent="0.2">
      <c r="A403" s="2">
        <v>44411</v>
      </c>
      <c r="B403" s="99" t="s">
        <v>1277</v>
      </c>
      <c r="C403" s="3">
        <v>76.040000000000006</v>
      </c>
      <c r="D403" s="6" t="s">
        <v>50</v>
      </c>
      <c r="E403" s="97">
        <f>C403-F403</f>
        <v>0</v>
      </c>
      <c r="F403" s="22">
        <v>76.040000000000006</v>
      </c>
      <c r="G403" s="18">
        <v>99999</v>
      </c>
      <c r="H403" s="33" t="s">
        <v>27</v>
      </c>
      <c r="I403" s="6" t="s">
        <v>500</v>
      </c>
      <c r="J403" s="2">
        <v>44222</v>
      </c>
      <c r="K403" s="103">
        <v>20856.14</v>
      </c>
      <c r="L403" s="36">
        <v>0</v>
      </c>
      <c r="M403" s="36">
        <v>22101105</v>
      </c>
      <c r="N403" s="2">
        <v>44439</v>
      </c>
      <c r="O403" s="3">
        <v>20856.14</v>
      </c>
      <c r="P403" s="170" t="s">
        <v>1574</v>
      </c>
      <c r="Q403" s="23">
        <v>0</v>
      </c>
      <c r="R403" s="23" t="s">
        <v>2703</v>
      </c>
    </row>
    <row r="404" spans="1:18" ht="84" x14ac:dyDescent="0.2">
      <c r="A404" s="2">
        <v>44411</v>
      </c>
      <c r="B404" s="99" t="s">
        <v>1274</v>
      </c>
      <c r="C404" s="3">
        <v>617.75</v>
      </c>
      <c r="D404" s="6" t="s">
        <v>44</v>
      </c>
      <c r="E404" s="97">
        <f>C404-F404</f>
        <v>0</v>
      </c>
      <c r="F404" s="80">
        <v>617.75</v>
      </c>
      <c r="G404" s="18">
        <v>5025</v>
      </c>
      <c r="H404" s="6" t="s">
        <v>27</v>
      </c>
      <c r="I404" s="6" t="s">
        <v>1275</v>
      </c>
      <c r="J404" s="2">
        <v>44406</v>
      </c>
      <c r="K404" s="103">
        <v>810.6</v>
      </c>
      <c r="L404" s="36">
        <v>0</v>
      </c>
      <c r="M404" s="6">
        <v>22101104</v>
      </c>
      <c r="N404" s="2">
        <v>44439</v>
      </c>
      <c r="O404" s="3">
        <v>810.6</v>
      </c>
      <c r="P404" s="170" t="s">
        <v>1276</v>
      </c>
      <c r="Q404" s="23">
        <v>0</v>
      </c>
      <c r="R404" s="23" t="s">
        <v>2703</v>
      </c>
    </row>
    <row r="405" spans="1:18" x14ac:dyDescent="0.2">
      <c r="A405" s="2">
        <v>44411</v>
      </c>
      <c r="B405" s="99" t="s">
        <v>1270</v>
      </c>
      <c r="C405" s="3">
        <v>471</v>
      </c>
      <c r="D405" s="6" t="s">
        <v>44</v>
      </c>
      <c r="E405" s="97">
        <f>C405-F405</f>
        <v>0</v>
      </c>
      <c r="F405" s="80">
        <v>471</v>
      </c>
      <c r="G405" s="18">
        <v>5025</v>
      </c>
      <c r="H405" s="33" t="s">
        <v>27</v>
      </c>
      <c r="I405" s="6" t="s">
        <v>1271</v>
      </c>
      <c r="J405" s="2">
        <v>44406</v>
      </c>
      <c r="K405" s="103">
        <v>542.4</v>
      </c>
      <c r="L405" s="36">
        <v>0</v>
      </c>
      <c r="M405" s="6">
        <v>22101104</v>
      </c>
      <c r="N405" s="2">
        <v>44439</v>
      </c>
      <c r="O405" s="3">
        <v>542.4</v>
      </c>
      <c r="P405" s="170" t="s">
        <v>1272</v>
      </c>
      <c r="Q405" s="23">
        <v>0</v>
      </c>
      <c r="R405" s="23" t="s">
        <v>2703</v>
      </c>
    </row>
    <row r="406" spans="1:18" x14ac:dyDescent="0.2">
      <c r="A406" s="2">
        <v>44411</v>
      </c>
      <c r="B406" s="99" t="s">
        <v>1273</v>
      </c>
      <c r="C406" s="3">
        <v>90.02</v>
      </c>
      <c r="D406" s="6" t="s">
        <v>22</v>
      </c>
      <c r="E406" s="97">
        <f>C406-F406</f>
        <v>0</v>
      </c>
      <c r="F406" s="22">
        <v>90.02</v>
      </c>
      <c r="G406" s="18">
        <v>99999</v>
      </c>
      <c r="H406" s="6" t="s">
        <v>27</v>
      </c>
      <c r="I406" s="6" t="s">
        <v>544</v>
      </c>
      <c r="J406" s="2">
        <v>44166</v>
      </c>
      <c r="K406" s="103">
        <v>25357.53</v>
      </c>
      <c r="L406" s="36">
        <v>0</v>
      </c>
      <c r="M406" s="36">
        <v>0</v>
      </c>
      <c r="N406" s="2"/>
      <c r="O406" s="3">
        <v>0</v>
      </c>
      <c r="P406" s="170" t="s">
        <v>1597</v>
      </c>
      <c r="Q406" s="23">
        <v>0</v>
      </c>
      <c r="R406" s="23" t="s">
        <v>2703</v>
      </c>
    </row>
    <row r="407" spans="1:18" s="25" customFormat="1" x14ac:dyDescent="0.2">
      <c r="A407" s="2">
        <v>44412</v>
      </c>
      <c r="B407" s="6" t="s">
        <v>1283</v>
      </c>
      <c r="C407" s="3">
        <v>3395</v>
      </c>
      <c r="D407" s="6" t="s">
        <v>191</v>
      </c>
      <c r="E407" s="97">
        <f>C407-F407</f>
        <v>0</v>
      </c>
      <c r="F407" s="22">
        <v>3395</v>
      </c>
      <c r="G407" s="18">
        <v>99999</v>
      </c>
      <c r="H407" s="33" t="s">
        <v>27</v>
      </c>
      <c r="I407" s="6" t="s">
        <v>1284</v>
      </c>
      <c r="J407" s="2">
        <v>44228</v>
      </c>
      <c r="K407" s="103">
        <v>5390</v>
      </c>
      <c r="L407" s="36">
        <v>0</v>
      </c>
      <c r="M407" s="6">
        <v>22101392</v>
      </c>
      <c r="N407" s="2">
        <v>44496</v>
      </c>
      <c r="O407" s="3">
        <v>5390</v>
      </c>
      <c r="P407" s="170" t="s">
        <v>2240</v>
      </c>
      <c r="Q407" s="28">
        <v>44470</v>
      </c>
      <c r="R407" s="23" t="s">
        <v>2703</v>
      </c>
    </row>
    <row r="408" spans="1:18" x14ac:dyDescent="0.2">
      <c r="A408" s="2">
        <v>44412</v>
      </c>
      <c r="B408" s="99" t="s">
        <v>1278</v>
      </c>
      <c r="C408" s="3">
        <v>72.849999999999994</v>
      </c>
      <c r="D408" s="6" t="s">
        <v>53</v>
      </c>
      <c r="E408" s="97">
        <f>C408-F408</f>
        <v>0</v>
      </c>
      <c r="F408" s="22">
        <v>72.849999999999994</v>
      </c>
      <c r="G408" s="18">
        <v>99999</v>
      </c>
      <c r="H408" s="6" t="s">
        <v>27</v>
      </c>
      <c r="I408" s="6" t="s">
        <v>544</v>
      </c>
      <c r="J408" s="2">
        <v>44166</v>
      </c>
      <c r="K408" s="103">
        <v>25357.53</v>
      </c>
      <c r="L408" s="36">
        <v>0</v>
      </c>
      <c r="M408" s="36">
        <v>0</v>
      </c>
      <c r="N408" s="2"/>
      <c r="O408" s="3">
        <v>0</v>
      </c>
      <c r="P408" s="170" t="s">
        <v>1573</v>
      </c>
      <c r="Q408" s="23">
        <v>0</v>
      </c>
      <c r="R408" s="23" t="s">
        <v>2703</v>
      </c>
    </row>
    <row r="409" spans="1:18" s="25" customFormat="1" x14ac:dyDescent="0.2">
      <c r="A409" s="2">
        <v>44412</v>
      </c>
      <c r="B409" s="99" t="s">
        <v>1279</v>
      </c>
      <c r="C409" s="3">
        <v>247.72</v>
      </c>
      <c r="D409" s="6" t="s">
        <v>52</v>
      </c>
      <c r="E409" s="97">
        <f>C409-F409</f>
        <v>0</v>
      </c>
      <c r="F409" s="22">
        <v>247.72</v>
      </c>
      <c r="G409" s="18">
        <v>4604</v>
      </c>
      <c r="H409" s="33" t="s">
        <v>27</v>
      </c>
      <c r="I409" s="6" t="s">
        <v>1280</v>
      </c>
      <c r="J409" s="2">
        <v>44406</v>
      </c>
      <c r="K409" s="103">
        <v>1054.2</v>
      </c>
      <c r="L409" s="36">
        <v>0</v>
      </c>
      <c r="M409" s="6" t="s">
        <v>1281</v>
      </c>
      <c r="N409" s="2">
        <v>44427</v>
      </c>
      <c r="O409" s="3">
        <v>1054.2</v>
      </c>
      <c r="P409" s="170" t="s">
        <v>1570</v>
      </c>
      <c r="Q409" s="23">
        <v>0</v>
      </c>
      <c r="R409" s="23" t="s">
        <v>2703</v>
      </c>
    </row>
    <row r="410" spans="1:18" x14ac:dyDescent="0.2">
      <c r="A410" s="2">
        <v>44412</v>
      </c>
      <c r="B410" s="99" t="s">
        <v>1282</v>
      </c>
      <c r="C410" s="3">
        <v>7700</v>
      </c>
      <c r="D410" s="6" t="s">
        <v>191</v>
      </c>
      <c r="E410" s="117">
        <f>C410-F410</f>
        <v>0</v>
      </c>
      <c r="F410" s="26">
        <v>7700</v>
      </c>
      <c r="G410" s="150">
        <v>5435</v>
      </c>
      <c r="H410" s="6" t="s">
        <v>27</v>
      </c>
      <c r="I410" s="6">
        <v>12101524</v>
      </c>
      <c r="J410" s="2">
        <v>44410</v>
      </c>
      <c r="K410" s="103">
        <v>9900</v>
      </c>
      <c r="L410" s="36">
        <v>0</v>
      </c>
      <c r="M410" s="36">
        <v>22101085</v>
      </c>
      <c r="N410" s="2">
        <v>44439</v>
      </c>
      <c r="O410" s="3">
        <v>9900</v>
      </c>
      <c r="P410" s="170" t="s">
        <v>2018</v>
      </c>
      <c r="Q410" s="23">
        <v>0</v>
      </c>
      <c r="R410" s="23" t="s">
        <v>2703</v>
      </c>
    </row>
    <row r="411" spans="1:18" s="25" customFormat="1" x14ac:dyDescent="0.2">
      <c r="A411" s="2">
        <v>44413</v>
      </c>
      <c r="B411" s="99" t="s">
        <v>1285</v>
      </c>
      <c r="C411" s="3">
        <v>2300</v>
      </c>
      <c r="D411" s="6" t="s">
        <v>48</v>
      </c>
      <c r="E411" s="97">
        <f>C411-F411</f>
        <v>0</v>
      </c>
      <c r="F411" s="80">
        <v>2300</v>
      </c>
      <c r="G411" s="18">
        <v>5309</v>
      </c>
      <c r="H411" s="33" t="s">
        <v>27</v>
      </c>
      <c r="I411" s="6" t="s">
        <v>374</v>
      </c>
      <c r="J411" s="2">
        <v>44298</v>
      </c>
      <c r="K411" s="103">
        <v>78942.289999999994</v>
      </c>
      <c r="L411" s="36">
        <v>0</v>
      </c>
      <c r="M411" s="6">
        <v>0</v>
      </c>
      <c r="N411" s="2"/>
      <c r="O411" s="3">
        <v>0</v>
      </c>
      <c r="P411" s="170" t="s">
        <v>1604</v>
      </c>
      <c r="Q411" s="23">
        <v>0</v>
      </c>
      <c r="R411" s="23" t="s">
        <v>2703</v>
      </c>
    </row>
    <row r="412" spans="1:18" x14ac:dyDescent="0.2">
      <c r="A412" s="2">
        <v>44413</v>
      </c>
      <c r="B412" s="6" t="s">
        <v>1286</v>
      </c>
      <c r="C412" s="3">
        <v>20500</v>
      </c>
      <c r="D412" s="6" t="s">
        <v>563</v>
      </c>
      <c r="E412" s="97">
        <f>C412-F412</f>
        <v>0</v>
      </c>
      <c r="F412" s="22">
        <f>10250+10250</f>
        <v>20500</v>
      </c>
      <c r="G412" s="150">
        <v>5435</v>
      </c>
      <c r="H412" s="6" t="s">
        <v>27</v>
      </c>
      <c r="I412" s="6">
        <v>12101735</v>
      </c>
      <c r="J412" s="2">
        <v>44446</v>
      </c>
      <c r="K412" s="103">
        <v>95138.04</v>
      </c>
      <c r="L412" s="36">
        <v>0</v>
      </c>
      <c r="M412" s="6">
        <v>0</v>
      </c>
      <c r="N412" s="2"/>
      <c r="O412" s="3">
        <v>0</v>
      </c>
      <c r="P412" s="170" t="s">
        <v>2179</v>
      </c>
      <c r="Q412" s="23">
        <v>0</v>
      </c>
      <c r="R412" s="23" t="s">
        <v>2703</v>
      </c>
    </row>
    <row r="413" spans="1:18" x14ac:dyDescent="0.2">
      <c r="A413" s="2">
        <v>44414</v>
      </c>
      <c r="B413" s="99" t="s">
        <v>1300</v>
      </c>
      <c r="C413" s="3">
        <v>1070</v>
      </c>
      <c r="D413" s="6" t="s">
        <v>498</v>
      </c>
      <c r="E413" s="97">
        <f>C413-F413</f>
        <v>0</v>
      </c>
      <c r="F413" s="80">
        <v>1070</v>
      </c>
      <c r="G413" s="18">
        <v>5309</v>
      </c>
      <c r="H413" s="33" t="s">
        <v>27</v>
      </c>
      <c r="I413" s="86" t="s">
        <v>1299</v>
      </c>
      <c r="J413" s="2">
        <v>44361</v>
      </c>
      <c r="K413" s="103">
        <v>14687.15</v>
      </c>
      <c r="L413" s="36">
        <v>0</v>
      </c>
      <c r="M413" s="6">
        <v>0</v>
      </c>
      <c r="N413" s="2"/>
      <c r="O413" s="3">
        <v>0</v>
      </c>
      <c r="P413" s="170" t="s">
        <v>2030</v>
      </c>
      <c r="Q413" s="23">
        <v>0</v>
      </c>
      <c r="R413" s="23" t="s">
        <v>2703</v>
      </c>
    </row>
    <row r="414" spans="1:18" ht="24" x14ac:dyDescent="0.2">
      <c r="A414" s="2">
        <v>44414</v>
      </c>
      <c r="B414" s="99" t="s">
        <v>1293</v>
      </c>
      <c r="C414" s="3">
        <v>167.48</v>
      </c>
      <c r="D414" s="6" t="s">
        <v>61</v>
      </c>
      <c r="E414" s="97">
        <f>C414-F414</f>
        <v>0</v>
      </c>
      <c r="F414" s="80">
        <v>167.48</v>
      </c>
      <c r="G414" s="18">
        <v>699</v>
      </c>
      <c r="H414" s="6" t="s">
        <v>27</v>
      </c>
      <c r="I414" s="6" t="s">
        <v>1294</v>
      </c>
      <c r="J414" s="2">
        <v>44347</v>
      </c>
      <c r="K414" s="103">
        <v>399</v>
      </c>
      <c r="L414" s="36">
        <v>0</v>
      </c>
      <c r="M414" s="6">
        <v>22101194</v>
      </c>
      <c r="N414" s="2">
        <v>44462</v>
      </c>
      <c r="O414" s="3">
        <v>399</v>
      </c>
      <c r="P414" s="170" t="s">
        <v>1489</v>
      </c>
      <c r="Q414" s="23">
        <v>0</v>
      </c>
      <c r="R414" s="23" t="s">
        <v>2703</v>
      </c>
    </row>
    <row r="415" spans="1:18" s="25" customFormat="1" ht="24" x14ac:dyDescent="0.2">
      <c r="A415" s="2">
        <v>44414</v>
      </c>
      <c r="B415" s="99" t="s">
        <v>1291</v>
      </c>
      <c r="C415" s="3">
        <v>555</v>
      </c>
      <c r="D415" s="6" t="s">
        <v>44</v>
      </c>
      <c r="E415" s="97">
        <f>C415-F415</f>
        <v>0</v>
      </c>
      <c r="F415" s="80">
        <v>555</v>
      </c>
      <c r="G415" s="18">
        <v>5215</v>
      </c>
      <c r="H415" s="33" t="s">
        <v>27</v>
      </c>
      <c r="I415" s="6" t="s">
        <v>1292</v>
      </c>
      <c r="J415" s="2">
        <v>44411</v>
      </c>
      <c r="K415" s="103">
        <v>636</v>
      </c>
      <c r="L415" s="36">
        <v>0</v>
      </c>
      <c r="M415" s="6">
        <v>22101104</v>
      </c>
      <c r="N415" s="2">
        <v>44439</v>
      </c>
      <c r="O415" s="3">
        <v>636</v>
      </c>
      <c r="P415" s="170" t="s">
        <v>1495</v>
      </c>
      <c r="Q415" s="23">
        <v>0</v>
      </c>
      <c r="R415" s="23" t="s">
        <v>2703</v>
      </c>
    </row>
    <row r="416" spans="1:18" x14ac:dyDescent="0.2">
      <c r="A416" s="2">
        <v>44414</v>
      </c>
      <c r="B416" s="99" t="s">
        <v>1287</v>
      </c>
      <c r="C416" s="3">
        <v>930.13</v>
      </c>
      <c r="D416" s="6" t="s">
        <v>44</v>
      </c>
      <c r="E416" s="97">
        <f>C416-F416</f>
        <v>0</v>
      </c>
      <c r="F416" s="80">
        <v>930.13</v>
      </c>
      <c r="G416" s="18">
        <v>5222</v>
      </c>
      <c r="H416" s="6" t="s">
        <v>27</v>
      </c>
      <c r="I416" s="6" t="s">
        <v>1288</v>
      </c>
      <c r="J416" s="2">
        <v>44413</v>
      </c>
      <c r="K416" s="103">
        <v>1072.0999999999999</v>
      </c>
      <c r="L416" s="36">
        <v>0</v>
      </c>
      <c r="M416" s="6">
        <v>22101104</v>
      </c>
      <c r="N416" s="2">
        <v>44439</v>
      </c>
      <c r="O416" s="3">
        <v>1072.0999999999999</v>
      </c>
      <c r="P416" s="170" t="s">
        <v>1496</v>
      </c>
      <c r="Q416" s="23">
        <v>0</v>
      </c>
      <c r="R416" s="23" t="s">
        <v>2703</v>
      </c>
    </row>
    <row r="417" spans="1:18" s="25" customFormat="1" x14ac:dyDescent="0.2">
      <c r="A417" s="75">
        <v>44417</v>
      </c>
      <c r="B417" s="42" t="s">
        <v>1301</v>
      </c>
      <c r="C417" s="76">
        <v>200</v>
      </c>
      <c r="D417" s="42" t="s">
        <v>36</v>
      </c>
      <c r="E417" s="143">
        <f>C417-F417</f>
        <v>0</v>
      </c>
      <c r="F417" s="82">
        <v>200</v>
      </c>
      <c r="G417" s="77">
        <v>5366</v>
      </c>
      <c r="H417" s="33" t="s">
        <v>27</v>
      </c>
      <c r="I417" s="42"/>
      <c r="J417" s="75"/>
      <c r="K417" s="144">
        <v>0</v>
      </c>
      <c r="L417" s="36">
        <v>0</v>
      </c>
      <c r="M417" s="36">
        <v>0</v>
      </c>
      <c r="N417" s="75"/>
      <c r="O417" s="76">
        <v>0</v>
      </c>
      <c r="P417" s="182" t="s">
        <v>2201</v>
      </c>
      <c r="Q417" s="23">
        <v>0</v>
      </c>
      <c r="R417" s="23" t="s">
        <v>2703</v>
      </c>
    </row>
    <row r="418" spans="1:18" s="25" customFormat="1" x14ac:dyDescent="0.2">
      <c r="A418" s="2">
        <v>44417</v>
      </c>
      <c r="B418" s="99" t="s">
        <v>1306</v>
      </c>
      <c r="C418" s="3">
        <v>560</v>
      </c>
      <c r="D418" s="6" t="s">
        <v>36</v>
      </c>
      <c r="E418" s="97">
        <f>C418-F418</f>
        <v>0</v>
      </c>
      <c r="F418" s="22">
        <v>560</v>
      </c>
      <c r="G418" s="18">
        <v>4647</v>
      </c>
      <c r="H418" s="6" t="s">
        <v>27</v>
      </c>
      <c r="I418" s="6" t="s">
        <v>1307</v>
      </c>
      <c r="J418" s="2">
        <v>44393</v>
      </c>
      <c r="K418" s="103">
        <v>996.8</v>
      </c>
      <c r="L418" s="36">
        <v>0</v>
      </c>
      <c r="M418" s="36" t="s">
        <v>1308</v>
      </c>
      <c r="N418" s="2">
        <v>44428</v>
      </c>
      <c r="O418" s="3">
        <v>996.8</v>
      </c>
      <c r="P418" s="170" t="s">
        <v>1576</v>
      </c>
      <c r="Q418" s="23">
        <v>0</v>
      </c>
      <c r="R418" s="23" t="s">
        <v>2703</v>
      </c>
    </row>
    <row r="419" spans="1:18" s="25" customFormat="1" x14ac:dyDescent="0.2">
      <c r="A419" s="2">
        <v>44417</v>
      </c>
      <c r="B419" s="99" t="s">
        <v>1303</v>
      </c>
      <c r="C419" s="3">
        <v>167</v>
      </c>
      <c r="D419" s="6" t="s">
        <v>39</v>
      </c>
      <c r="E419" s="97">
        <f>C419-F419</f>
        <v>0</v>
      </c>
      <c r="F419" s="80">
        <v>167</v>
      </c>
      <c r="G419" s="18">
        <v>4748</v>
      </c>
      <c r="H419" s="33" t="s">
        <v>27</v>
      </c>
      <c r="I419" s="6" t="s">
        <v>1304</v>
      </c>
      <c r="J419" s="2">
        <v>44397</v>
      </c>
      <c r="K419" s="103">
        <v>890</v>
      </c>
      <c r="L419" s="36">
        <v>0</v>
      </c>
      <c r="M419" s="36" t="s">
        <v>1305</v>
      </c>
      <c r="N419" s="2">
        <v>44435</v>
      </c>
      <c r="O419" s="3">
        <v>890</v>
      </c>
      <c r="P419" s="170" t="s">
        <v>1583</v>
      </c>
      <c r="Q419" s="23">
        <v>0</v>
      </c>
      <c r="R419" s="23" t="s">
        <v>2703</v>
      </c>
    </row>
    <row r="420" spans="1:18" s="25" customFormat="1" x14ac:dyDescent="0.2">
      <c r="A420" s="2">
        <v>44418</v>
      </c>
      <c r="B420" s="99" t="s">
        <v>1316</v>
      </c>
      <c r="C420" s="3">
        <v>223.55</v>
      </c>
      <c r="D420" s="6" t="s">
        <v>132</v>
      </c>
      <c r="E420" s="117">
        <f>C420-F420</f>
        <v>0</v>
      </c>
      <c r="F420" s="29">
        <v>223.55</v>
      </c>
      <c r="G420" s="18">
        <v>99991</v>
      </c>
      <c r="H420" s="6" t="s">
        <v>27</v>
      </c>
      <c r="I420" s="6"/>
      <c r="J420" s="2"/>
      <c r="K420" s="3">
        <v>0</v>
      </c>
      <c r="L420" s="36">
        <v>0</v>
      </c>
      <c r="M420" s="6">
        <v>0</v>
      </c>
      <c r="N420" s="2"/>
      <c r="O420" s="3">
        <v>0</v>
      </c>
      <c r="P420" s="180" t="s">
        <v>2027</v>
      </c>
      <c r="Q420" s="23">
        <v>0</v>
      </c>
      <c r="R420" s="23" t="s">
        <v>2703</v>
      </c>
    </row>
    <row r="421" spans="1:18" s="25" customFormat="1" x14ac:dyDescent="0.2">
      <c r="A421" s="2">
        <v>44418</v>
      </c>
      <c r="B421" s="6" t="s">
        <v>1317</v>
      </c>
      <c r="C421" s="3">
        <v>332</v>
      </c>
      <c r="D421" s="6" t="s">
        <v>132</v>
      </c>
      <c r="E421" s="97">
        <f>C421-F421</f>
        <v>0</v>
      </c>
      <c r="F421" s="22">
        <v>332</v>
      </c>
      <c r="G421" s="18">
        <v>99991</v>
      </c>
      <c r="H421" s="33" t="s">
        <v>27</v>
      </c>
      <c r="I421" s="6"/>
      <c r="J421" s="2"/>
      <c r="K421" s="103">
        <v>0</v>
      </c>
      <c r="L421" s="36">
        <v>0</v>
      </c>
      <c r="M421" s="6">
        <v>0</v>
      </c>
      <c r="N421" s="2"/>
      <c r="O421" s="3">
        <v>0</v>
      </c>
      <c r="P421" s="170" t="s">
        <v>2235</v>
      </c>
      <c r="Q421" s="23">
        <v>0</v>
      </c>
      <c r="R421" s="23" t="s">
        <v>2703</v>
      </c>
    </row>
    <row r="422" spans="1:18" s="25" customFormat="1" ht="24" x14ac:dyDescent="0.2">
      <c r="A422" s="2">
        <v>44418</v>
      </c>
      <c r="B422" s="99" t="s">
        <v>1312</v>
      </c>
      <c r="C422" s="3">
        <v>20.75</v>
      </c>
      <c r="D422" s="6" t="s">
        <v>22</v>
      </c>
      <c r="E422" s="97">
        <f>C422-F422</f>
        <v>0</v>
      </c>
      <c r="F422" s="22">
        <v>20.75</v>
      </c>
      <c r="G422" s="18">
        <v>5309</v>
      </c>
      <c r="H422" s="6" t="s">
        <v>27</v>
      </c>
      <c r="I422" s="6" t="s">
        <v>1313</v>
      </c>
      <c r="J422" s="2">
        <v>44382</v>
      </c>
      <c r="K422" s="103">
        <v>155</v>
      </c>
      <c r="L422" s="36">
        <v>0</v>
      </c>
      <c r="M422" s="6">
        <v>22101169</v>
      </c>
      <c r="N422" s="2">
        <v>44460</v>
      </c>
      <c r="O422" s="3">
        <v>155</v>
      </c>
      <c r="P422" s="170" t="s">
        <v>1588</v>
      </c>
      <c r="Q422" s="23">
        <v>0</v>
      </c>
      <c r="R422" s="23" t="s">
        <v>2703</v>
      </c>
    </row>
    <row r="423" spans="1:18" s="25" customFormat="1" x14ac:dyDescent="0.2">
      <c r="A423" s="2">
        <v>44418</v>
      </c>
      <c r="B423" s="99" t="s">
        <v>1320</v>
      </c>
      <c r="C423" s="3">
        <v>15.23</v>
      </c>
      <c r="D423" s="6" t="s">
        <v>147</v>
      </c>
      <c r="E423" s="97">
        <f>C423-F423</f>
        <v>0</v>
      </c>
      <c r="F423" s="22">
        <v>15.23</v>
      </c>
      <c r="G423" s="18">
        <v>5040</v>
      </c>
      <c r="H423" s="33" t="s">
        <v>27</v>
      </c>
      <c r="I423" s="6">
        <v>12101602</v>
      </c>
      <c r="J423" s="2" t="s">
        <v>1534</v>
      </c>
      <c r="K423" s="103">
        <v>15.23</v>
      </c>
      <c r="L423" s="36">
        <v>0</v>
      </c>
      <c r="M423" s="36">
        <v>52100028</v>
      </c>
      <c r="N423" s="2">
        <v>44427</v>
      </c>
      <c r="O423" s="3">
        <v>15.23</v>
      </c>
      <c r="P423" s="170" t="s">
        <v>1577</v>
      </c>
      <c r="Q423" s="23">
        <v>0</v>
      </c>
      <c r="R423" s="23" t="s">
        <v>2703</v>
      </c>
    </row>
    <row r="424" spans="1:18" s="108" customFormat="1" x14ac:dyDescent="0.2">
      <c r="A424" s="2">
        <v>44418</v>
      </c>
      <c r="B424" s="6" t="s">
        <v>1314</v>
      </c>
      <c r="C424" s="3">
        <v>1088.8800000000001</v>
      </c>
      <c r="D424" s="6" t="s">
        <v>506</v>
      </c>
      <c r="E424" s="97">
        <f>C424-F424</f>
        <v>0</v>
      </c>
      <c r="F424" s="22">
        <v>1088.8800000000001</v>
      </c>
      <c r="G424" s="18">
        <v>5260</v>
      </c>
      <c r="H424" s="6" t="s">
        <v>27</v>
      </c>
      <c r="I424" s="86" t="s">
        <v>1315</v>
      </c>
      <c r="J424" s="2">
        <v>44400</v>
      </c>
      <c r="K424" s="103">
        <v>1252.21</v>
      </c>
      <c r="L424" s="36">
        <v>0</v>
      </c>
      <c r="M424" s="6">
        <v>22101344</v>
      </c>
      <c r="N424" s="2">
        <v>44469</v>
      </c>
      <c r="O424" s="3">
        <v>1252.21</v>
      </c>
      <c r="P424" s="170" t="s">
        <v>2149</v>
      </c>
      <c r="Q424" s="23">
        <v>0</v>
      </c>
      <c r="R424" s="23" t="s">
        <v>2703</v>
      </c>
    </row>
    <row r="425" spans="1:18" x14ac:dyDescent="0.2">
      <c r="A425" s="2">
        <v>44418</v>
      </c>
      <c r="B425" s="6" t="s">
        <v>1318</v>
      </c>
      <c r="C425" s="3">
        <v>482.81</v>
      </c>
      <c r="D425" s="6" t="s">
        <v>506</v>
      </c>
      <c r="E425" s="97">
        <f>C425-F425</f>
        <v>0</v>
      </c>
      <c r="F425" s="22">
        <v>482.81</v>
      </c>
      <c r="G425" s="18">
        <v>5260</v>
      </c>
      <c r="H425" s="33" t="s">
        <v>27</v>
      </c>
      <c r="I425" s="86" t="s">
        <v>1319</v>
      </c>
      <c r="J425" s="2">
        <v>44400</v>
      </c>
      <c r="K425" s="103">
        <v>555.23</v>
      </c>
      <c r="L425" s="36">
        <v>0</v>
      </c>
      <c r="M425" s="6">
        <v>22101343</v>
      </c>
      <c r="N425" s="2">
        <v>44469</v>
      </c>
      <c r="O425" s="3">
        <v>555.23</v>
      </c>
      <c r="P425" s="170" t="s">
        <v>2148</v>
      </c>
      <c r="Q425" s="23">
        <v>0</v>
      </c>
      <c r="R425" s="23" t="s">
        <v>2703</v>
      </c>
    </row>
    <row r="426" spans="1:18" x14ac:dyDescent="0.2">
      <c r="A426" s="2">
        <v>44419</v>
      </c>
      <c r="B426" s="6" t="s">
        <v>1325</v>
      </c>
      <c r="C426" s="3">
        <v>200</v>
      </c>
      <c r="D426" s="6" t="s">
        <v>36</v>
      </c>
      <c r="E426" s="97">
        <f>C426-F426</f>
        <v>0</v>
      </c>
      <c r="F426" s="22">
        <v>200</v>
      </c>
      <c r="G426" s="18">
        <v>4750</v>
      </c>
      <c r="H426" s="6" t="s">
        <v>27</v>
      </c>
      <c r="I426" s="6" t="s">
        <v>1326</v>
      </c>
      <c r="J426" s="2">
        <v>44417</v>
      </c>
      <c r="K426" s="103">
        <v>260</v>
      </c>
      <c r="L426" s="36">
        <v>0</v>
      </c>
      <c r="M426" s="6">
        <v>22101274</v>
      </c>
      <c r="N426" s="2">
        <v>44480</v>
      </c>
      <c r="O426" s="3">
        <v>260</v>
      </c>
      <c r="P426" s="170" t="s">
        <v>2245</v>
      </c>
      <c r="Q426" s="23">
        <v>0</v>
      </c>
      <c r="R426" s="23" t="s">
        <v>2703</v>
      </c>
    </row>
    <row r="427" spans="1:18" x14ac:dyDescent="0.2">
      <c r="A427" s="2">
        <v>44420</v>
      </c>
      <c r="B427" s="99" t="s">
        <v>1334</v>
      </c>
      <c r="C427" s="3">
        <v>356.41</v>
      </c>
      <c r="D427" s="6" t="s">
        <v>52</v>
      </c>
      <c r="E427" s="97">
        <f>C427-F427</f>
        <v>0</v>
      </c>
      <c r="F427" s="80">
        <v>356.41</v>
      </c>
      <c r="G427" s="18">
        <v>99999</v>
      </c>
      <c r="H427" s="33" t="s">
        <v>27</v>
      </c>
      <c r="I427" s="6"/>
      <c r="J427" s="2"/>
      <c r="K427" s="103">
        <v>0</v>
      </c>
      <c r="L427" s="36">
        <v>0</v>
      </c>
      <c r="M427" s="6">
        <v>0</v>
      </c>
      <c r="N427" s="2"/>
      <c r="O427" s="3">
        <v>0</v>
      </c>
      <c r="P427" s="170" t="s">
        <v>1491</v>
      </c>
      <c r="Q427" s="23">
        <v>0</v>
      </c>
      <c r="R427" s="23" t="s">
        <v>2703</v>
      </c>
    </row>
    <row r="428" spans="1:18" s="25" customFormat="1" x14ac:dyDescent="0.2">
      <c r="A428" s="2">
        <v>44420</v>
      </c>
      <c r="B428" s="6" t="s">
        <v>1335</v>
      </c>
      <c r="C428" s="3">
        <v>648</v>
      </c>
      <c r="D428" s="6" t="s">
        <v>56</v>
      </c>
      <c r="E428" s="97">
        <f>C428-F428</f>
        <v>0</v>
      </c>
      <c r="F428" s="80">
        <v>648</v>
      </c>
      <c r="G428" s="18">
        <v>3588</v>
      </c>
      <c r="H428" s="6" t="s">
        <v>27</v>
      </c>
      <c r="I428" s="86" t="s">
        <v>1336</v>
      </c>
      <c r="J428" s="2">
        <v>44243</v>
      </c>
      <c r="K428" s="103">
        <v>1782.5</v>
      </c>
      <c r="L428" s="36">
        <v>0</v>
      </c>
      <c r="M428" s="6">
        <v>0</v>
      </c>
      <c r="N428" s="2"/>
      <c r="O428" s="3">
        <v>0</v>
      </c>
      <c r="P428" s="170" t="s">
        <v>2090</v>
      </c>
      <c r="Q428" s="23">
        <v>0</v>
      </c>
      <c r="R428" s="23" t="s">
        <v>2703</v>
      </c>
    </row>
    <row r="429" spans="1:18" s="25" customFormat="1" x14ac:dyDescent="0.2">
      <c r="A429" s="2">
        <v>44420</v>
      </c>
      <c r="B429" s="6" t="s">
        <v>1354</v>
      </c>
      <c r="C429" s="3">
        <v>4232.5</v>
      </c>
      <c r="D429" s="6" t="s">
        <v>36</v>
      </c>
      <c r="E429" s="97">
        <f>C429-F429</f>
        <v>0</v>
      </c>
      <c r="F429" s="22">
        <v>4232.5</v>
      </c>
      <c r="G429" s="18">
        <v>900015</v>
      </c>
      <c r="H429" s="33" t="s">
        <v>27</v>
      </c>
      <c r="I429" s="86" t="s">
        <v>1355</v>
      </c>
      <c r="J429" s="2">
        <v>44372</v>
      </c>
      <c r="K429" s="103">
        <v>7006.9</v>
      </c>
      <c r="L429" s="36">
        <v>0</v>
      </c>
      <c r="M429" s="6">
        <v>0</v>
      </c>
      <c r="N429" s="2"/>
      <c r="O429" s="3">
        <v>0</v>
      </c>
      <c r="P429" s="170" t="s">
        <v>2080</v>
      </c>
      <c r="Q429" s="23">
        <v>0</v>
      </c>
      <c r="R429" s="23" t="s">
        <v>2703</v>
      </c>
    </row>
    <row r="430" spans="1:18" x14ac:dyDescent="0.2">
      <c r="A430" s="2">
        <v>44420</v>
      </c>
      <c r="B430" s="99" t="s">
        <v>1351</v>
      </c>
      <c r="C430" s="3">
        <v>79.900000000000006</v>
      </c>
      <c r="D430" s="6" t="s">
        <v>42</v>
      </c>
      <c r="E430" s="97">
        <f>C430-F430</f>
        <v>0</v>
      </c>
      <c r="F430" s="80">
        <v>79.900000000000006</v>
      </c>
      <c r="G430" s="18">
        <v>5281</v>
      </c>
      <c r="H430" s="6" t="s">
        <v>27</v>
      </c>
      <c r="I430" s="6" t="s">
        <v>1352</v>
      </c>
      <c r="J430" s="2">
        <v>44371</v>
      </c>
      <c r="K430" s="103">
        <v>238</v>
      </c>
      <c r="L430" s="36">
        <v>0</v>
      </c>
      <c r="M430" s="36" t="s">
        <v>1353</v>
      </c>
      <c r="N430" s="2">
        <v>44428</v>
      </c>
      <c r="O430" s="3">
        <v>238</v>
      </c>
      <c r="P430" s="170" t="s">
        <v>1490</v>
      </c>
      <c r="Q430" s="23">
        <v>0</v>
      </c>
      <c r="R430" s="23" t="s">
        <v>2703</v>
      </c>
    </row>
    <row r="431" spans="1:18" s="25" customFormat="1" x14ac:dyDescent="0.2">
      <c r="A431" s="2">
        <v>44420</v>
      </c>
      <c r="B431" s="6" t="s">
        <v>1346</v>
      </c>
      <c r="C431" s="3">
        <v>2479.2800000000002</v>
      </c>
      <c r="D431" s="6" t="s">
        <v>39</v>
      </c>
      <c r="E431" s="97">
        <f>C431-F431</f>
        <v>0</v>
      </c>
      <c r="F431" s="22">
        <v>2479.2800000000002</v>
      </c>
      <c r="G431" s="18">
        <v>4834</v>
      </c>
      <c r="H431" s="33" t="s">
        <v>27</v>
      </c>
      <c r="I431" s="6" t="s">
        <v>1347</v>
      </c>
      <c r="J431" s="2">
        <v>44376</v>
      </c>
      <c r="K431" s="103">
        <v>3479.48</v>
      </c>
      <c r="L431" s="36">
        <v>0</v>
      </c>
      <c r="M431" s="6">
        <v>22101182</v>
      </c>
      <c r="N431" s="2">
        <v>44461</v>
      </c>
      <c r="O431" s="3">
        <v>3479.48</v>
      </c>
      <c r="P431" s="170" t="s">
        <v>2086</v>
      </c>
      <c r="Q431" s="23">
        <v>0</v>
      </c>
      <c r="R431" s="23" t="s">
        <v>2703</v>
      </c>
    </row>
    <row r="432" spans="1:18" x14ac:dyDescent="0.2">
      <c r="A432" s="2">
        <v>44420</v>
      </c>
      <c r="B432" s="99" t="s">
        <v>1343</v>
      </c>
      <c r="C432" s="3">
        <v>71.42</v>
      </c>
      <c r="D432" s="6" t="s">
        <v>7</v>
      </c>
      <c r="E432" s="97">
        <f>C432-F432</f>
        <v>0</v>
      </c>
      <c r="F432" s="80">
        <v>71.42</v>
      </c>
      <c r="G432" s="18">
        <v>99999</v>
      </c>
      <c r="H432" s="6" t="s">
        <v>27</v>
      </c>
      <c r="I432" s="6" t="s">
        <v>1344</v>
      </c>
      <c r="J432" s="2">
        <v>44406</v>
      </c>
      <c r="K432" s="103">
        <v>288</v>
      </c>
      <c r="L432" s="36">
        <v>0</v>
      </c>
      <c r="M432" s="36" t="s">
        <v>1345</v>
      </c>
      <c r="N432" s="2">
        <v>44427</v>
      </c>
      <c r="O432" s="3">
        <v>288</v>
      </c>
      <c r="P432" s="170" t="s">
        <v>1488</v>
      </c>
      <c r="Q432" s="23">
        <v>0</v>
      </c>
      <c r="R432" s="23" t="s">
        <v>2703</v>
      </c>
    </row>
    <row r="433" spans="1:18" x14ac:dyDescent="0.2">
      <c r="A433" s="2">
        <v>44420</v>
      </c>
      <c r="B433" s="99" t="s">
        <v>1338</v>
      </c>
      <c r="C433" s="3">
        <v>154.54</v>
      </c>
      <c r="D433" s="6" t="s">
        <v>16</v>
      </c>
      <c r="E433" s="97">
        <f>C433-F433</f>
        <v>0</v>
      </c>
      <c r="F433" s="22">
        <v>154.54</v>
      </c>
      <c r="G433" s="18">
        <v>4745</v>
      </c>
      <c r="H433" s="33" t="s">
        <v>27</v>
      </c>
      <c r="I433" s="6" t="s">
        <v>1339</v>
      </c>
      <c r="J433" s="2">
        <v>44406</v>
      </c>
      <c r="K433" s="103">
        <v>347</v>
      </c>
      <c r="L433" s="36">
        <v>0</v>
      </c>
      <c r="M433" s="6" t="s">
        <v>1340</v>
      </c>
      <c r="N433" s="2">
        <v>44428</v>
      </c>
      <c r="O433" s="3">
        <v>347</v>
      </c>
      <c r="P433" s="170" t="s">
        <v>2019</v>
      </c>
      <c r="Q433" s="23">
        <v>0</v>
      </c>
      <c r="R433" s="23" t="s">
        <v>2703</v>
      </c>
    </row>
    <row r="434" spans="1:18" x14ac:dyDescent="0.2">
      <c r="A434" s="2">
        <v>44420</v>
      </c>
      <c r="B434" s="99" t="s">
        <v>1328</v>
      </c>
      <c r="C434" s="3">
        <v>318.64</v>
      </c>
      <c r="D434" s="6" t="s">
        <v>52</v>
      </c>
      <c r="E434" s="97">
        <f>C434-F434</f>
        <v>0</v>
      </c>
      <c r="F434" s="22">
        <v>318.64</v>
      </c>
      <c r="G434" s="18">
        <v>4218</v>
      </c>
      <c r="H434" s="6" t="s">
        <v>27</v>
      </c>
      <c r="I434" s="6" t="s">
        <v>504</v>
      </c>
      <c r="J434" s="2">
        <v>44257</v>
      </c>
      <c r="K434" s="103">
        <v>204531.51</v>
      </c>
      <c r="L434" s="36">
        <v>0</v>
      </c>
      <c r="M434" s="36">
        <v>0</v>
      </c>
      <c r="N434" s="2"/>
      <c r="O434" s="3">
        <v>0</v>
      </c>
      <c r="P434" s="170" t="s">
        <v>1571</v>
      </c>
      <c r="Q434" s="23">
        <v>0</v>
      </c>
      <c r="R434" s="23" t="s">
        <v>2703</v>
      </c>
    </row>
    <row r="435" spans="1:18" s="25" customFormat="1" x14ac:dyDescent="0.2">
      <c r="A435" s="2">
        <v>44421</v>
      </c>
      <c r="B435" s="99" t="s">
        <v>1361</v>
      </c>
      <c r="C435" s="3">
        <v>70</v>
      </c>
      <c r="D435" s="6" t="s">
        <v>26</v>
      </c>
      <c r="E435" s="97">
        <f>C435-F435</f>
        <v>0</v>
      </c>
      <c r="F435" s="22">
        <v>70</v>
      </c>
      <c r="G435" s="18">
        <v>99999</v>
      </c>
      <c r="H435" s="33" t="s">
        <v>27</v>
      </c>
      <c r="I435" s="6"/>
      <c r="J435" s="2"/>
      <c r="K435" s="103">
        <v>0</v>
      </c>
      <c r="L435" s="36">
        <v>0</v>
      </c>
      <c r="M435" s="6">
        <v>0</v>
      </c>
      <c r="N435" s="2"/>
      <c r="O435" s="3">
        <v>0</v>
      </c>
      <c r="P435" s="170" t="s">
        <v>1584</v>
      </c>
      <c r="Q435" s="23">
        <v>0</v>
      </c>
      <c r="R435" s="23" t="s">
        <v>2703</v>
      </c>
    </row>
    <row r="436" spans="1:18" s="25" customFormat="1" x14ac:dyDescent="0.2">
      <c r="A436" s="2">
        <v>44421</v>
      </c>
      <c r="B436" s="99" t="s">
        <v>1360</v>
      </c>
      <c r="C436" s="3">
        <v>678.41</v>
      </c>
      <c r="D436" s="6" t="s">
        <v>43</v>
      </c>
      <c r="E436" s="97">
        <f>C436-F436</f>
        <v>0</v>
      </c>
      <c r="F436" s="22">
        <v>678.41</v>
      </c>
      <c r="G436" s="18">
        <v>99999</v>
      </c>
      <c r="H436" s="6" t="s">
        <v>27</v>
      </c>
      <c r="I436" s="6" t="s">
        <v>500</v>
      </c>
      <c r="J436" s="2">
        <v>44222</v>
      </c>
      <c r="K436" s="103">
        <v>20856.14</v>
      </c>
      <c r="L436" s="36">
        <v>0</v>
      </c>
      <c r="M436" s="36">
        <v>22101105</v>
      </c>
      <c r="N436" s="2">
        <v>44439</v>
      </c>
      <c r="O436" s="3">
        <v>20856.14</v>
      </c>
      <c r="P436" s="170" t="s">
        <v>1602</v>
      </c>
      <c r="Q436" s="23">
        <v>0</v>
      </c>
      <c r="R436" s="23" t="s">
        <v>2703</v>
      </c>
    </row>
    <row r="437" spans="1:18" x14ac:dyDescent="0.2">
      <c r="A437" s="2">
        <v>44421</v>
      </c>
      <c r="B437" s="99" t="s">
        <v>1356</v>
      </c>
      <c r="C437" s="3">
        <v>329.36</v>
      </c>
      <c r="D437" s="6" t="s">
        <v>22</v>
      </c>
      <c r="E437" s="97">
        <f>C437-F437</f>
        <v>0</v>
      </c>
      <c r="F437" s="22">
        <v>329.36</v>
      </c>
      <c r="G437" s="18">
        <v>99999</v>
      </c>
      <c r="H437" s="33" t="s">
        <v>27</v>
      </c>
      <c r="I437" s="6" t="s">
        <v>544</v>
      </c>
      <c r="J437" s="2">
        <v>44166</v>
      </c>
      <c r="K437" s="103">
        <v>25357.53</v>
      </c>
      <c r="L437" s="36">
        <v>0</v>
      </c>
      <c r="M437" s="36">
        <v>0</v>
      </c>
      <c r="N437" s="2"/>
      <c r="O437" s="3">
        <v>0</v>
      </c>
      <c r="P437" s="170" t="s">
        <v>1600</v>
      </c>
      <c r="Q437" s="23">
        <v>0</v>
      </c>
      <c r="R437" s="23" t="s">
        <v>2703</v>
      </c>
    </row>
    <row r="438" spans="1:18" s="25" customFormat="1" x14ac:dyDescent="0.2">
      <c r="A438" s="2">
        <v>44421</v>
      </c>
      <c r="B438" s="99" t="s">
        <v>1357</v>
      </c>
      <c r="C438" s="3">
        <v>284.33</v>
      </c>
      <c r="D438" s="6" t="s">
        <v>22</v>
      </c>
      <c r="E438" s="97">
        <f>C438-F438</f>
        <v>0</v>
      </c>
      <c r="F438" s="80">
        <v>284.33</v>
      </c>
      <c r="G438" s="18">
        <v>99999</v>
      </c>
      <c r="H438" s="6" t="s">
        <v>27</v>
      </c>
      <c r="I438" s="6" t="s">
        <v>544</v>
      </c>
      <c r="J438" s="2">
        <v>44166</v>
      </c>
      <c r="K438" s="103">
        <v>25357.53</v>
      </c>
      <c r="L438" s="36">
        <v>0</v>
      </c>
      <c r="M438" s="36">
        <v>0</v>
      </c>
      <c r="N438" s="2"/>
      <c r="O438" s="3">
        <v>0</v>
      </c>
      <c r="P438" s="170" t="s">
        <v>1518</v>
      </c>
      <c r="Q438" s="23">
        <v>0</v>
      </c>
      <c r="R438" s="23" t="s">
        <v>2703</v>
      </c>
    </row>
    <row r="439" spans="1:18" s="25" customFormat="1" x14ac:dyDescent="0.2">
      <c r="A439" s="2">
        <v>44422</v>
      </c>
      <c r="B439" s="6" t="s">
        <v>1362</v>
      </c>
      <c r="C439" s="3">
        <v>1456.08</v>
      </c>
      <c r="D439" s="6" t="s">
        <v>473</v>
      </c>
      <c r="E439" s="97">
        <f>C439-F439</f>
        <v>0</v>
      </c>
      <c r="F439" s="22">
        <v>1456.08</v>
      </c>
      <c r="G439" s="18">
        <v>5390</v>
      </c>
      <c r="H439" s="33" t="s">
        <v>27</v>
      </c>
      <c r="I439" s="6">
        <v>12101959</v>
      </c>
      <c r="J439" s="2">
        <v>44468</v>
      </c>
      <c r="K439" s="103">
        <v>2860</v>
      </c>
      <c r="L439" s="36">
        <v>0</v>
      </c>
      <c r="M439" s="6">
        <v>22101284</v>
      </c>
      <c r="N439" s="2">
        <v>44481</v>
      </c>
      <c r="O439" s="3">
        <v>2860</v>
      </c>
      <c r="P439" s="170" t="s">
        <v>2107</v>
      </c>
      <c r="Q439" s="23">
        <v>0</v>
      </c>
      <c r="R439" s="23" t="s">
        <v>2703</v>
      </c>
    </row>
    <row r="440" spans="1:18" s="25" customFormat="1" x14ac:dyDescent="0.2">
      <c r="A440" s="2">
        <v>44424</v>
      </c>
      <c r="B440" s="99" t="s">
        <v>1368</v>
      </c>
      <c r="C440" s="3">
        <v>133.91999999999999</v>
      </c>
      <c r="D440" s="6" t="s">
        <v>180</v>
      </c>
      <c r="E440" s="97">
        <f>C440-F440</f>
        <v>0</v>
      </c>
      <c r="F440" s="22">
        <v>133.91999999999999</v>
      </c>
      <c r="G440" s="18">
        <v>4012</v>
      </c>
      <c r="H440" s="6" t="s">
        <v>27</v>
      </c>
      <c r="I440" s="6"/>
      <c r="J440" s="2"/>
      <c r="K440" s="103">
        <v>0</v>
      </c>
      <c r="L440" s="36">
        <v>0</v>
      </c>
      <c r="M440" s="36">
        <v>0</v>
      </c>
      <c r="N440" s="2"/>
      <c r="O440" s="3">
        <v>0</v>
      </c>
      <c r="P440" s="170" t="s">
        <v>1580</v>
      </c>
      <c r="Q440" s="23">
        <v>0</v>
      </c>
      <c r="R440" s="23" t="s">
        <v>2703</v>
      </c>
    </row>
    <row r="441" spans="1:18" s="25" customFormat="1" x14ac:dyDescent="0.2">
      <c r="A441" s="2">
        <v>44424</v>
      </c>
      <c r="B441" s="99" t="s">
        <v>1365</v>
      </c>
      <c r="C441" s="3">
        <v>321.63</v>
      </c>
      <c r="D441" s="6" t="s">
        <v>52</v>
      </c>
      <c r="E441" s="97">
        <f>C441-F441</f>
        <v>0</v>
      </c>
      <c r="F441" s="22">
        <v>321.63</v>
      </c>
      <c r="G441" s="18">
        <v>5309</v>
      </c>
      <c r="H441" s="33" t="s">
        <v>27</v>
      </c>
      <c r="I441" s="86" t="s">
        <v>1299</v>
      </c>
      <c r="J441" s="2">
        <v>44361</v>
      </c>
      <c r="K441" s="103">
        <v>14687.15</v>
      </c>
      <c r="L441" s="36">
        <v>0</v>
      </c>
      <c r="M441" s="6">
        <v>0</v>
      </c>
      <c r="N441" s="2"/>
      <c r="O441" s="3">
        <v>0</v>
      </c>
      <c r="P441" s="170" t="s">
        <v>1572</v>
      </c>
      <c r="Q441" s="23">
        <v>0</v>
      </c>
      <c r="R441" s="23" t="s">
        <v>2703</v>
      </c>
    </row>
    <row r="442" spans="1:18" s="25" customFormat="1" ht="24" x14ac:dyDescent="0.2">
      <c r="A442" s="2">
        <v>44424</v>
      </c>
      <c r="B442" s="99" t="s">
        <v>1369</v>
      </c>
      <c r="C442" s="3">
        <v>875</v>
      </c>
      <c r="D442" s="6" t="s">
        <v>44</v>
      </c>
      <c r="E442" s="97">
        <f>C442-F442</f>
        <v>0</v>
      </c>
      <c r="F442" s="80">
        <v>875</v>
      </c>
      <c r="G442" s="18">
        <v>5025</v>
      </c>
      <c r="H442" s="6" t="s">
        <v>27</v>
      </c>
      <c r="I442" s="6" t="s">
        <v>1370</v>
      </c>
      <c r="J442" s="2">
        <v>44424</v>
      </c>
      <c r="K442" s="103">
        <v>1020.2</v>
      </c>
      <c r="L442" s="36">
        <v>0</v>
      </c>
      <c r="M442" s="36">
        <v>22101104</v>
      </c>
      <c r="N442" s="2">
        <v>44439</v>
      </c>
      <c r="O442" s="3">
        <v>1020.2</v>
      </c>
      <c r="P442" s="170" t="s">
        <v>1492</v>
      </c>
      <c r="Q442" s="23">
        <v>0</v>
      </c>
      <c r="R442" s="23" t="s">
        <v>2703</v>
      </c>
    </row>
    <row r="443" spans="1:18" s="25" customFormat="1" x14ac:dyDescent="0.2">
      <c r="A443" s="75">
        <v>44425</v>
      </c>
      <c r="B443" s="99" t="s">
        <v>1376</v>
      </c>
      <c r="C443" s="76">
        <v>59.3</v>
      </c>
      <c r="D443" s="42" t="s">
        <v>22</v>
      </c>
      <c r="E443" s="97">
        <f>C443-F443</f>
        <v>0</v>
      </c>
      <c r="F443" s="82">
        <v>59.3</v>
      </c>
      <c r="G443" s="77">
        <v>5284</v>
      </c>
      <c r="H443" s="33" t="s">
        <v>27</v>
      </c>
      <c r="I443" s="42"/>
      <c r="J443" s="75"/>
      <c r="K443" s="144">
        <v>0</v>
      </c>
      <c r="L443" s="36">
        <v>0</v>
      </c>
      <c r="M443" s="42" t="s">
        <v>2057</v>
      </c>
      <c r="N443" s="75"/>
      <c r="O443" s="76">
        <v>0</v>
      </c>
      <c r="P443" s="182" t="s">
        <v>1517</v>
      </c>
      <c r="Q443" s="23">
        <v>0</v>
      </c>
      <c r="R443" s="23" t="s">
        <v>2703</v>
      </c>
    </row>
    <row r="444" spans="1:18" x14ac:dyDescent="0.2">
      <c r="A444" s="2">
        <v>44425</v>
      </c>
      <c r="B444" s="99" t="s">
        <v>1371</v>
      </c>
      <c r="C444" s="3">
        <v>153.94</v>
      </c>
      <c r="D444" s="6" t="s">
        <v>7</v>
      </c>
      <c r="E444" s="97">
        <f>C444-F444</f>
        <v>0</v>
      </c>
      <c r="F444" s="22">
        <v>153.94</v>
      </c>
      <c r="G444" s="18">
        <v>4567</v>
      </c>
      <c r="H444" s="6" t="s">
        <v>27</v>
      </c>
      <c r="I444" s="6" t="s">
        <v>1372</v>
      </c>
      <c r="J444" s="2">
        <v>44424</v>
      </c>
      <c r="K444" s="103">
        <v>758</v>
      </c>
      <c r="L444" s="36">
        <v>0</v>
      </c>
      <c r="M444" s="36">
        <v>22101092</v>
      </c>
      <c r="N444" s="2">
        <v>44439</v>
      </c>
      <c r="O444" s="3">
        <v>758</v>
      </c>
      <c r="P444" s="170" t="s">
        <v>1511</v>
      </c>
      <c r="Q444" s="23">
        <v>0</v>
      </c>
      <c r="R444" s="23" t="s">
        <v>2703</v>
      </c>
    </row>
    <row r="445" spans="1:18" s="25" customFormat="1" x14ac:dyDescent="0.2">
      <c r="A445" s="2">
        <v>44425</v>
      </c>
      <c r="B445" s="6" t="s">
        <v>1374</v>
      </c>
      <c r="C445" s="3">
        <v>53.94</v>
      </c>
      <c r="D445" s="6" t="s">
        <v>26</v>
      </c>
      <c r="E445" s="97">
        <f>C445-F445</f>
        <v>0</v>
      </c>
      <c r="F445" s="22">
        <v>53.94</v>
      </c>
      <c r="G445" s="18">
        <v>4835</v>
      </c>
      <c r="H445" s="33" t="s">
        <v>27</v>
      </c>
      <c r="I445" s="6">
        <v>12101986</v>
      </c>
      <c r="J445" s="2">
        <v>44482</v>
      </c>
      <c r="K445" s="103">
        <v>2677.5</v>
      </c>
      <c r="L445" s="36">
        <v>0</v>
      </c>
      <c r="M445" s="36">
        <v>22101380</v>
      </c>
      <c r="N445" s="2">
        <v>44496</v>
      </c>
      <c r="O445" s="3">
        <v>2677.5</v>
      </c>
      <c r="P445" s="170" t="s">
        <v>2185</v>
      </c>
      <c r="Q445" s="142">
        <v>44425</v>
      </c>
      <c r="R445" s="23" t="s">
        <v>2703</v>
      </c>
    </row>
    <row r="446" spans="1:18" x14ac:dyDescent="0.2">
      <c r="A446" s="75">
        <v>44426</v>
      </c>
      <c r="B446" s="42" t="s">
        <v>1380</v>
      </c>
      <c r="C446" s="76">
        <v>139.19999999999999</v>
      </c>
      <c r="D446" s="42" t="s">
        <v>54</v>
      </c>
      <c r="E446" s="143">
        <f>C446-F446</f>
        <v>0</v>
      </c>
      <c r="F446" s="82">
        <v>139.19999999999999</v>
      </c>
      <c r="G446" s="77">
        <v>5270</v>
      </c>
      <c r="H446" s="6" t="s">
        <v>27</v>
      </c>
      <c r="I446" s="42" t="s">
        <v>1381</v>
      </c>
      <c r="J446" s="75">
        <v>44378</v>
      </c>
      <c r="K446" s="144">
        <v>259</v>
      </c>
      <c r="L446" s="36">
        <v>0</v>
      </c>
      <c r="M446" s="6">
        <v>0</v>
      </c>
      <c r="N446" s="75"/>
      <c r="O446" s="76">
        <v>0</v>
      </c>
      <c r="P446" s="182" t="s">
        <v>2152</v>
      </c>
      <c r="Q446" s="23">
        <v>0</v>
      </c>
      <c r="R446" s="23" t="s">
        <v>2703</v>
      </c>
    </row>
    <row r="447" spans="1:18" s="25" customFormat="1" ht="24" x14ac:dyDescent="0.2">
      <c r="A447" s="2">
        <v>44426</v>
      </c>
      <c r="B447" s="99" t="s">
        <v>1378</v>
      </c>
      <c r="C447" s="3">
        <v>994</v>
      </c>
      <c r="D447" s="6" t="s">
        <v>44</v>
      </c>
      <c r="E447" s="97">
        <f>C447-F447</f>
        <v>0</v>
      </c>
      <c r="F447" s="80">
        <v>994</v>
      </c>
      <c r="G447" s="18">
        <v>4875</v>
      </c>
      <c r="H447" s="33" t="s">
        <v>27</v>
      </c>
      <c r="I447" s="6" t="s">
        <v>1379</v>
      </c>
      <c r="J447" s="2">
        <v>44425</v>
      </c>
      <c r="K447" s="103">
        <v>1311.8</v>
      </c>
      <c r="L447" s="36">
        <v>0</v>
      </c>
      <c r="M447" s="6">
        <v>22101104</v>
      </c>
      <c r="N447" s="2">
        <v>44439</v>
      </c>
      <c r="O447" s="3">
        <v>1311.8</v>
      </c>
      <c r="P447" s="170" t="s">
        <v>1493</v>
      </c>
      <c r="Q447" s="23">
        <v>0</v>
      </c>
      <c r="R447" s="23" t="s">
        <v>2703</v>
      </c>
    </row>
    <row r="448" spans="1:18" s="25" customFormat="1" x14ac:dyDescent="0.2">
      <c r="A448" s="2">
        <v>44426</v>
      </c>
      <c r="B448" s="99" t="s">
        <v>1377</v>
      </c>
      <c r="C448" s="3">
        <v>230.65</v>
      </c>
      <c r="D448" s="6" t="s">
        <v>6</v>
      </c>
      <c r="E448" s="97">
        <f>C448-F448</f>
        <v>0</v>
      </c>
      <c r="F448" s="22">
        <v>230.65</v>
      </c>
      <c r="G448" s="18">
        <v>5528</v>
      </c>
      <c r="H448" s="6" t="s">
        <v>27</v>
      </c>
      <c r="I448" s="6">
        <v>12002051</v>
      </c>
      <c r="J448" s="2">
        <v>44166</v>
      </c>
      <c r="K448" s="103">
        <v>25357.53</v>
      </c>
      <c r="L448" s="36">
        <v>0</v>
      </c>
      <c r="M448" s="36">
        <v>0</v>
      </c>
      <c r="N448" s="2"/>
      <c r="O448" s="3">
        <v>0</v>
      </c>
      <c r="P448" s="170" t="s">
        <v>1603</v>
      </c>
      <c r="Q448" s="23">
        <v>0</v>
      </c>
      <c r="R448" s="23" t="s">
        <v>2703</v>
      </c>
    </row>
    <row r="449" spans="1:18" s="25" customFormat="1" x14ac:dyDescent="0.2">
      <c r="A449" s="2">
        <v>44426</v>
      </c>
      <c r="B449" s="99" t="s">
        <v>1382</v>
      </c>
      <c r="C449" s="3">
        <v>199.61</v>
      </c>
      <c r="D449" s="6" t="s">
        <v>22</v>
      </c>
      <c r="E449" s="97">
        <f>C449-F449</f>
        <v>0</v>
      </c>
      <c r="F449" s="22">
        <v>199.61</v>
      </c>
      <c r="G449" s="18">
        <v>5314</v>
      </c>
      <c r="H449" s="33" t="s">
        <v>27</v>
      </c>
      <c r="I449" s="6" t="s">
        <v>1383</v>
      </c>
      <c r="J449" s="2">
        <v>44425</v>
      </c>
      <c r="K449" s="103">
        <v>390.48</v>
      </c>
      <c r="L449" s="36">
        <v>0</v>
      </c>
      <c r="M449" s="6">
        <v>22101208</v>
      </c>
      <c r="N449" s="2">
        <v>44462</v>
      </c>
      <c r="O449" s="3">
        <v>390.48</v>
      </c>
      <c r="P449" s="170" t="s">
        <v>2021</v>
      </c>
      <c r="Q449" s="23">
        <v>0</v>
      </c>
      <c r="R449" s="23" t="s">
        <v>2703</v>
      </c>
    </row>
    <row r="450" spans="1:18" x14ac:dyDescent="0.2">
      <c r="A450" s="2">
        <v>44426</v>
      </c>
      <c r="B450" s="6" t="s">
        <v>1384</v>
      </c>
      <c r="C450" s="3">
        <v>2853.24</v>
      </c>
      <c r="D450" s="6" t="s">
        <v>554</v>
      </c>
      <c r="E450" s="97">
        <f>C450-F450</f>
        <v>0</v>
      </c>
      <c r="F450" s="22">
        <v>2853.24</v>
      </c>
      <c r="G450" s="18">
        <v>5390</v>
      </c>
      <c r="H450" s="6" t="s">
        <v>27</v>
      </c>
      <c r="I450" s="6" t="s">
        <v>773</v>
      </c>
      <c r="J450" s="2">
        <v>44341</v>
      </c>
      <c r="K450" s="103">
        <v>127763.29</v>
      </c>
      <c r="L450" s="36">
        <v>0</v>
      </c>
      <c r="M450" s="6">
        <v>0</v>
      </c>
      <c r="N450" s="2"/>
      <c r="O450" s="3">
        <v>0</v>
      </c>
      <c r="P450" s="170" t="s">
        <v>2140</v>
      </c>
      <c r="Q450" s="23">
        <v>0</v>
      </c>
      <c r="R450" s="23" t="s">
        <v>2703</v>
      </c>
    </row>
    <row r="451" spans="1:18" x14ac:dyDescent="0.2">
      <c r="A451" s="2">
        <v>44426</v>
      </c>
      <c r="B451" s="6" t="s">
        <v>1385</v>
      </c>
      <c r="C451" s="3">
        <v>136.56</v>
      </c>
      <c r="D451" s="6" t="s">
        <v>22</v>
      </c>
      <c r="E451" s="97">
        <f>C451-F451</f>
        <v>0</v>
      </c>
      <c r="F451" s="22">
        <v>136.56</v>
      </c>
      <c r="G451" s="18">
        <v>5390</v>
      </c>
      <c r="H451" s="33" t="s">
        <v>27</v>
      </c>
      <c r="I451" s="6">
        <v>12101058</v>
      </c>
      <c r="J451" s="2">
        <v>44341</v>
      </c>
      <c r="K451" s="103">
        <v>127763.29</v>
      </c>
      <c r="L451" s="36">
        <v>0</v>
      </c>
      <c r="M451" s="6">
        <v>0</v>
      </c>
      <c r="N451" s="2"/>
      <c r="O451" s="3">
        <v>0</v>
      </c>
      <c r="P451" s="170" t="s">
        <v>2121</v>
      </c>
      <c r="Q451" s="23">
        <v>0</v>
      </c>
      <c r="R451" s="23" t="s">
        <v>2703</v>
      </c>
    </row>
    <row r="452" spans="1:18" s="25" customFormat="1" x14ac:dyDescent="0.2">
      <c r="A452" s="2">
        <v>44426</v>
      </c>
      <c r="B452" s="99" t="s">
        <v>1386</v>
      </c>
      <c r="C452" s="3">
        <v>34.520000000000003</v>
      </c>
      <c r="D452" s="6" t="s">
        <v>22</v>
      </c>
      <c r="E452" s="97">
        <f>C452-F452</f>
        <v>0</v>
      </c>
      <c r="F452" s="22">
        <v>34.520000000000003</v>
      </c>
      <c r="G452" s="150">
        <v>5435</v>
      </c>
      <c r="H452" s="6" t="s">
        <v>27</v>
      </c>
      <c r="I452" s="6">
        <v>12101735</v>
      </c>
      <c r="J452" s="2">
        <v>44446</v>
      </c>
      <c r="K452" s="103">
        <v>95138.04</v>
      </c>
      <c r="L452" s="36">
        <v>0</v>
      </c>
      <c r="M452" s="6">
        <v>0</v>
      </c>
      <c r="N452" s="2"/>
      <c r="O452" s="3">
        <v>0</v>
      </c>
      <c r="P452" s="170" t="s">
        <v>1598</v>
      </c>
      <c r="Q452" s="23">
        <v>0</v>
      </c>
      <c r="R452" s="23" t="s">
        <v>2703</v>
      </c>
    </row>
    <row r="453" spans="1:18" x14ac:dyDescent="0.2">
      <c r="A453" s="75">
        <v>44427</v>
      </c>
      <c r="B453" s="99" t="s">
        <v>1387</v>
      </c>
      <c r="C453" s="76">
        <v>762</v>
      </c>
      <c r="D453" s="42" t="s">
        <v>24</v>
      </c>
      <c r="E453" s="97">
        <f>C453-F453</f>
        <v>0</v>
      </c>
      <c r="F453" s="82">
        <v>762</v>
      </c>
      <c r="G453" s="77">
        <v>4647</v>
      </c>
      <c r="H453" s="33" t="s">
        <v>27</v>
      </c>
      <c r="I453" s="160" t="s">
        <v>1527</v>
      </c>
      <c r="J453" s="75">
        <v>43391</v>
      </c>
      <c r="K453" s="144">
        <f>703+703+703</f>
        <v>2109</v>
      </c>
      <c r="L453" s="36">
        <v>0</v>
      </c>
      <c r="M453" s="160" t="s">
        <v>1528</v>
      </c>
      <c r="N453" s="75">
        <v>44432</v>
      </c>
      <c r="O453" s="76">
        <f>703*3</f>
        <v>2109</v>
      </c>
      <c r="P453" s="182" t="s">
        <v>1607</v>
      </c>
      <c r="Q453" s="23">
        <v>0</v>
      </c>
      <c r="R453" s="23" t="s">
        <v>2703</v>
      </c>
    </row>
    <row r="454" spans="1:18" s="25" customFormat="1" x14ac:dyDescent="0.2">
      <c r="A454" s="2">
        <v>44428</v>
      </c>
      <c r="B454" s="99" t="s">
        <v>1391</v>
      </c>
      <c r="C454" s="3">
        <v>339</v>
      </c>
      <c r="D454" s="6" t="s">
        <v>44</v>
      </c>
      <c r="E454" s="97">
        <f>C454-F454</f>
        <v>0</v>
      </c>
      <c r="F454" s="80">
        <v>339</v>
      </c>
      <c r="G454" s="18">
        <v>4898</v>
      </c>
      <c r="H454" s="6" t="s">
        <v>27</v>
      </c>
      <c r="I454" s="6" t="s">
        <v>1392</v>
      </c>
      <c r="J454" s="2">
        <v>44428</v>
      </c>
      <c r="K454" s="103">
        <v>414</v>
      </c>
      <c r="L454" s="36">
        <v>0</v>
      </c>
      <c r="M454" s="6">
        <v>22101104</v>
      </c>
      <c r="N454" s="2">
        <v>44439</v>
      </c>
      <c r="O454" s="3">
        <v>414</v>
      </c>
      <c r="P454" s="170" t="s">
        <v>1497</v>
      </c>
      <c r="Q454" s="23">
        <v>0</v>
      </c>
      <c r="R454" s="23" t="s">
        <v>2703</v>
      </c>
    </row>
    <row r="455" spans="1:18" s="25" customFormat="1" ht="24" x14ac:dyDescent="0.2">
      <c r="A455" s="2">
        <v>44428</v>
      </c>
      <c r="B455" s="99" t="s">
        <v>1388</v>
      </c>
      <c r="C455" s="3">
        <v>85.13</v>
      </c>
      <c r="D455" s="6" t="s">
        <v>22</v>
      </c>
      <c r="E455" s="97">
        <f>C455-F455</f>
        <v>0</v>
      </c>
      <c r="F455" s="22">
        <v>85.13</v>
      </c>
      <c r="G455" s="18">
        <v>99999</v>
      </c>
      <c r="H455" s="33" t="s">
        <v>27</v>
      </c>
      <c r="I455" s="6" t="s">
        <v>544</v>
      </c>
      <c r="J455" s="2">
        <v>44166</v>
      </c>
      <c r="K455" s="103">
        <v>25357.53</v>
      </c>
      <c r="L455" s="36">
        <v>0</v>
      </c>
      <c r="M455" s="6">
        <v>0</v>
      </c>
      <c r="N455" s="2"/>
      <c r="O455" s="3">
        <v>0</v>
      </c>
      <c r="P455" s="170" t="s">
        <v>1599</v>
      </c>
      <c r="Q455" s="23">
        <v>0</v>
      </c>
      <c r="R455" s="23" t="s">
        <v>2703</v>
      </c>
    </row>
    <row r="456" spans="1:18" s="25" customFormat="1" ht="24" x14ac:dyDescent="0.2">
      <c r="A456" s="2">
        <v>44428</v>
      </c>
      <c r="B456" s="6" t="s">
        <v>1389</v>
      </c>
      <c r="C456" s="3">
        <v>250.24</v>
      </c>
      <c r="D456" s="6" t="s">
        <v>52</v>
      </c>
      <c r="E456" s="97">
        <f>C456-F456</f>
        <v>0</v>
      </c>
      <c r="F456" s="22">
        <v>250.24</v>
      </c>
      <c r="G456" s="18">
        <v>4034</v>
      </c>
      <c r="H456" s="6" t="s">
        <v>27</v>
      </c>
      <c r="I456" s="6" t="s">
        <v>1390</v>
      </c>
      <c r="J456" s="2">
        <v>44427</v>
      </c>
      <c r="K456" s="103">
        <v>1606.14</v>
      </c>
      <c r="L456" s="36">
        <v>0</v>
      </c>
      <c r="M456" s="6">
        <v>22101308</v>
      </c>
      <c r="N456" s="2">
        <v>44487</v>
      </c>
      <c r="O456" s="3">
        <v>1606.14</v>
      </c>
      <c r="P456" s="170" t="s">
        <v>2120</v>
      </c>
      <c r="Q456" s="23">
        <v>0</v>
      </c>
      <c r="R456" s="23" t="s">
        <v>2703</v>
      </c>
    </row>
    <row r="457" spans="1:18" s="25" customFormat="1" x14ac:dyDescent="0.2">
      <c r="A457" s="2">
        <v>44431</v>
      </c>
      <c r="B457" s="99" t="s">
        <v>1398</v>
      </c>
      <c r="C457" s="3">
        <v>3252</v>
      </c>
      <c r="D457" s="6" t="s">
        <v>19</v>
      </c>
      <c r="E457" s="97">
        <f>C457-F457</f>
        <v>0</v>
      </c>
      <c r="F457" s="80">
        <v>3252</v>
      </c>
      <c r="G457" s="18">
        <v>99999</v>
      </c>
      <c r="H457" s="33" t="s">
        <v>27</v>
      </c>
      <c r="I457" s="6"/>
      <c r="J457" s="2"/>
      <c r="K457" s="103">
        <v>0</v>
      </c>
      <c r="L457" s="36">
        <v>0</v>
      </c>
      <c r="M457" s="6">
        <v>0</v>
      </c>
      <c r="N457" s="2"/>
      <c r="O457" s="3">
        <v>0</v>
      </c>
      <c r="P457" s="170" t="s">
        <v>1585</v>
      </c>
      <c r="Q457" s="23">
        <v>0</v>
      </c>
      <c r="R457" s="23" t="s">
        <v>2703</v>
      </c>
    </row>
    <row r="458" spans="1:18" s="25" customFormat="1" x14ac:dyDescent="0.2">
      <c r="A458" s="2">
        <v>44431</v>
      </c>
      <c r="B458" s="6" t="s">
        <v>1399</v>
      </c>
      <c r="C458" s="3">
        <v>500</v>
      </c>
      <c r="D458" s="6" t="s">
        <v>48</v>
      </c>
      <c r="E458" s="97">
        <f>C458-F458</f>
        <v>0</v>
      </c>
      <c r="F458" s="22">
        <v>500</v>
      </c>
      <c r="G458" s="18">
        <v>4809</v>
      </c>
      <c r="H458" s="6" t="s">
        <v>27</v>
      </c>
      <c r="I458" s="6" t="s">
        <v>495</v>
      </c>
      <c r="J458" s="2">
        <v>44047</v>
      </c>
      <c r="K458" s="103">
        <v>13172</v>
      </c>
      <c r="L458" s="36">
        <v>0</v>
      </c>
      <c r="M458" s="6">
        <v>0</v>
      </c>
      <c r="N458" s="2"/>
      <c r="O458" s="3">
        <v>0</v>
      </c>
      <c r="P458" s="170" t="s">
        <v>2103</v>
      </c>
      <c r="Q458" s="23">
        <v>0</v>
      </c>
      <c r="R458" s="23" t="s">
        <v>2703</v>
      </c>
    </row>
    <row r="459" spans="1:18" ht="24" x14ac:dyDescent="0.2">
      <c r="A459" s="2">
        <v>44431</v>
      </c>
      <c r="B459" s="99" t="s">
        <v>1400</v>
      </c>
      <c r="C459" s="3">
        <v>9.4499999999999993</v>
      </c>
      <c r="D459" s="6" t="s">
        <v>22</v>
      </c>
      <c r="E459" s="97">
        <f>C459-F459</f>
        <v>0</v>
      </c>
      <c r="F459" s="22">
        <v>9.4499999999999993</v>
      </c>
      <c r="G459" s="18">
        <v>99999</v>
      </c>
      <c r="H459" s="33" t="s">
        <v>27</v>
      </c>
      <c r="I459" s="6" t="s">
        <v>1401</v>
      </c>
      <c r="J459" s="2">
        <v>44404</v>
      </c>
      <c r="K459" s="103">
        <v>303</v>
      </c>
      <c r="L459" s="36">
        <v>0</v>
      </c>
      <c r="M459" s="6" t="s">
        <v>1402</v>
      </c>
      <c r="N459" s="2">
        <v>44438</v>
      </c>
      <c r="O459" s="3">
        <v>303</v>
      </c>
      <c r="P459" s="170" t="s">
        <v>1587</v>
      </c>
      <c r="Q459" s="23">
        <v>0</v>
      </c>
      <c r="R459" s="23" t="s">
        <v>2703</v>
      </c>
    </row>
    <row r="460" spans="1:18" s="25" customFormat="1" ht="24" x14ac:dyDescent="0.2">
      <c r="A460" s="2">
        <v>44431</v>
      </c>
      <c r="B460" s="6" t="s">
        <v>1397</v>
      </c>
      <c r="C460" s="3">
        <v>1200</v>
      </c>
      <c r="D460" s="6" t="s">
        <v>380</v>
      </c>
      <c r="E460" s="97">
        <f>C460-F460</f>
        <v>0</v>
      </c>
      <c r="F460" s="22">
        <v>1200</v>
      </c>
      <c r="G460" s="18">
        <v>5210</v>
      </c>
      <c r="H460" s="6" t="s">
        <v>27</v>
      </c>
      <c r="I460" s="6" t="s">
        <v>1396</v>
      </c>
      <c r="J460" s="2">
        <v>44413</v>
      </c>
      <c r="K460" s="103">
        <v>4070</v>
      </c>
      <c r="L460" s="36">
        <v>0</v>
      </c>
      <c r="M460" s="6">
        <v>22101106</v>
      </c>
      <c r="N460" s="2">
        <v>44446</v>
      </c>
      <c r="O460" s="3">
        <v>4070</v>
      </c>
      <c r="P460" s="170" t="s">
        <v>2059</v>
      </c>
      <c r="Q460" s="23">
        <v>0</v>
      </c>
      <c r="R460" s="23" t="s">
        <v>2703</v>
      </c>
    </row>
    <row r="461" spans="1:18" ht="24" x14ac:dyDescent="0.2">
      <c r="A461" s="2">
        <v>44432</v>
      </c>
      <c r="B461" s="99" t="s">
        <v>1410</v>
      </c>
      <c r="C461" s="3">
        <v>133.91999999999999</v>
      </c>
      <c r="D461" s="6" t="s">
        <v>180</v>
      </c>
      <c r="E461" s="97">
        <f>C461-F461</f>
        <v>0</v>
      </c>
      <c r="F461" s="22">
        <v>133.91999999999999</v>
      </c>
      <c r="G461" s="18">
        <v>4012</v>
      </c>
      <c r="H461" s="33" t="s">
        <v>27</v>
      </c>
      <c r="I461" s="6"/>
      <c r="J461" s="2"/>
      <c r="K461" s="103">
        <v>0</v>
      </c>
      <c r="L461" s="36">
        <v>0</v>
      </c>
      <c r="M461" s="36">
        <v>0</v>
      </c>
      <c r="N461" s="2"/>
      <c r="O461" s="3">
        <v>0</v>
      </c>
      <c r="P461" s="170" t="s">
        <v>1579</v>
      </c>
      <c r="Q461" s="23">
        <v>0</v>
      </c>
      <c r="R461" s="23" t="s">
        <v>2703</v>
      </c>
    </row>
    <row r="462" spans="1:18" s="25" customFormat="1" x14ac:dyDescent="0.2">
      <c r="A462" s="75">
        <v>44432</v>
      </c>
      <c r="B462" s="99" t="s">
        <v>1413</v>
      </c>
      <c r="C462" s="76">
        <v>173.25</v>
      </c>
      <c r="D462" s="42" t="s">
        <v>34</v>
      </c>
      <c r="E462" s="97">
        <f>C462-F462</f>
        <v>0</v>
      </c>
      <c r="F462" s="82">
        <v>173.25</v>
      </c>
      <c r="G462" s="77">
        <v>5495</v>
      </c>
      <c r="H462" s="6" t="s">
        <v>27</v>
      </c>
      <c r="I462" s="42"/>
      <c r="J462" s="75"/>
      <c r="K462" s="144">
        <v>0</v>
      </c>
      <c r="L462" s="36">
        <v>0</v>
      </c>
      <c r="M462" s="6">
        <v>0</v>
      </c>
      <c r="N462" s="75"/>
      <c r="O462" s="76">
        <v>0</v>
      </c>
      <c r="P462" s="182" t="s">
        <v>1549</v>
      </c>
      <c r="Q462" s="23">
        <v>0</v>
      </c>
      <c r="R462" s="23" t="s">
        <v>2703</v>
      </c>
    </row>
    <row r="463" spans="1:18" x14ac:dyDescent="0.2">
      <c r="A463" s="75">
        <v>44432</v>
      </c>
      <c r="B463" s="42" t="s">
        <v>1403</v>
      </c>
      <c r="C463" s="76">
        <v>233</v>
      </c>
      <c r="D463" s="42" t="s">
        <v>21</v>
      </c>
      <c r="E463" s="97">
        <f>C463-F463</f>
        <v>0</v>
      </c>
      <c r="F463" s="82">
        <v>233</v>
      </c>
      <c r="G463" s="77">
        <v>3892</v>
      </c>
      <c r="H463" s="33" t="s">
        <v>27</v>
      </c>
      <c r="I463" s="42"/>
      <c r="J463" s="75"/>
      <c r="K463" s="144">
        <v>0</v>
      </c>
      <c r="L463" s="36">
        <v>0</v>
      </c>
      <c r="M463" s="217" t="s">
        <v>2054</v>
      </c>
      <c r="N463" s="75"/>
      <c r="O463" s="76">
        <v>0</v>
      </c>
      <c r="P463" s="182" t="s">
        <v>1615</v>
      </c>
      <c r="Q463" s="23">
        <v>0</v>
      </c>
      <c r="R463" s="23" t="s">
        <v>2703</v>
      </c>
    </row>
    <row r="464" spans="1:18" x14ac:dyDescent="0.2">
      <c r="A464" s="2">
        <v>44432</v>
      </c>
      <c r="B464" s="99" t="s">
        <v>1404</v>
      </c>
      <c r="C464" s="3">
        <v>80.3</v>
      </c>
      <c r="D464" s="6" t="s">
        <v>22</v>
      </c>
      <c r="E464" s="97">
        <f>C464-F464</f>
        <v>0</v>
      </c>
      <c r="F464" s="22">
        <v>80.3</v>
      </c>
      <c r="G464" s="18">
        <v>4664</v>
      </c>
      <c r="H464" s="6" t="s">
        <v>27</v>
      </c>
      <c r="I464" s="6" t="s">
        <v>1405</v>
      </c>
      <c r="J464" s="2">
        <v>44348</v>
      </c>
      <c r="K464" s="103">
        <v>2772</v>
      </c>
      <c r="L464" s="36">
        <v>0</v>
      </c>
      <c r="M464" s="6" t="s">
        <v>1406</v>
      </c>
      <c r="N464" s="2">
        <v>44438</v>
      </c>
      <c r="O464" s="3">
        <v>2772</v>
      </c>
      <c r="P464" s="170" t="s">
        <v>1586</v>
      </c>
      <c r="Q464" s="23">
        <v>0</v>
      </c>
      <c r="R464" s="23" t="s">
        <v>2703</v>
      </c>
    </row>
    <row r="465" spans="1:18" s="25" customFormat="1" x14ac:dyDescent="0.2">
      <c r="A465" s="2">
        <v>44432</v>
      </c>
      <c r="B465" s="99" t="s">
        <v>1407</v>
      </c>
      <c r="C465" s="3">
        <v>865.75</v>
      </c>
      <c r="D465" s="6" t="s">
        <v>44</v>
      </c>
      <c r="E465" s="97">
        <f>C465-F465</f>
        <v>0</v>
      </c>
      <c r="F465" s="80">
        <v>865.75</v>
      </c>
      <c r="G465" s="18">
        <v>5017</v>
      </c>
      <c r="H465" s="33" t="s">
        <v>27</v>
      </c>
      <c r="I465" s="6" t="s">
        <v>1408</v>
      </c>
      <c r="J465" s="2">
        <v>44428</v>
      </c>
      <c r="K465" s="103">
        <v>1030.3499999999999</v>
      </c>
      <c r="L465" s="36">
        <v>0</v>
      </c>
      <c r="M465" s="6">
        <v>22101104</v>
      </c>
      <c r="N465" s="2">
        <v>44439</v>
      </c>
      <c r="O465" s="3">
        <v>1030.3499999999999</v>
      </c>
      <c r="P465" s="170" t="s">
        <v>1494</v>
      </c>
      <c r="Q465" s="23">
        <v>0</v>
      </c>
      <c r="R465" s="23" t="s">
        <v>2703</v>
      </c>
    </row>
    <row r="466" spans="1:18" x14ac:dyDescent="0.2">
      <c r="A466" s="2">
        <v>44432</v>
      </c>
      <c r="B466" s="99" t="s">
        <v>1418</v>
      </c>
      <c r="C466" s="3">
        <v>43.28</v>
      </c>
      <c r="D466" s="6" t="s">
        <v>22</v>
      </c>
      <c r="E466" s="97">
        <f>C466-F466</f>
        <v>0</v>
      </c>
      <c r="F466" s="22">
        <v>43.28</v>
      </c>
      <c r="G466" s="18">
        <v>99999</v>
      </c>
      <c r="H466" s="6" t="s">
        <v>27</v>
      </c>
      <c r="I466" s="6" t="s">
        <v>1419</v>
      </c>
      <c r="J466" s="2">
        <v>44404</v>
      </c>
      <c r="K466" s="103">
        <v>815</v>
      </c>
      <c r="L466" s="36">
        <v>0</v>
      </c>
      <c r="M466" s="6">
        <v>22101144</v>
      </c>
      <c r="N466" s="2">
        <v>44439</v>
      </c>
      <c r="O466" s="3">
        <v>815</v>
      </c>
      <c r="P466" s="170" t="s">
        <v>1515</v>
      </c>
      <c r="Q466" s="23">
        <v>0</v>
      </c>
      <c r="R466" s="23" t="s">
        <v>2703</v>
      </c>
    </row>
    <row r="467" spans="1:18" s="25" customFormat="1" ht="24" x14ac:dyDescent="0.2">
      <c r="A467" s="2">
        <v>44432</v>
      </c>
      <c r="B467" s="99" t="s">
        <v>1409</v>
      </c>
      <c r="C467" s="3">
        <v>11.88</v>
      </c>
      <c r="D467" s="6" t="s">
        <v>22</v>
      </c>
      <c r="E467" s="97">
        <f>C467-F467</f>
        <v>0</v>
      </c>
      <c r="F467" s="22">
        <v>11.88</v>
      </c>
      <c r="G467" s="18">
        <v>99999</v>
      </c>
      <c r="H467" s="33" t="s">
        <v>27</v>
      </c>
      <c r="I467" s="6" t="s">
        <v>544</v>
      </c>
      <c r="J467" s="2">
        <v>44166</v>
      </c>
      <c r="K467" s="103">
        <v>25357.53</v>
      </c>
      <c r="L467" s="36">
        <v>0</v>
      </c>
      <c r="M467" s="6">
        <v>0</v>
      </c>
      <c r="N467" s="2"/>
      <c r="O467" s="3">
        <v>0</v>
      </c>
      <c r="P467" s="170" t="s">
        <v>1516</v>
      </c>
      <c r="Q467" s="23">
        <v>0</v>
      </c>
      <c r="R467" s="23" t="s">
        <v>2703</v>
      </c>
    </row>
    <row r="468" spans="1:18" s="25" customFormat="1" x14ac:dyDescent="0.2">
      <c r="A468" s="2">
        <v>44432</v>
      </c>
      <c r="B468" s="99" t="s">
        <v>1414</v>
      </c>
      <c r="C468" s="3">
        <v>52.49</v>
      </c>
      <c r="D468" s="6" t="s">
        <v>24</v>
      </c>
      <c r="E468" s="97">
        <f>C468-F468</f>
        <v>0</v>
      </c>
      <c r="F468" s="22">
        <v>52.49</v>
      </c>
      <c r="G468" s="18">
        <v>99999</v>
      </c>
      <c r="H468" s="6" t="s">
        <v>27</v>
      </c>
      <c r="I468" s="6" t="s">
        <v>544</v>
      </c>
      <c r="J468" s="2">
        <v>44166</v>
      </c>
      <c r="K468" s="103">
        <v>25357.53</v>
      </c>
      <c r="L468" s="36">
        <v>0</v>
      </c>
      <c r="M468" s="6">
        <v>0</v>
      </c>
      <c r="N468" s="2"/>
      <c r="O468" s="3">
        <v>0</v>
      </c>
      <c r="P468" s="170" t="s">
        <v>2047</v>
      </c>
      <c r="Q468" s="23">
        <v>0</v>
      </c>
      <c r="R468" s="23" t="s">
        <v>2703</v>
      </c>
    </row>
    <row r="469" spans="1:18" x14ac:dyDescent="0.2">
      <c r="A469" s="2">
        <v>44432</v>
      </c>
      <c r="B469" s="99" t="s">
        <v>1415</v>
      </c>
      <c r="C469" s="3">
        <v>650</v>
      </c>
      <c r="D469" s="6" t="s">
        <v>21</v>
      </c>
      <c r="E469" s="97">
        <f>C469-F469</f>
        <v>0</v>
      </c>
      <c r="F469" s="22">
        <v>650</v>
      </c>
      <c r="G469" s="18">
        <v>99999</v>
      </c>
      <c r="H469" s="33" t="s">
        <v>27</v>
      </c>
      <c r="I469" s="6">
        <v>12101715</v>
      </c>
      <c r="J469" s="2">
        <v>44442</v>
      </c>
      <c r="K469" s="103">
        <v>1325</v>
      </c>
      <c r="L469" s="36">
        <v>0</v>
      </c>
      <c r="M469" s="36">
        <v>22101109</v>
      </c>
      <c r="N469" s="2">
        <v>44448</v>
      </c>
      <c r="O469" s="3">
        <v>1325</v>
      </c>
      <c r="P469" s="170" t="s">
        <v>2026</v>
      </c>
      <c r="Q469" s="23">
        <v>0</v>
      </c>
      <c r="R469" s="23" t="s">
        <v>2703</v>
      </c>
    </row>
    <row r="470" spans="1:18" s="25" customFormat="1" x14ac:dyDescent="0.2">
      <c r="A470" s="2">
        <v>44432</v>
      </c>
      <c r="B470" s="99" t="s">
        <v>1411</v>
      </c>
      <c r="C470" s="3">
        <v>844</v>
      </c>
      <c r="D470" s="6" t="s">
        <v>1412</v>
      </c>
      <c r="E470" s="97">
        <f>C470-F470</f>
        <v>0</v>
      </c>
      <c r="F470" s="22">
        <v>844</v>
      </c>
      <c r="G470" s="18">
        <v>5384</v>
      </c>
      <c r="H470" s="6" t="s">
        <v>27</v>
      </c>
      <c r="I470" s="6">
        <v>12101847</v>
      </c>
      <c r="J470" s="2">
        <v>44463</v>
      </c>
      <c r="K470" s="103">
        <v>1030.6400000000001</v>
      </c>
      <c r="L470" s="36">
        <v>0</v>
      </c>
      <c r="M470" s="6">
        <v>32100152</v>
      </c>
      <c r="N470" s="2">
        <v>44463</v>
      </c>
      <c r="O470" s="3">
        <v>1030.6400000000001</v>
      </c>
      <c r="P470" s="170" t="s">
        <v>2024</v>
      </c>
      <c r="Q470" s="23">
        <v>0</v>
      </c>
      <c r="R470" s="23" t="s">
        <v>2703</v>
      </c>
    </row>
    <row r="471" spans="1:18" s="25" customFormat="1" x14ac:dyDescent="0.2">
      <c r="A471" s="2">
        <v>44433</v>
      </c>
      <c r="B471" s="6" t="s">
        <v>1422</v>
      </c>
      <c r="C471" s="3">
        <v>544</v>
      </c>
      <c r="D471" s="6" t="s">
        <v>1005</v>
      </c>
      <c r="E471" s="97">
        <f>C471-F471</f>
        <v>0</v>
      </c>
      <c r="F471" s="22">
        <f>272+272</f>
        <v>544</v>
      </c>
      <c r="G471" s="18">
        <v>3892</v>
      </c>
      <c r="H471" s="33" t="s">
        <v>27</v>
      </c>
      <c r="I471" s="6"/>
      <c r="J471" s="2"/>
      <c r="K471" s="103">
        <v>0</v>
      </c>
      <c r="L471" s="36">
        <v>0</v>
      </c>
      <c r="M471" s="36">
        <v>0</v>
      </c>
      <c r="N471" s="2"/>
      <c r="O471" s="3">
        <v>0</v>
      </c>
      <c r="P471" s="170" t="s">
        <v>2145</v>
      </c>
      <c r="Q471" s="23">
        <v>0</v>
      </c>
      <c r="R471" s="23" t="s">
        <v>2703</v>
      </c>
    </row>
    <row r="472" spans="1:18" s="25" customFormat="1" x14ac:dyDescent="0.2">
      <c r="A472" s="2">
        <v>44433</v>
      </c>
      <c r="B472" s="99" t="s">
        <v>1421</v>
      </c>
      <c r="C472" s="3">
        <v>7458.76</v>
      </c>
      <c r="D472" s="6" t="s">
        <v>54</v>
      </c>
      <c r="E472" s="97">
        <f>C472-F472</f>
        <v>0</v>
      </c>
      <c r="F472" s="80">
        <v>7458.76</v>
      </c>
      <c r="G472" s="18">
        <v>4346</v>
      </c>
      <c r="H472" s="6" t="s">
        <v>27</v>
      </c>
      <c r="I472" s="6"/>
      <c r="J472" s="2"/>
      <c r="K472" s="103">
        <v>0</v>
      </c>
      <c r="L472" s="36">
        <v>0</v>
      </c>
      <c r="M472" s="36">
        <v>0</v>
      </c>
      <c r="N472" s="2"/>
      <c r="O472" s="3">
        <v>0</v>
      </c>
      <c r="P472" s="170" t="s">
        <v>2133</v>
      </c>
      <c r="Q472" s="23">
        <v>0</v>
      </c>
      <c r="R472" s="23" t="s">
        <v>2703</v>
      </c>
    </row>
    <row r="473" spans="1:18" x14ac:dyDescent="0.2">
      <c r="A473" s="2">
        <v>44433</v>
      </c>
      <c r="B473" s="6" t="s">
        <v>1420</v>
      </c>
      <c r="C473" s="3">
        <v>384.61</v>
      </c>
      <c r="D473" s="6" t="s">
        <v>8</v>
      </c>
      <c r="E473" s="97">
        <f>C473-F473</f>
        <v>0</v>
      </c>
      <c r="F473" s="22">
        <v>384.61</v>
      </c>
      <c r="G473" s="18">
        <v>99999</v>
      </c>
      <c r="H473" s="33" t="s">
        <v>27</v>
      </c>
      <c r="I473" s="6" t="s">
        <v>500</v>
      </c>
      <c r="J473" s="2">
        <v>44222</v>
      </c>
      <c r="K473" s="103">
        <v>20856.14</v>
      </c>
      <c r="L473" s="36">
        <v>0</v>
      </c>
      <c r="M473" s="6">
        <v>22101105</v>
      </c>
      <c r="N473" s="2">
        <v>44439</v>
      </c>
      <c r="O473" s="3">
        <v>20856.14</v>
      </c>
      <c r="P473" s="170" t="s">
        <v>2017</v>
      </c>
      <c r="Q473" s="23">
        <v>0</v>
      </c>
      <c r="R473" s="23" t="s">
        <v>2703</v>
      </c>
    </row>
    <row r="474" spans="1:18" s="79" customFormat="1" x14ac:dyDescent="0.2">
      <c r="A474" s="2">
        <v>44433</v>
      </c>
      <c r="B474" s="6" t="s">
        <v>1427</v>
      </c>
      <c r="C474" s="3">
        <v>1139.1300000000001</v>
      </c>
      <c r="D474" s="6" t="s">
        <v>476</v>
      </c>
      <c r="E474" s="97">
        <f>C474-F474</f>
        <v>0</v>
      </c>
      <c r="F474" s="22">
        <v>1139.1300000000001</v>
      </c>
      <c r="G474" s="18">
        <v>712</v>
      </c>
      <c r="H474" s="6" t="s">
        <v>27</v>
      </c>
      <c r="I474" s="6">
        <v>12102066</v>
      </c>
      <c r="J474" s="2">
        <v>44494</v>
      </c>
      <c r="K474" s="103">
        <v>1626.96</v>
      </c>
      <c r="L474" s="36">
        <v>0</v>
      </c>
      <c r="M474" s="6">
        <v>32100167</v>
      </c>
      <c r="N474" s="2">
        <v>44494</v>
      </c>
      <c r="O474" s="3">
        <v>1626.96</v>
      </c>
      <c r="P474" s="170" t="s">
        <v>2184</v>
      </c>
      <c r="Q474" s="23">
        <v>0</v>
      </c>
      <c r="R474" s="23" t="s">
        <v>2703</v>
      </c>
    </row>
    <row r="475" spans="1:18" s="25" customFormat="1" x14ac:dyDescent="0.2">
      <c r="A475" s="2">
        <v>44434</v>
      </c>
      <c r="B475" s="99" t="s">
        <v>1459</v>
      </c>
      <c r="C475" s="3">
        <v>41.42</v>
      </c>
      <c r="D475" s="6" t="s">
        <v>6</v>
      </c>
      <c r="E475" s="117">
        <f>C475-F475</f>
        <v>0</v>
      </c>
      <c r="F475" s="26">
        <v>41.42</v>
      </c>
      <c r="G475" s="18">
        <v>5483</v>
      </c>
      <c r="H475" s="33" t="s">
        <v>27</v>
      </c>
      <c r="I475" s="6"/>
      <c r="J475" s="2"/>
      <c r="K475" s="103">
        <v>0</v>
      </c>
      <c r="L475" s="36">
        <v>0</v>
      </c>
      <c r="M475" s="6">
        <v>0</v>
      </c>
      <c r="N475" s="2"/>
      <c r="O475" s="3">
        <v>0</v>
      </c>
      <c r="P475" s="170" t="s">
        <v>1581</v>
      </c>
      <c r="Q475" s="23">
        <v>0</v>
      </c>
      <c r="R475" s="23" t="s">
        <v>2703</v>
      </c>
    </row>
    <row r="476" spans="1:18" s="25" customFormat="1" x14ac:dyDescent="0.2">
      <c r="A476" s="123">
        <v>44434</v>
      </c>
      <c r="B476" s="99" t="s">
        <v>1428</v>
      </c>
      <c r="C476" s="124">
        <v>405</v>
      </c>
      <c r="D476" s="122" t="s">
        <v>1429</v>
      </c>
      <c r="E476" s="97">
        <f>C476-F476</f>
        <v>0</v>
      </c>
      <c r="F476" s="126">
        <v>405</v>
      </c>
      <c r="G476" s="125">
        <v>4218</v>
      </c>
      <c r="H476" s="6" t="s">
        <v>27</v>
      </c>
      <c r="I476" s="122"/>
      <c r="J476" s="123"/>
      <c r="K476" s="127">
        <v>0</v>
      </c>
      <c r="L476" s="36">
        <v>0</v>
      </c>
      <c r="M476" s="6">
        <v>0</v>
      </c>
      <c r="N476" s="123"/>
      <c r="O476" s="124">
        <v>0</v>
      </c>
      <c r="P476" s="194" t="s">
        <v>1630</v>
      </c>
      <c r="Q476" s="23">
        <v>0</v>
      </c>
      <c r="R476" s="23" t="s">
        <v>2703</v>
      </c>
    </row>
    <row r="477" spans="1:18" s="25" customFormat="1" ht="24" x14ac:dyDescent="0.2">
      <c r="A477" s="2">
        <v>44434</v>
      </c>
      <c r="B477" s="99" t="s">
        <v>1432</v>
      </c>
      <c r="C477" s="3">
        <v>22.03</v>
      </c>
      <c r="D477" s="6" t="s">
        <v>24</v>
      </c>
      <c r="E477" s="97">
        <f>C477-F477</f>
        <v>0</v>
      </c>
      <c r="F477" s="22">
        <v>22.03</v>
      </c>
      <c r="G477" s="18">
        <v>5464</v>
      </c>
      <c r="H477" s="33" t="s">
        <v>27</v>
      </c>
      <c r="I477" s="6"/>
      <c r="J477" s="2"/>
      <c r="K477" s="103">
        <v>0</v>
      </c>
      <c r="L477" s="36">
        <v>0</v>
      </c>
      <c r="M477" s="36" t="s">
        <v>2054</v>
      </c>
      <c r="N477" s="2"/>
      <c r="O477" s="3">
        <v>0</v>
      </c>
      <c r="P477" s="170" t="s">
        <v>2053</v>
      </c>
      <c r="Q477" s="23">
        <v>0</v>
      </c>
      <c r="R477" s="23" t="s">
        <v>2703</v>
      </c>
    </row>
    <row r="478" spans="1:18" s="25" customFormat="1" ht="12.75" customHeight="1" x14ac:dyDescent="0.2">
      <c r="A478" s="2">
        <v>44434</v>
      </c>
      <c r="B478" s="99" t="s">
        <v>1458</v>
      </c>
      <c r="C478" s="3">
        <v>478.09</v>
      </c>
      <c r="D478" s="6" t="s">
        <v>24</v>
      </c>
      <c r="E478" s="117">
        <f>C478-F478</f>
        <v>0</v>
      </c>
      <c r="F478" s="26">
        <v>478.09</v>
      </c>
      <c r="G478" s="18">
        <v>1318</v>
      </c>
      <c r="H478" s="6" t="s">
        <v>27</v>
      </c>
      <c r="I478" s="6"/>
      <c r="J478" s="2"/>
      <c r="K478" s="103">
        <v>0</v>
      </c>
      <c r="L478" s="36">
        <v>0</v>
      </c>
      <c r="M478" s="6" t="s">
        <v>2054</v>
      </c>
      <c r="N478" s="2"/>
      <c r="O478" s="3">
        <v>0</v>
      </c>
      <c r="P478" s="170" t="s">
        <v>2052</v>
      </c>
      <c r="Q478" s="23">
        <v>0</v>
      </c>
      <c r="R478" s="23" t="s">
        <v>2703</v>
      </c>
    </row>
    <row r="479" spans="1:18" x14ac:dyDescent="0.2">
      <c r="A479" s="2">
        <v>44434</v>
      </c>
      <c r="B479" s="99" t="s">
        <v>1437</v>
      </c>
      <c r="C479" s="3">
        <v>61.27</v>
      </c>
      <c r="D479" s="6" t="s">
        <v>24</v>
      </c>
      <c r="E479" s="97">
        <f>C479-F479</f>
        <v>0</v>
      </c>
      <c r="F479" s="22">
        <v>61.27</v>
      </c>
      <c r="G479" s="18">
        <v>4863</v>
      </c>
      <c r="H479" s="33" t="s">
        <v>27</v>
      </c>
      <c r="I479" s="6" t="s">
        <v>923</v>
      </c>
      <c r="J479" s="2">
        <v>44047</v>
      </c>
      <c r="K479" s="103">
        <v>5100</v>
      </c>
      <c r="L479" s="36">
        <v>0</v>
      </c>
      <c r="M479" s="6" t="s">
        <v>1438</v>
      </c>
      <c r="N479" s="2">
        <v>44408</v>
      </c>
      <c r="O479" s="3">
        <v>5100</v>
      </c>
      <c r="P479" s="170" t="s">
        <v>2043</v>
      </c>
      <c r="Q479" s="23">
        <v>0</v>
      </c>
      <c r="R479" s="23" t="s">
        <v>2703</v>
      </c>
    </row>
    <row r="480" spans="1:18" ht="24" x14ac:dyDescent="0.2">
      <c r="A480" s="2">
        <v>44434</v>
      </c>
      <c r="B480" s="99" t="s">
        <v>1457</v>
      </c>
      <c r="C480" s="3">
        <v>115.22</v>
      </c>
      <c r="D480" s="6" t="s">
        <v>24</v>
      </c>
      <c r="E480" s="97">
        <f>C480-F480</f>
        <v>0</v>
      </c>
      <c r="F480" s="22">
        <v>115.22</v>
      </c>
      <c r="G480" s="18">
        <v>99999</v>
      </c>
      <c r="H480" s="6" t="s">
        <v>27</v>
      </c>
      <c r="I480" s="6" t="s">
        <v>500</v>
      </c>
      <c r="J480" s="2">
        <v>44222</v>
      </c>
      <c r="K480" s="103">
        <v>20856.14</v>
      </c>
      <c r="L480" s="36">
        <v>0</v>
      </c>
      <c r="M480" s="6">
        <v>22101105</v>
      </c>
      <c r="N480" s="2">
        <v>44439</v>
      </c>
      <c r="O480" s="3">
        <v>20856.14</v>
      </c>
      <c r="P480" s="170" t="s">
        <v>2046</v>
      </c>
      <c r="Q480" s="23">
        <v>0</v>
      </c>
      <c r="R480" s="23" t="s">
        <v>2703</v>
      </c>
    </row>
    <row r="481" spans="1:18" s="25" customFormat="1" x14ac:dyDescent="0.2">
      <c r="A481" s="2">
        <v>44434</v>
      </c>
      <c r="B481" s="99" t="s">
        <v>1439</v>
      </c>
      <c r="C481" s="3">
        <v>240.73</v>
      </c>
      <c r="D481" s="6" t="s">
        <v>24</v>
      </c>
      <c r="E481" s="97">
        <f>C481-F481</f>
        <v>0</v>
      </c>
      <c r="F481" s="22">
        <v>240.73</v>
      </c>
      <c r="G481" s="18">
        <v>900002</v>
      </c>
      <c r="H481" s="33" t="s">
        <v>27</v>
      </c>
      <c r="I481" s="6" t="s">
        <v>699</v>
      </c>
      <c r="J481" s="2">
        <v>44348</v>
      </c>
      <c r="K481" s="103">
        <v>7208.25</v>
      </c>
      <c r="L481" s="36">
        <v>0</v>
      </c>
      <c r="M481" s="6" t="s">
        <v>1440</v>
      </c>
      <c r="N481" s="2">
        <v>44407</v>
      </c>
      <c r="O481" s="3">
        <v>7208.25</v>
      </c>
      <c r="P481" s="170" t="s">
        <v>2046</v>
      </c>
      <c r="Q481" s="23">
        <v>0</v>
      </c>
      <c r="R481" s="23" t="s">
        <v>2703</v>
      </c>
    </row>
    <row r="482" spans="1:18" x14ac:dyDescent="0.2">
      <c r="A482" s="2">
        <v>44434</v>
      </c>
      <c r="B482" s="99" t="s">
        <v>1442</v>
      </c>
      <c r="C482" s="3">
        <v>303.06</v>
      </c>
      <c r="D482" s="6" t="s">
        <v>24</v>
      </c>
      <c r="E482" s="97">
        <f>C482-F482</f>
        <v>0</v>
      </c>
      <c r="F482" s="22">
        <v>303.06</v>
      </c>
      <c r="G482" s="18">
        <v>3977</v>
      </c>
      <c r="H482" s="6" t="s">
        <v>27</v>
      </c>
      <c r="I482" s="6" t="s">
        <v>780</v>
      </c>
      <c r="J482" s="2">
        <v>44361</v>
      </c>
      <c r="K482" s="103">
        <v>6320.5</v>
      </c>
      <c r="L482" s="36">
        <v>0</v>
      </c>
      <c r="M482" s="36" t="s">
        <v>1443</v>
      </c>
      <c r="N482" s="2">
        <v>44407</v>
      </c>
      <c r="O482" s="3">
        <v>6320.5</v>
      </c>
      <c r="P482" s="170" t="s">
        <v>2043</v>
      </c>
      <c r="Q482" s="23">
        <v>0</v>
      </c>
      <c r="R482" s="23" t="s">
        <v>2703</v>
      </c>
    </row>
    <row r="483" spans="1:18" x14ac:dyDescent="0.2">
      <c r="A483" s="2">
        <v>44434</v>
      </c>
      <c r="B483" s="99" t="s">
        <v>1435</v>
      </c>
      <c r="C483" s="3">
        <v>6.12</v>
      </c>
      <c r="D483" s="6" t="s">
        <v>24</v>
      </c>
      <c r="E483" s="97">
        <f>C483-F483</f>
        <v>0</v>
      </c>
      <c r="F483" s="22">
        <v>6.12</v>
      </c>
      <c r="G483" s="18">
        <v>5261</v>
      </c>
      <c r="H483" s="33" t="s">
        <v>27</v>
      </c>
      <c r="I483" s="6" t="s">
        <v>914</v>
      </c>
      <c r="J483" s="2">
        <v>44361</v>
      </c>
      <c r="K483" s="103">
        <v>674.45</v>
      </c>
      <c r="L483" s="36">
        <v>0</v>
      </c>
      <c r="M483" s="6" t="s">
        <v>915</v>
      </c>
      <c r="N483" s="2">
        <v>44385</v>
      </c>
      <c r="O483" s="3">
        <v>674.45</v>
      </c>
      <c r="P483" s="170" t="s">
        <v>2043</v>
      </c>
      <c r="Q483" s="23">
        <v>0</v>
      </c>
      <c r="R483" s="23" t="s">
        <v>2703</v>
      </c>
    </row>
    <row r="484" spans="1:18" x14ac:dyDescent="0.2">
      <c r="A484" s="2">
        <v>44434</v>
      </c>
      <c r="B484" s="99" t="s">
        <v>1436</v>
      </c>
      <c r="C484" s="3">
        <v>14.4</v>
      </c>
      <c r="D484" s="6" t="s">
        <v>24</v>
      </c>
      <c r="E484" s="97">
        <f>C484-F484</f>
        <v>0</v>
      </c>
      <c r="F484" s="22">
        <v>14.4</v>
      </c>
      <c r="G484" s="18">
        <v>99999</v>
      </c>
      <c r="H484" s="6" t="s">
        <v>27</v>
      </c>
      <c r="I484" s="6" t="s">
        <v>909</v>
      </c>
      <c r="J484" s="2">
        <v>44371</v>
      </c>
      <c r="K484" s="103">
        <v>1005</v>
      </c>
      <c r="L484" s="36">
        <v>0</v>
      </c>
      <c r="M484" s="36" t="s">
        <v>910</v>
      </c>
      <c r="N484" s="2">
        <v>44386</v>
      </c>
      <c r="O484" s="3">
        <v>1005</v>
      </c>
      <c r="P484" s="170" t="s">
        <v>2046</v>
      </c>
      <c r="Q484" s="23">
        <v>0</v>
      </c>
      <c r="R484" s="23" t="s">
        <v>2703</v>
      </c>
    </row>
    <row r="485" spans="1:18" s="25" customFormat="1" ht="24" x14ac:dyDescent="0.2">
      <c r="A485" s="2">
        <v>44434</v>
      </c>
      <c r="B485" s="99" t="s">
        <v>1444</v>
      </c>
      <c r="C485" s="3">
        <v>158.55000000000001</v>
      </c>
      <c r="D485" s="6" t="s">
        <v>24</v>
      </c>
      <c r="E485" s="97">
        <f>C485-F485</f>
        <v>0</v>
      </c>
      <c r="F485" s="22">
        <v>158.55000000000001</v>
      </c>
      <c r="G485" s="18">
        <v>5366</v>
      </c>
      <c r="H485" s="33" t="s">
        <v>27</v>
      </c>
      <c r="I485" s="6" t="s">
        <v>1445</v>
      </c>
      <c r="J485" s="2">
        <v>44389</v>
      </c>
      <c r="K485" s="103">
        <v>813.5</v>
      </c>
      <c r="L485" s="36">
        <v>0</v>
      </c>
      <c r="M485" s="36" t="s">
        <v>1446</v>
      </c>
      <c r="N485" s="2">
        <v>44408</v>
      </c>
      <c r="O485" s="3">
        <v>813.5</v>
      </c>
      <c r="P485" s="170" t="s">
        <v>2043</v>
      </c>
      <c r="Q485" s="23">
        <v>0</v>
      </c>
      <c r="R485" s="23" t="s">
        <v>2703</v>
      </c>
    </row>
    <row r="486" spans="1:18" x14ac:dyDescent="0.2">
      <c r="A486" s="2">
        <v>44434</v>
      </c>
      <c r="B486" s="99" t="s">
        <v>1452</v>
      </c>
      <c r="C486" s="3">
        <v>54.9</v>
      </c>
      <c r="D486" s="6" t="s">
        <v>24</v>
      </c>
      <c r="E486" s="97">
        <f>C486-F486</f>
        <v>0</v>
      </c>
      <c r="F486" s="22">
        <v>54.9</v>
      </c>
      <c r="G486" s="18">
        <v>4604</v>
      </c>
      <c r="H486" s="6" t="s">
        <v>27</v>
      </c>
      <c r="I486" s="6" t="s">
        <v>1453</v>
      </c>
      <c r="J486" s="2">
        <v>44393</v>
      </c>
      <c r="K486" s="103">
        <v>1020</v>
      </c>
      <c r="L486" s="36">
        <v>0</v>
      </c>
      <c r="M486" s="36" t="s">
        <v>1454</v>
      </c>
      <c r="N486" s="2">
        <v>44427</v>
      </c>
      <c r="O486" s="3">
        <v>1020</v>
      </c>
      <c r="P486" s="170" t="s">
        <v>2043</v>
      </c>
      <c r="Q486" s="23">
        <v>0</v>
      </c>
      <c r="R486" s="23" t="s">
        <v>2703</v>
      </c>
    </row>
    <row r="487" spans="1:18" s="25" customFormat="1" x14ac:dyDescent="0.2">
      <c r="A487" s="2">
        <v>44434</v>
      </c>
      <c r="B487" s="99" t="s">
        <v>1455</v>
      </c>
      <c r="C487" s="3">
        <v>8.3800000000000008</v>
      </c>
      <c r="D487" s="6" t="s">
        <v>24</v>
      </c>
      <c r="E487" s="97">
        <f>C487-F487</f>
        <v>0</v>
      </c>
      <c r="F487" s="22">
        <v>8.3800000000000008</v>
      </c>
      <c r="G487" s="18">
        <v>4604</v>
      </c>
      <c r="H487" s="33" t="s">
        <v>27</v>
      </c>
      <c r="I487" s="6" t="s">
        <v>1092</v>
      </c>
      <c r="J487" s="2">
        <v>44393</v>
      </c>
      <c r="K487" s="103">
        <v>674.4</v>
      </c>
      <c r="L487" s="36">
        <v>0</v>
      </c>
      <c r="M487" s="36" t="s">
        <v>1093</v>
      </c>
      <c r="N487" s="2">
        <v>44407</v>
      </c>
      <c r="O487" s="3">
        <v>674.4</v>
      </c>
      <c r="P487" s="170" t="s">
        <v>2045</v>
      </c>
      <c r="Q487" s="23">
        <v>0</v>
      </c>
      <c r="R487" s="23" t="s">
        <v>2703</v>
      </c>
    </row>
    <row r="488" spans="1:18" s="25" customFormat="1" x14ac:dyDescent="0.2">
      <c r="A488" s="2">
        <v>44434</v>
      </c>
      <c r="B488" s="99" t="s">
        <v>1449</v>
      </c>
      <c r="C488" s="3">
        <v>114.56</v>
      </c>
      <c r="D488" s="6" t="s">
        <v>24</v>
      </c>
      <c r="E488" s="97">
        <f>C488-F488</f>
        <v>0</v>
      </c>
      <c r="F488" s="22">
        <v>114.56</v>
      </c>
      <c r="G488" s="18">
        <v>5390</v>
      </c>
      <c r="H488" s="6" t="s">
        <v>27</v>
      </c>
      <c r="I488" s="6" t="s">
        <v>1135</v>
      </c>
      <c r="J488" s="2">
        <v>44405</v>
      </c>
      <c r="K488" s="103">
        <v>6750</v>
      </c>
      <c r="L488" s="36">
        <v>0</v>
      </c>
      <c r="M488" s="6">
        <v>22101258</v>
      </c>
      <c r="N488" s="2">
        <v>44469</v>
      </c>
      <c r="O488" s="3">
        <v>6750</v>
      </c>
      <c r="P488" s="170" t="s">
        <v>2043</v>
      </c>
      <c r="Q488" s="23">
        <v>0</v>
      </c>
      <c r="R488" s="23" t="s">
        <v>2703</v>
      </c>
    </row>
    <row r="489" spans="1:18" x14ac:dyDescent="0.2">
      <c r="A489" s="2">
        <v>44434</v>
      </c>
      <c r="B489" s="99" t="s">
        <v>1447</v>
      </c>
      <c r="C489" s="3">
        <v>420.02</v>
      </c>
      <c r="D489" s="6" t="s">
        <v>56</v>
      </c>
      <c r="E489" s="97">
        <f>C489-F489</f>
        <v>0</v>
      </c>
      <c r="F489" s="22">
        <v>420.02</v>
      </c>
      <c r="G489" s="18">
        <v>3799</v>
      </c>
      <c r="H489" s="33" t="s">
        <v>27</v>
      </c>
      <c r="I489" s="6" t="s">
        <v>1448</v>
      </c>
      <c r="J489" s="2">
        <v>44407</v>
      </c>
      <c r="K489" s="103">
        <v>2623</v>
      </c>
      <c r="L489" s="36">
        <v>0</v>
      </c>
      <c r="M489" s="36">
        <v>22101322</v>
      </c>
      <c r="N489" s="2">
        <v>44488</v>
      </c>
      <c r="O489" s="3">
        <v>2623</v>
      </c>
      <c r="P489" s="170" t="s">
        <v>1575</v>
      </c>
      <c r="Q489" s="23">
        <v>0</v>
      </c>
      <c r="R489" s="23" t="s">
        <v>2703</v>
      </c>
    </row>
    <row r="490" spans="1:18" x14ac:dyDescent="0.2">
      <c r="A490" s="2">
        <v>44434</v>
      </c>
      <c r="B490" s="99" t="s">
        <v>1441</v>
      </c>
      <c r="C490" s="3">
        <v>339.8</v>
      </c>
      <c r="D490" s="6" t="s">
        <v>24</v>
      </c>
      <c r="E490" s="97">
        <f>C490-F490</f>
        <v>0</v>
      </c>
      <c r="F490" s="22">
        <v>339.8</v>
      </c>
      <c r="G490" s="18">
        <v>5309</v>
      </c>
      <c r="H490" s="6" t="s">
        <v>27</v>
      </c>
      <c r="I490" s="6" t="s">
        <v>374</v>
      </c>
      <c r="J490" s="2">
        <v>44298</v>
      </c>
      <c r="K490" s="103">
        <v>78942.289999999994</v>
      </c>
      <c r="L490" s="36">
        <v>0</v>
      </c>
      <c r="M490" s="6">
        <v>0</v>
      </c>
      <c r="N490" s="2"/>
      <c r="O490" s="3">
        <v>0</v>
      </c>
      <c r="P490" s="170" t="s">
        <v>2043</v>
      </c>
      <c r="Q490" s="23">
        <v>0</v>
      </c>
      <c r="R490" s="23" t="s">
        <v>2703</v>
      </c>
    </row>
    <row r="491" spans="1:18" x14ac:dyDescent="0.2">
      <c r="A491" s="2">
        <v>44434</v>
      </c>
      <c r="B491" s="6" t="s">
        <v>1430</v>
      </c>
      <c r="C491" s="3">
        <v>882</v>
      </c>
      <c r="D491" s="6" t="s">
        <v>39</v>
      </c>
      <c r="E491" s="97">
        <f>C491-F491</f>
        <v>0</v>
      </c>
      <c r="F491" s="22">
        <v>882</v>
      </c>
      <c r="G491" s="18">
        <v>4535</v>
      </c>
      <c r="H491" s="33" t="s">
        <v>27</v>
      </c>
      <c r="I491" s="6" t="s">
        <v>1431</v>
      </c>
      <c r="J491" s="2">
        <v>44433</v>
      </c>
      <c r="K491" s="103">
        <v>1216</v>
      </c>
      <c r="L491" s="36">
        <v>0</v>
      </c>
      <c r="M491" s="6">
        <v>22101205</v>
      </c>
      <c r="N491" s="2">
        <v>44462</v>
      </c>
      <c r="O491" s="3">
        <v>1216</v>
      </c>
      <c r="P491" s="170" t="s">
        <v>2084</v>
      </c>
      <c r="Q491" s="23">
        <v>0</v>
      </c>
      <c r="R491" s="23" t="s">
        <v>2703</v>
      </c>
    </row>
    <row r="492" spans="1:18" s="25" customFormat="1" ht="24" x14ac:dyDescent="0.2">
      <c r="A492" s="2">
        <v>44434</v>
      </c>
      <c r="B492" s="99" t="s">
        <v>1434</v>
      </c>
      <c r="C492" s="3">
        <v>68.33</v>
      </c>
      <c r="D492" s="6" t="s">
        <v>24</v>
      </c>
      <c r="E492" s="97">
        <f>C492-F492</f>
        <v>0</v>
      </c>
      <c r="F492" s="22">
        <v>68.33</v>
      </c>
      <c r="G492" s="18">
        <v>99999</v>
      </c>
      <c r="H492" s="6" t="s">
        <v>27</v>
      </c>
      <c r="I492" s="6" t="s">
        <v>375</v>
      </c>
      <c r="J492" s="2">
        <v>44301</v>
      </c>
      <c r="K492" s="103">
        <v>165543.39000000001</v>
      </c>
      <c r="L492" s="36">
        <v>0</v>
      </c>
      <c r="M492" s="36">
        <v>0</v>
      </c>
      <c r="N492" s="2"/>
      <c r="O492" s="3">
        <v>0</v>
      </c>
      <c r="P492" s="170" t="s">
        <v>2046</v>
      </c>
      <c r="Q492" s="23">
        <v>0</v>
      </c>
      <c r="R492" s="23" t="s">
        <v>2703</v>
      </c>
    </row>
    <row r="493" spans="1:18" x14ac:dyDescent="0.2">
      <c r="A493" s="2">
        <v>44434</v>
      </c>
      <c r="B493" s="6" t="s">
        <v>1451</v>
      </c>
      <c r="C493" s="3">
        <v>454.08</v>
      </c>
      <c r="D493" s="6" t="s">
        <v>473</v>
      </c>
      <c r="E493" s="97">
        <f>C493-F493</f>
        <v>0</v>
      </c>
      <c r="F493" s="22">
        <v>454.08</v>
      </c>
      <c r="G493" s="18">
        <v>5390</v>
      </c>
      <c r="H493" s="33" t="s">
        <v>27</v>
      </c>
      <c r="I493" s="6">
        <v>12101959</v>
      </c>
      <c r="J493" s="2">
        <v>44468</v>
      </c>
      <c r="K493" s="103">
        <v>2860</v>
      </c>
      <c r="L493" s="36">
        <v>0</v>
      </c>
      <c r="M493" s="36">
        <v>22101284</v>
      </c>
      <c r="N493" s="2">
        <v>44481</v>
      </c>
      <c r="O493" s="3">
        <v>2860</v>
      </c>
      <c r="P493" s="170" t="s">
        <v>2108</v>
      </c>
      <c r="Q493" s="23">
        <v>0</v>
      </c>
      <c r="R493" s="23" t="s">
        <v>2703</v>
      </c>
    </row>
    <row r="494" spans="1:18" s="25" customFormat="1" ht="24" x14ac:dyDescent="0.2">
      <c r="A494" s="2">
        <v>44434</v>
      </c>
      <c r="B494" s="99" t="s">
        <v>1433</v>
      </c>
      <c r="C494" s="3">
        <v>75.67</v>
      </c>
      <c r="D494" s="6" t="s">
        <v>24</v>
      </c>
      <c r="E494" s="117">
        <f>C494-F494</f>
        <v>0</v>
      </c>
      <c r="F494" s="26">
        <v>75.67</v>
      </c>
      <c r="G494" s="18">
        <v>5313</v>
      </c>
      <c r="H494" s="6" t="s">
        <v>27</v>
      </c>
      <c r="I494" s="6">
        <v>12101661</v>
      </c>
      <c r="J494" s="2">
        <v>44435</v>
      </c>
      <c r="K494" s="103">
        <v>982.35</v>
      </c>
      <c r="L494" s="36">
        <v>0</v>
      </c>
      <c r="M494" s="6">
        <v>22101350</v>
      </c>
      <c r="N494" s="2">
        <v>44469</v>
      </c>
      <c r="O494" s="3">
        <v>982.35</v>
      </c>
      <c r="P494" s="69" t="s">
        <v>2192</v>
      </c>
      <c r="Q494" s="142">
        <v>44389</v>
      </c>
      <c r="R494" s="23" t="s">
        <v>2703</v>
      </c>
    </row>
    <row r="495" spans="1:18" s="25" customFormat="1" x14ac:dyDescent="0.2">
      <c r="A495" s="2">
        <v>44434</v>
      </c>
      <c r="B495" s="99" t="s">
        <v>1456</v>
      </c>
      <c r="C495" s="3">
        <v>181.68</v>
      </c>
      <c r="D495" s="6" t="s">
        <v>24</v>
      </c>
      <c r="E495" s="117">
        <f>C495-F495</f>
        <v>0</v>
      </c>
      <c r="F495" s="26">
        <v>181.68</v>
      </c>
      <c r="G495" s="18">
        <v>4647</v>
      </c>
      <c r="H495" s="33" t="s">
        <v>27</v>
      </c>
      <c r="I495" s="4" t="s">
        <v>1529</v>
      </c>
      <c r="J495" s="31" t="s">
        <v>1532</v>
      </c>
      <c r="K495" s="147">
        <f>703+2524+5405.2+703+10246.6+8714+4978.2+4498+7863+
8746.8</f>
        <v>54381.8</v>
      </c>
      <c r="L495" s="36">
        <v>0</v>
      </c>
      <c r="M495" s="100" t="s">
        <v>1530</v>
      </c>
      <c r="N495" s="5" t="s">
        <v>1531</v>
      </c>
      <c r="O495" s="3">
        <f>703+2524+5405.2+703+10246.6+8714+4978.2+4498+7863+8746.8</f>
        <v>54381.8</v>
      </c>
      <c r="P495" s="170" t="s">
        <v>2043</v>
      </c>
      <c r="Q495" s="23">
        <v>0</v>
      </c>
      <c r="R495" s="23" t="s">
        <v>2703</v>
      </c>
    </row>
    <row r="496" spans="1:18" ht="24" x14ac:dyDescent="0.2">
      <c r="A496" s="2">
        <v>44434</v>
      </c>
      <c r="B496" s="99" t="s">
        <v>1450</v>
      </c>
      <c r="C496" s="3">
        <v>67.900000000000006</v>
      </c>
      <c r="D496" s="6" t="s">
        <v>24</v>
      </c>
      <c r="E496" s="97">
        <f>C496-F496</f>
        <v>0</v>
      </c>
      <c r="F496" s="22">
        <v>67.900000000000006</v>
      </c>
      <c r="G496" s="18">
        <v>4835</v>
      </c>
      <c r="H496" s="6" t="s">
        <v>27</v>
      </c>
      <c r="I496" s="6">
        <v>12101986</v>
      </c>
      <c r="J496" s="2">
        <v>44482</v>
      </c>
      <c r="K496" s="103">
        <v>2677.5</v>
      </c>
      <c r="L496" s="36">
        <v>0</v>
      </c>
      <c r="M496" s="36">
        <v>22101380</v>
      </c>
      <c r="N496" s="2">
        <v>44496</v>
      </c>
      <c r="O496" s="3">
        <v>2677.5</v>
      </c>
      <c r="P496" s="170" t="s">
        <v>2044</v>
      </c>
      <c r="Q496" s="142">
        <v>44425</v>
      </c>
      <c r="R496" s="23" t="s">
        <v>2703</v>
      </c>
    </row>
    <row r="497" spans="1:18" x14ac:dyDescent="0.2">
      <c r="A497" s="2">
        <v>44435</v>
      </c>
      <c r="B497" s="99" t="s">
        <v>1460</v>
      </c>
      <c r="C497" s="3">
        <v>83</v>
      </c>
      <c r="D497" s="6" t="s">
        <v>7</v>
      </c>
      <c r="E497" s="97">
        <f>C497-F497</f>
        <v>0</v>
      </c>
      <c r="F497" s="22">
        <v>83</v>
      </c>
      <c r="G497" s="18">
        <v>5325</v>
      </c>
      <c r="H497" s="33" t="s">
        <v>27</v>
      </c>
      <c r="I497" s="6" t="s">
        <v>1461</v>
      </c>
      <c r="J497" s="2">
        <v>44431</v>
      </c>
      <c r="K497" s="103">
        <v>262.5</v>
      </c>
      <c r="L497" s="36">
        <v>0</v>
      </c>
      <c r="M497" s="6">
        <v>22101202</v>
      </c>
      <c r="N497" s="2">
        <v>44462</v>
      </c>
      <c r="O497" s="3">
        <v>262.5</v>
      </c>
      <c r="P497" s="170" t="s">
        <v>2020</v>
      </c>
      <c r="Q497" s="23">
        <v>0</v>
      </c>
      <c r="R497" s="23" t="s">
        <v>2703</v>
      </c>
    </row>
    <row r="498" spans="1:18" x14ac:dyDescent="0.2">
      <c r="A498" s="2">
        <v>44435</v>
      </c>
      <c r="B498" s="6" t="s">
        <v>1464</v>
      </c>
      <c r="C498" s="3">
        <v>290.24</v>
      </c>
      <c r="D498" s="6" t="s">
        <v>506</v>
      </c>
      <c r="E498" s="97">
        <f>C498-F498</f>
        <v>0</v>
      </c>
      <c r="F498" s="22">
        <v>290.24</v>
      </c>
      <c r="G498" s="18">
        <v>5260</v>
      </c>
      <c r="H498" s="6" t="s">
        <v>27</v>
      </c>
      <c r="I498" s="6" t="s">
        <v>1465</v>
      </c>
      <c r="J498" s="2">
        <v>44432</v>
      </c>
      <c r="K498" s="103">
        <v>333.78</v>
      </c>
      <c r="L498" s="36">
        <v>0</v>
      </c>
      <c r="M498" s="36">
        <v>22101323</v>
      </c>
      <c r="N498" s="2">
        <v>44488</v>
      </c>
      <c r="O498" s="3">
        <v>333.78</v>
      </c>
      <c r="P498" s="170" t="s">
        <v>2134</v>
      </c>
      <c r="Q498" s="23">
        <v>0</v>
      </c>
      <c r="R498" s="23" t="s">
        <v>2703</v>
      </c>
    </row>
    <row r="499" spans="1:18" s="25" customFormat="1" x14ac:dyDescent="0.2">
      <c r="A499" s="2">
        <v>44435</v>
      </c>
      <c r="B499" s="99" t="s">
        <v>1466</v>
      </c>
      <c r="C499" s="3">
        <v>39.909999999999997</v>
      </c>
      <c r="D499" s="6" t="s">
        <v>22</v>
      </c>
      <c r="E499" s="97">
        <f>C499-F499</f>
        <v>0</v>
      </c>
      <c r="F499" s="22">
        <v>39.909999999999997</v>
      </c>
      <c r="G499" s="18">
        <v>4811</v>
      </c>
      <c r="H499" s="33" t="s">
        <v>27</v>
      </c>
      <c r="I499" s="6" t="s">
        <v>1467</v>
      </c>
      <c r="J499" s="2">
        <v>44435</v>
      </c>
      <c r="K499" s="103">
        <v>118</v>
      </c>
      <c r="L499" s="36">
        <v>0</v>
      </c>
      <c r="M499" s="36">
        <v>22101200</v>
      </c>
      <c r="N499" s="2">
        <v>44462</v>
      </c>
      <c r="O499" s="3">
        <v>118</v>
      </c>
      <c r="P499" s="170" t="s">
        <v>2022</v>
      </c>
      <c r="Q499" s="23">
        <v>0</v>
      </c>
      <c r="R499" s="23" t="s">
        <v>2703</v>
      </c>
    </row>
    <row r="500" spans="1:18" x14ac:dyDescent="0.2">
      <c r="A500" s="2">
        <v>44438</v>
      </c>
      <c r="B500" s="6" t="s">
        <v>1470</v>
      </c>
      <c r="C500" s="3">
        <v>454.08</v>
      </c>
      <c r="D500" s="6" t="s">
        <v>473</v>
      </c>
      <c r="E500" s="97">
        <f>C500-F500</f>
        <v>0</v>
      </c>
      <c r="F500" s="22">
        <v>454.08</v>
      </c>
      <c r="G500" s="18">
        <v>5390</v>
      </c>
      <c r="H500" s="6" t="s">
        <v>27</v>
      </c>
      <c r="I500" s="6">
        <v>12101959</v>
      </c>
      <c r="J500" s="2">
        <v>44477</v>
      </c>
      <c r="K500" s="103">
        <v>2860</v>
      </c>
      <c r="L500" s="36">
        <v>0</v>
      </c>
      <c r="M500" s="6">
        <v>22101284</v>
      </c>
      <c r="N500" s="2">
        <v>44481</v>
      </c>
      <c r="O500" s="3">
        <v>2860</v>
      </c>
      <c r="P500" s="170" t="s">
        <v>2232</v>
      </c>
      <c r="Q500" s="23">
        <v>0</v>
      </c>
      <c r="R500" s="23" t="s">
        <v>2703</v>
      </c>
    </row>
    <row r="501" spans="1:18" s="25" customFormat="1" x14ac:dyDescent="0.2">
      <c r="A501" s="2">
        <v>44438</v>
      </c>
      <c r="B501" s="6" t="s">
        <v>1468</v>
      </c>
      <c r="C501" s="3">
        <v>2421.9</v>
      </c>
      <c r="D501" s="6" t="s">
        <v>106</v>
      </c>
      <c r="E501" s="97">
        <f>C501-F501</f>
        <v>0</v>
      </c>
      <c r="F501" s="22">
        <v>2421.9</v>
      </c>
      <c r="G501" s="18">
        <v>5305</v>
      </c>
      <c r="H501" s="33" t="s">
        <v>27</v>
      </c>
      <c r="I501" s="6" t="s">
        <v>1469</v>
      </c>
      <c r="J501" s="2">
        <v>44433</v>
      </c>
      <c r="K501" s="103">
        <v>2785.19</v>
      </c>
      <c r="L501" s="36">
        <v>0</v>
      </c>
      <c r="M501" s="36">
        <v>22101383</v>
      </c>
      <c r="N501" s="2">
        <v>44496</v>
      </c>
      <c r="O501" s="3">
        <v>2785.19</v>
      </c>
      <c r="P501" s="170" t="s">
        <v>2190</v>
      </c>
      <c r="Q501" s="23">
        <v>0</v>
      </c>
      <c r="R501" s="23" t="s">
        <v>2703</v>
      </c>
    </row>
    <row r="502" spans="1:18" s="25" customFormat="1" x14ac:dyDescent="0.2">
      <c r="A502" s="2">
        <v>44438</v>
      </c>
      <c r="B502" s="6" t="s">
        <v>1473</v>
      </c>
      <c r="C502" s="3">
        <v>324.64</v>
      </c>
      <c r="D502" s="6" t="s">
        <v>6</v>
      </c>
      <c r="E502" s="97">
        <f>C502-F502</f>
        <v>0</v>
      </c>
      <c r="F502" s="22">
        <v>324.64</v>
      </c>
      <c r="G502" s="18">
        <v>5286</v>
      </c>
      <c r="H502" s="6" t="s">
        <v>27</v>
      </c>
      <c r="I502" s="6" t="s">
        <v>1474</v>
      </c>
      <c r="J502" s="2">
        <v>44438</v>
      </c>
      <c r="K502" s="103">
        <v>791.2</v>
      </c>
      <c r="L502" s="36">
        <v>0</v>
      </c>
      <c r="M502" s="6">
        <v>22101345</v>
      </c>
      <c r="N502" s="2">
        <v>44489</v>
      </c>
      <c r="O502" s="3">
        <v>791.2</v>
      </c>
      <c r="P502" s="170" t="s">
        <v>2182</v>
      </c>
      <c r="Q502" s="23">
        <v>0</v>
      </c>
      <c r="R502" s="23" t="s">
        <v>2703</v>
      </c>
    </row>
    <row r="503" spans="1:18" x14ac:dyDescent="0.2">
      <c r="A503" s="2">
        <v>44438</v>
      </c>
      <c r="B503" s="6" t="s">
        <v>1471</v>
      </c>
      <c r="C503" s="3">
        <v>226.3</v>
      </c>
      <c r="D503" s="6" t="s">
        <v>34</v>
      </c>
      <c r="E503" s="97">
        <f>C503-F503</f>
        <v>0</v>
      </c>
      <c r="F503" s="22">
        <v>226.3</v>
      </c>
      <c r="G503" s="18">
        <v>5353</v>
      </c>
      <c r="H503" s="33" t="s">
        <v>27</v>
      </c>
      <c r="I503" s="6">
        <v>12101802</v>
      </c>
      <c r="J503" s="2">
        <v>44456</v>
      </c>
      <c r="K503" s="103">
        <v>285</v>
      </c>
      <c r="L503" s="36">
        <v>0</v>
      </c>
      <c r="M503" s="6">
        <v>22101213</v>
      </c>
      <c r="N503" s="2">
        <v>44463</v>
      </c>
      <c r="O503" s="3">
        <v>285</v>
      </c>
      <c r="P503" s="170" t="s">
        <v>2078</v>
      </c>
      <c r="Q503" s="23">
        <v>0</v>
      </c>
      <c r="R503" s="23" t="s">
        <v>2703</v>
      </c>
    </row>
    <row r="504" spans="1:18" ht="24" x14ac:dyDescent="0.2">
      <c r="A504" s="2">
        <v>44439</v>
      </c>
      <c r="B504" s="6" t="s">
        <v>1486</v>
      </c>
      <c r="C504" s="3">
        <v>432</v>
      </c>
      <c r="D504" s="6" t="s">
        <v>44</v>
      </c>
      <c r="E504" s="97">
        <f>C504-F504</f>
        <v>0</v>
      </c>
      <c r="F504" s="22">
        <v>432</v>
      </c>
      <c r="G504" s="18">
        <v>5034</v>
      </c>
      <c r="H504" s="6" t="s">
        <v>27</v>
      </c>
      <c r="I504" s="6" t="s">
        <v>1487</v>
      </c>
      <c r="J504" s="2">
        <v>44434</v>
      </c>
      <c r="K504" s="103">
        <v>525.6</v>
      </c>
      <c r="L504" s="36">
        <v>0</v>
      </c>
      <c r="M504" s="36">
        <v>22101248</v>
      </c>
      <c r="N504" s="2">
        <v>44469</v>
      </c>
      <c r="O504" s="3">
        <v>525.6</v>
      </c>
      <c r="P504" s="170" t="s">
        <v>1645</v>
      </c>
      <c r="Q504" s="23">
        <v>0</v>
      </c>
      <c r="R504" s="23" t="s">
        <v>2703</v>
      </c>
    </row>
    <row r="505" spans="1:18" s="25" customFormat="1" x14ac:dyDescent="0.2">
      <c r="A505" s="2">
        <v>44439</v>
      </c>
      <c r="B505" s="6" t="s">
        <v>1483</v>
      </c>
      <c r="C505" s="3">
        <v>447</v>
      </c>
      <c r="D505" s="6" t="s">
        <v>44</v>
      </c>
      <c r="E505" s="97">
        <f>C505-F505</f>
        <v>0</v>
      </c>
      <c r="F505" s="80">
        <v>447</v>
      </c>
      <c r="G505" s="18">
        <v>5015</v>
      </c>
      <c r="H505" s="33" t="s">
        <v>27</v>
      </c>
      <c r="I505" s="6" t="s">
        <v>1484</v>
      </c>
      <c r="J505" s="2">
        <v>44435</v>
      </c>
      <c r="K505" s="103">
        <v>517.1</v>
      </c>
      <c r="L505" s="36">
        <v>0</v>
      </c>
      <c r="M505" s="6">
        <v>22101248</v>
      </c>
      <c r="N505" s="2">
        <v>44469</v>
      </c>
      <c r="O505" s="3">
        <v>517.1</v>
      </c>
      <c r="P505" s="170" t="s">
        <v>1485</v>
      </c>
      <c r="Q505" s="23">
        <v>0</v>
      </c>
      <c r="R505" s="23" t="s">
        <v>2703</v>
      </c>
    </row>
    <row r="506" spans="1:18" s="25" customFormat="1" x14ac:dyDescent="0.2">
      <c r="A506" s="75">
        <v>44439</v>
      </c>
      <c r="B506" s="42" t="s">
        <v>1476</v>
      </c>
      <c r="C506" s="76">
        <v>200</v>
      </c>
      <c r="D506" s="42" t="s">
        <v>36</v>
      </c>
      <c r="E506" s="143">
        <f>C506-F506</f>
        <v>0</v>
      </c>
      <c r="F506" s="82">
        <v>200</v>
      </c>
      <c r="G506" s="77">
        <v>4562</v>
      </c>
      <c r="H506" s="6" t="s">
        <v>27</v>
      </c>
      <c r="I506" s="42">
        <v>12101550</v>
      </c>
      <c r="J506" s="75">
        <v>44417</v>
      </c>
      <c r="K506" s="144">
        <v>260</v>
      </c>
      <c r="L506" s="36">
        <v>0</v>
      </c>
      <c r="M506" s="42">
        <v>22101275</v>
      </c>
      <c r="N506" s="75">
        <v>44469</v>
      </c>
      <c r="O506" s="76">
        <v>260</v>
      </c>
      <c r="P506" s="182" t="s">
        <v>2203</v>
      </c>
      <c r="Q506" s="23">
        <v>0</v>
      </c>
      <c r="R506" s="23" t="s">
        <v>2703</v>
      </c>
    </row>
    <row r="507" spans="1:18" s="25" customFormat="1" x14ac:dyDescent="0.2">
      <c r="A507" s="2">
        <v>44440</v>
      </c>
      <c r="B507" s="6" t="s">
        <v>1654</v>
      </c>
      <c r="C507" s="3">
        <v>17.63</v>
      </c>
      <c r="D507" s="6" t="s">
        <v>237</v>
      </c>
      <c r="E507" s="97">
        <f>C507-F507</f>
        <v>0</v>
      </c>
      <c r="F507" s="19">
        <v>17.63</v>
      </c>
      <c r="G507" s="18">
        <v>99999</v>
      </c>
      <c r="H507" s="33" t="s">
        <v>27</v>
      </c>
      <c r="I507" s="6"/>
      <c r="J507" s="2"/>
      <c r="K507" s="3">
        <v>0</v>
      </c>
      <c r="L507" s="36">
        <v>0</v>
      </c>
      <c r="M507" s="6">
        <v>0</v>
      </c>
      <c r="N507" s="2"/>
      <c r="O507" s="3">
        <v>0</v>
      </c>
      <c r="P507" s="175" t="s">
        <v>2089</v>
      </c>
      <c r="Q507" s="23">
        <v>0</v>
      </c>
      <c r="R507" s="23" t="s">
        <v>2703</v>
      </c>
    </row>
    <row r="508" spans="1:18" x14ac:dyDescent="0.2">
      <c r="A508" s="75">
        <v>44440</v>
      </c>
      <c r="B508" s="99" t="s">
        <v>1649</v>
      </c>
      <c r="C508" s="76">
        <v>249.43</v>
      </c>
      <c r="D508" s="42" t="s">
        <v>15</v>
      </c>
      <c r="E508" s="97">
        <f>C508-F508</f>
        <v>0</v>
      </c>
      <c r="F508" s="162">
        <v>249.43</v>
      </c>
      <c r="G508" s="77">
        <v>5465</v>
      </c>
      <c r="H508" s="6" t="s">
        <v>27</v>
      </c>
      <c r="I508" s="42"/>
      <c r="J508" s="75"/>
      <c r="K508" s="76">
        <v>0</v>
      </c>
      <c r="L508" s="36">
        <v>0</v>
      </c>
      <c r="M508" s="42" t="s">
        <v>2057</v>
      </c>
      <c r="N508" s="75"/>
      <c r="O508" s="76">
        <v>0</v>
      </c>
      <c r="P508" s="185" t="s">
        <v>2036</v>
      </c>
      <c r="Q508" s="23">
        <v>0</v>
      </c>
      <c r="R508" s="23" t="s">
        <v>2703</v>
      </c>
    </row>
    <row r="509" spans="1:18" x14ac:dyDescent="0.2">
      <c r="A509" s="2">
        <v>44440</v>
      </c>
      <c r="B509" s="6" t="s">
        <v>1655</v>
      </c>
      <c r="C509" s="3">
        <v>263.99</v>
      </c>
      <c r="D509" s="6" t="s">
        <v>6</v>
      </c>
      <c r="E509" s="97">
        <f>C509-F509</f>
        <v>0</v>
      </c>
      <c r="F509" s="19">
        <v>263.99</v>
      </c>
      <c r="G509" s="18">
        <v>5269</v>
      </c>
      <c r="H509" s="33" t="s">
        <v>27</v>
      </c>
      <c r="I509" s="6" t="s">
        <v>1656</v>
      </c>
      <c r="J509" s="2">
        <v>44439</v>
      </c>
      <c r="K509" s="3">
        <v>487.6</v>
      </c>
      <c r="L509" s="36">
        <v>0</v>
      </c>
      <c r="M509" s="6" t="s">
        <v>1657</v>
      </c>
      <c r="N509" s="2">
        <v>44460</v>
      </c>
      <c r="O509" s="3">
        <v>487.6</v>
      </c>
      <c r="P509" s="179" t="s">
        <v>2070</v>
      </c>
      <c r="Q509" s="23">
        <v>0</v>
      </c>
      <c r="R509" s="23" t="s">
        <v>2703</v>
      </c>
    </row>
    <row r="510" spans="1:18" ht="24" x14ac:dyDescent="0.2">
      <c r="A510" s="2">
        <v>44441</v>
      </c>
      <c r="B510" s="6" t="s">
        <v>1667</v>
      </c>
      <c r="C510" s="3">
        <v>484.96</v>
      </c>
      <c r="D510" s="6" t="s">
        <v>53</v>
      </c>
      <c r="E510" s="97">
        <f>C510-F510</f>
        <v>0</v>
      </c>
      <c r="F510" s="19">
        <v>484.96</v>
      </c>
      <c r="G510" s="18">
        <v>4218</v>
      </c>
      <c r="H510" s="6" t="s">
        <v>27</v>
      </c>
      <c r="I510" s="6" t="s">
        <v>504</v>
      </c>
      <c r="J510" s="2">
        <v>44257</v>
      </c>
      <c r="K510" s="3">
        <v>204531.51</v>
      </c>
      <c r="L510" s="36">
        <v>0</v>
      </c>
      <c r="M510" s="6">
        <v>0</v>
      </c>
      <c r="N510" s="2"/>
      <c r="O510" s="3">
        <v>0</v>
      </c>
      <c r="P510" s="179" t="s">
        <v>2065</v>
      </c>
      <c r="Q510" s="23">
        <v>0</v>
      </c>
      <c r="R510" s="23" t="s">
        <v>2703</v>
      </c>
    </row>
    <row r="511" spans="1:18" s="25" customFormat="1" x14ac:dyDescent="0.2">
      <c r="A511" s="2">
        <v>44441</v>
      </c>
      <c r="B511" s="6" t="s">
        <v>1660</v>
      </c>
      <c r="C511" s="3">
        <v>58.24</v>
      </c>
      <c r="D511" s="6" t="s">
        <v>7</v>
      </c>
      <c r="E511" s="97">
        <f>C511-F511</f>
        <v>0</v>
      </c>
      <c r="F511" s="19">
        <v>58.24</v>
      </c>
      <c r="G511" s="18">
        <v>4523</v>
      </c>
      <c r="H511" s="33" t="s">
        <v>27</v>
      </c>
      <c r="I511" s="6" t="s">
        <v>1661</v>
      </c>
      <c r="J511" s="2">
        <v>44435</v>
      </c>
      <c r="K511" s="3">
        <v>397.5</v>
      </c>
      <c r="L511" s="36">
        <v>0</v>
      </c>
      <c r="M511" s="6" t="s">
        <v>1662</v>
      </c>
      <c r="N511" s="2">
        <v>44468</v>
      </c>
      <c r="O511" s="3">
        <v>397.5</v>
      </c>
      <c r="P511" s="175" t="s">
        <v>2014</v>
      </c>
      <c r="Q511" s="23">
        <v>0</v>
      </c>
      <c r="R511" s="23" t="s">
        <v>2703</v>
      </c>
    </row>
    <row r="512" spans="1:18" x14ac:dyDescent="0.2">
      <c r="A512" s="2">
        <v>44441</v>
      </c>
      <c r="B512" s="6" t="s">
        <v>1663</v>
      </c>
      <c r="C512" s="3">
        <v>240</v>
      </c>
      <c r="D512" s="6" t="s">
        <v>33</v>
      </c>
      <c r="E512" s="97">
        <f>C512-F512</f>
        <v>0</v>
      </c>
      <c r="F512" s="19">
        <v>240</v>
      </c>
      <c r="G512" s="18">
        <v>4123</v>
      </c>
      <c r="H512" s="6" t="s">
        <v>27</v>
      </c>
      <c r="I512" s="6" t="s">
        <v>1664</v>
      </c>
      <c r="J512" s="2">
        <v>44433</v>
      </c>
      <c r="K512" s="3">
        <v>310</v>
      </c>
      <c r="L512" s="36">
        <v>0</v>
      </c>
      <c r="M512" s="6" t="s">
        <v>1665</v>
      </c>
      <c r="N512" s="2">
        <v>44449</v>
      </c>
      <c r="O512" s="3">
        <v>310</v>
      </c>
      <c r="P512" s="175" t="s">
        <v>2015</v>
      </c>
      <c r="Q512" s="23">
        <v>0</v>
      </c>
      <c r="R512" s="23" t="s">
        <v>2703</v>
      </c>
    </row>
    <row r="513" spans="1:18" x14ac:dyDescent="0.2">
      <c r="A513" s="2">
        <v>44441</v>
      </c>
      <c r="B513" s="6" t="s">
        <v>1674</v>
      </c>
      <c r="C513" s="3">
        <v>594.4</v>
      </c>
      <c r="D513" s="6" t="s">
        <v>12</v>
      </c>
      <c r="E513" s="97">
        <f>C513-F513</f>
        <v>0</v>
      </c>
      <c r="F513" s="19">
        <f>562.94+31.46</f>
        <v>594.40000000000009</v>
      </c>
      <c r="G513" s="18">
        <v>4809</v>
      </c>
      <c r="H513" s="33" t="s">
        <v>27</v>
      </c>
      <c r="I513" s="6" t="s">
        <v>1675</v>
      </c>
      <c r="J513" s="2">
        <v>44277</v>
      </c>
      <c r="K513" s="3">
        <v>1882</v>
      </c>
      <c r="L513" s="36">
        <v>0</v>
      </c>
      <c r="M513" s="36">
        <v>0</v>
      </c>
      <c r="N513" s="2"/>
      <c r="O513" s="3">
        <v>0</v>
      </c>
      <c r="P513" s="179" t="s">
        <v>2083</v>
      </c>
      <c r="Q513" s="23">
        <v>0</v>
      </c>
      <c r="R513" s="23" t="s">
        <v>2703</v>
      </c>
    </row>
    <row r="514" spans="1:18" s="25" customFormat="1" x14ac:dyDescent="0.2">
      <c r="A514" s="2">
        <v>44441</v>
      </c>
      <c r="B514" s="99" t="s">
        <v>1669</v>
      </c>
      <c r="C514" s="3">
        <v>162.82</v>
      </c>
      <c r="D514" s="6" t="s">
        <v>449</v>
      </c>
      <c r="E514" s="117">
        <f>C514-F514</f>
        <v>0</v>
      </c>
      <c r="F514" s="19">
        <v>162.82</v>
      </c>
      <c r="G514" s="18">
        <v>99999</v>
      </c>
      <c r="H514" s="6" t="s">
        <v>27</v>
      </c>
      <c r="I514" s="6"/>
      <c r="J514" s="2"/>
      <c r="K514" s="3">
        <v>0</v>
      </c>
      <c r="L514" s="36">
        <v>0</v>
      </c>
      <c r="M514" s="36">
        <v>0</v>
      </c>
      <c r="N514" s="2"/>
      <c r="O514" s="3">
        <v>0</v>
      </c>
      <c r="P514" s="175" t="s">
        <v>2005</v>
      </c>
      <c r="Q514" s="23">
        <v>0</v>
      </c>
      <c r="R514" s="23" t="s">
        <v>2703</v>
      </c>
    </row>
    <row r="515" spans="1:18" s="25" customFormat="1" x14ac:dyDescent="0.2">
      <c r="A515" s="2">
        <v>44442</v>
      </c>
      <c r="B515" s="6" t="s">
        <v>1683</v>
      </c>
      <c r="C515" s="3">
        <v>1392.4</v>
      </c>
      <c r="D515" s="6" t="s">
        <v>53</v>
      </c>
      <c r="E515" s="97">
        <f>C515-F515</f>
        <v>0</v>
      </c>
      <c r="F515" s="19">
        <v>1392.4</v>
      </c>
      <c r="G515" s="18">
        <v>4218</v>
      </c>
      <c r="H515" s="33" t="s">
        <v>27</v>
      </c>
      <c r="I515" s="6" t="s">
        <v>504</v>
      </c>
      <c r="J515" s="2">
        <v>44257</v>
      </c>
      <c r="K515" s="3">
        <v>204531.51</v>
      </c>
      <c r="L515" s="36">
        <v>0</v>
      </c>
      <c r="M515" s="36">
        <v>0</v>
      </c>
      <c r="N515" s="2"/>
      <c r="O515" s="3">
        <v>0</v>
      </c>
      <c r="P515" s="179" t="s">
        <v>2066</v>
      </c>
      <c r="Q515" s="23">
        <v>0</v>
      </c>
      <c r="R515" s="23" t="s">
        <v>2703</v>
      </c>
    </row>
    <row r="516" spans="1:18" s="25" customFormat="1" x14ac:dyDescent="0.2">
      <c r="A516" s="2">
        <v>44442</v>
      </c>
      <c r="B516" s="6" t="s">
        <v>1685</v>
      </c>
      <c r="C516" s="3">
        <v>70</v>
      </c>
      <c r="D516" s="6" t="s">
        <v>26</v>
      </c>
      <c r="E516" s="97">
        <f>C516-F516</f>
        <v>0</v>
      </c>
      <c r="F516" s="19">
        <v>70</v>
      </c>
      <c r="G516" s="18">
        <v>99999</v>
      </c>
      <c r="H516" s="6" t="s">
        <v>27</v>
      </c>
      <c r="I516" s="6"/>
      <c r="J516" s="2"/>
      <c r="K516" s="3">
        <v>0</v>
      </c>
      <c r="L516" s="36">
        <v>0</v>
      </c>
      <c r="M516" s="36">
        <v>0</v>
      </c>
      <c r="N516" s="2"/>
      <c r="O516" s="3">
        <v>0</v>
      </c>
      <c r="P516" s="175" t="s">
        <v>2088</v>
      </c>
      <c r="Q516" s="23">
        <v>0</v>
      </c>
      <c r="R516" s="23" t="s">
        <v>2703</v>
      </c>
    </row>
    <row r="517" spans="1:18" s="108" customFormat="1" x14ac:dyDescent="0.2">
      <c r="A517" s="75">
        <v>44442</v>
      </c>
      <c r="B517" s="42" t="s">
        <v>1686</v>
      </c>
      <c r="C517" s="76">
        <v>234.8</v>
      </c>
      <c r="D517" s="42" t="s">
        <v>39</v>
      </c>
      <c r="E517" s="97">
        <f>C517-F517</f>
        <v>0</v>
      </c>
      <c r="F517" s="162">
        <v>234.8</v>
      </c>
      <c r="G517" s="77">
        <v>4665</v>
      </c>
      <c r="H517" s="33" t="s">
        <v>27</v>
      </c>
      <c r="I517" s="149" t="s">
        <v>1687</v>
      </c>
      <c r="J517" s="75">
        <v>44252</v>
      </c>
      <c r="K517" s="76">
        <v>698.4</v>
      </c>
      <c r="L517" s="36">
        <v>0</v>
      </c>
      <c r="M517" s="6">
        <v>0</v>
      </c>
      <c r="N517" s="75"/>
      <c r="O517" s="76">
        <v>0</v>
      </c>
      <c r="P517" s="185" t="s">
        <v>2050</v>
      </c>
      <c r="Q517" s="23">
        <v>0</v>
      </c>
      <c r="R517" s="23" t="s">
        <v>2703</v>
      </c>
    </row>
    <row r="518" spans="1:18" x14ac:dyDescent="0.2">
      <c r="A518" s="2">
        <v>44442</v>
      </c>
      <c r="B518" s="6" t="s">
        <v>1691</v>
      </c>
      <c r="C518" s="3">
        <v>4000</v>
      </c>
      <c r="D518" s="6" t="s">
        <v>1692</v>
      </c>
      <c r="E518" s="97">
        <f>C518-F518</f>
        <v>0</v>
      </c>
      <c r="F518" s="19">
        <v>4000</v>
      </c>
      <c r="G518" s="18">
        <v>99999</v>
      </c>
      <c r="H518" s="6" t="s">
        <v>27</v>
      </c>
      <c r="I518" s="86" t="s">
        <v>1693</v>
      </c>
      <c r="J518" s="2">
        <v>44396</v>
      </c>
      <c r="K518" s="3">
        <v>4920</v>
      </c>
      <c r="L518" s="36">
        <v>0</v>
      </c>
      <c r="M518" s="6">
        <v>0</v>
      </c>
      <c r="N518" s="2"/>
      <c r="O518" s="3">
        <v>0</v>
      </c>
      <c r="P518" s="175" t="s">
        <v>2106</v>
      </c>
      <c r="Q518" s="23">
        <v>0</v>
      </c>
      <c r="R518" s="23" t="s">
        <v>2703</v>
      </c>
    </row>
    <row r="519" spans="1:18" s="25" customFormat="1" x14ac:dyDescent="0.2">
      <c r="A519" s="2">
        <v>44442</v>
      </c>
      <c r="B519" s="6" t="s">
        <v>1684</v>
      </c>
      <c r="C519" s="3">
        <v>22.59</v>
      </c>
      <c r="D519" s="6" t="s">
        <v>47</v>
      </c>
      <c r="E519" s="97">
        <f>C519-F519</f>
        <v>0</v>
      </c>
      <c r="F519" s="19">
        <v>22.59</v>
      </c>
      <c r="G519" s="18">
        <v>4425</v>
      </c>
      <c r="H519" s="33" t="s">
        <v>27</v>
      </c>
      <c r="I519" s="6">
        <v>12101744</v>
      </c>
      <c r="J519" s="2">
        <v>44448</v>
      </c>
      <c r="K519" s="3">
        <v>162</v>
      </c>
      <c r="L519" s="36">
        <v>0</v>
      </c>
      <c r="M519" s="36">
        <v>22101108</v>
      </c>
      <c r="N519" s="2">
        <v>44448</v>
      </c>
      <c r="O519" s="3">
        <v>162</v>
      </c>
      <c r="P519" s="179" t="s">
        <v>2236</v>
      </c>
      <c r="Q519" s="23">
        <v>0</v>
      </c>
      <c r="R519" s="23" t="s">
        <v>2703</v>
      </c>
    </row>
    <row r="520" spans="1:18" s="25" customFormat="1" x14ac:dyDescent="0.2">
      <c r="A520" s="2">
        <v>44442</v>
      </c>
      <c r="B520" s="6" t="s">
        <v>1688</v>
      </c>
      <c r="C520" s="3">
        <v>730.75</v>
      </c>
      <c r="D520" s="6" t="s">
        <v>44</v>
      </c>
      <c r="E520" s="97">
        <f>C520-F520</f>
        <v>0</v>
      </c>
      <c r="F520" s="19">
        <v>730.75</v>
      </c>
      <c r="G520" s="18">
        <v>4947</v>
      </c>
      <c r="H520" s="6" t="s">
        <v>27</v>
      </c>
      <c r="I520" s="6" t="s">
        <v>1689</v>
      </c>
      <c r="J520" s="2">
        <v>44442</v>
      </c>
      <c r="K520" s="3">
        <v>806.6</v>
      </c>
      <c r="L520" s="36">
        <v>0</v>
      </c>
      <c r="M520" s="36">
        <v>22101248</v>
      </c>
      <c r="N520" s="2">
        <v>44469</v>
      </c>
      <c r="O520" s="3">
        <v>806.6</v>
      </c>
      <c r="P520" s="175" t="s">
        <v>1690</v>
      </c>
      <c r="Q520" s="23">
        <v>0</v>
      </c>
      <c r="R520" s="23" t="s">
        <v>2703</v>
      </c>
    </row>
    <row r="521" spans="1:18" x14ac:dyDescent="0.2">
      <c r="A521" s="2">
        <v>44442</v>
      </c>
      <c r="B521" s="6" t="s">
        <v>1676</v>
      </c>
      <c r="C521" s="3">
        <v>30.24</v>
      </c>
      <c r="D521" s="6" t="s">
        <v>1677</v>
      </c>
      <c r="E521" s="97">
        <f>C521-F521</f>
        <v>0</v>
      </c>
      <c r="F521" s="19">
        <v>30.24</v>
      </c>
      <c r="G521" s="18">
        <v>99999</v>
      </c>
      <c r="H521" s="33" t="s">
        <v>27</v>
      </c>
      <c r="I521" s="6" t="s">
        <v>112</v>
      </c>
      <c r="J521" s="2">
        <v>44237</v>
      </c>
      <c r="K521" s="3">
        <v>7107.35</v>
      </c>
      <c r="L521" s="36">
        <v>0</v>
      </c>
      <c r="M521" s="36" t="s">
        <v>1678</v>
      </c>
      <c r="N521" s="2">
        <v>44468</v>
      </c>
      <c r="O521" s="3">
        <v>21325.35</v>
      </c>
      <c r="P521" s="179" t="s">
        <v>2142</v>
      </c>
      <c r="Q521" s="23">
        <v>0</v>
      </c>
      <c r="R521" s="23" t="s">
        <v>2703</v>
      </c>
    </row>
    <row r="522" spans="1:18" s="25" customFormat="1" x14ac:dyDescent="0.2">
      <c r="A522" s="2">
        <v>44445</v>
      </c>
      <c r="B522" s="6" t="s">
        <v>1707</v>
      </c>
      <c r="C522" s="3">
        <v>227.64</v>
      </c>
      <c r="D522" s="6" t="s">
        <v>52</v>
      </c>
      <c r="E522" s="97">
        <f>C522-F522</f>
        <v>0</v>
      </c>
      <c r="F522" s="19">
        <v>227.64</v>
      </c>
      <c r="G522" s="18">
        <v>4218</v>
      </c>
      <c r="H522" s="6" t="s">
        <v>27</v>
      </c>
      <c r="I522" s="6" t="s">
        <v>504</v>
      </c>
      <c r="J522" s="2">
        <v>44257</v>
      </c>
      <c r="K522" s="3">
        <v>204531.51</v>
      </c>
      <c r="L522" s="36">
        <v>0</v>
      </c>
      <c r="M522" s="36">
        <v>0</v>
      </c>
      <c r="N522" s="2"/>
      <c r="O522" s="3">
        <v>0</v>
      </c>
      <c r="P522" s="175" t="s">
        <v>2092</v>
      </c>
      <c r="Q522" s="23">
        <v>0</v>
      </c>
      <c r="R522" s="23" t="s">
        <v>2703</v>
      </c>
    </row>
    <row r="523" spans="1:18" x14ac:dyDescent="0.2">
      <c r="A523" s="2">
        <v>44445</v>
      </c>
      <c r="B523" s="6" t="s">
        <v>1695</v>
      </c>
      <c r="C523" s="3">
        <v>70</v>
      </c>
      <c r="D523" s="6" t="s">
        <v>26</v>
      </c>
      <c r="E523" s="97">
        <f>C523-F523</f>
        <v>0</v>
      </c>
      <c r="F523" s="19">
        <v>70</v>
      </c>
      <c r="G523" s="18">
        <v>99999</v>
      </c>
      <c r="H523" s="33" t="s">
        <v>27</v>
      </c>
      <c r="I523" s="6"/>
      <c r="J523" s="2"/>
      <c r="K523" s="3">
        <v>0</v>
      </c>
      <c r="L523" s="36">
        <v>0</v>
      </c>
      <c r="M523" s="6">
        <v>0</v>
      </c>
      <c r="N523" s="2"/>
      <c r="O523" s="3">
        <v>0</v>
      </c>
      <c r="P523" s="175" t="s">
        <v>2087</v>
      </c>
      <c r="Q523" s="23">
        <v>0</v>
      </c>
      <c r="R523" s="23" t="s">
        <v>2703</v>
      </c>
    </row>
    <row r="524" spans="1:18" s="25" customFormat="1" x14ac:dyDescent="0.2">
      <c r="A524" s="2">
        <v>44445</v>
      </c>
      <c r="B524" s="6" t="s">
        <v>1697</v>
      </c>
      <c r="C524" s="3">
        <v>86</v>
      </c>
      <c r="D524" s="6" t="s">
        <v>46</v>
      </c>
      <c r="E524" s="97">
        <f>C524-F524</f>
        <v>0</v>
      </c>
      <c r="F524" s="19">
        <v>86</v>
      </c>
      <c r="G524" s="18">
        <v>3876</v>
      </c>
      <c r="H524" s="6" t="s">
        <v>27</v>
      </c>
      <c r="I524" s="6"/>
      <c r="J524" s="2"/>
      <c r="K524" s="3">
        <v>0</v>
      </c>
      <c r="L524" s="36">
        <v>0</v>
      </c>
      <c r="M524" s="6">
        <v>0</v>
      </c>
      <c r="N524" s="2"/>
      <c r="O524" s="3">
        <v>0</v>
      </c>
      <c r="P524" s="175" t="s">
        <v>2013</v>
      </c>
      <c r="Q524" s="23">
        <v>0</v>
      </c>
      <c r="R524" s="23" t="s">
        <v>2703</v>
      </c>
    </row>
    <row r="525" spans="1:18" s="25" customFormat="1" x14ac:dyDescent="0.2">
      <c r="A525" s="75">
        <v>44445</v>
      </c>
      <c r="B525" s="163" t="s">
        <v>1701</v>
      </c>
      <c r="C525" s="76">
        <v>742</v>
      </c>
      <c r="D525" s="42" t="s">
        <v>57</v>
      </c>
      <c r="E525" s="97">
        <f>C525-F525</f>
        <v>0</v>
      </c>
      <c r="F525" s="162">
        <v>742</v>
      </c>
      <c r="G525" s="77">
        <v>5384</v>
      </c>
      <c r="H525" s="33" t="s">
        <v>27</v>
      </c>
      <c r="I525" s="42"/>
      <c r="J525" s="75"/>
      <c r="K525" s="76">
        <v>0</v>
      </c>
      <c r="L525" s="36">
        <v>0</v>
      </c>
      <c r="M525" s="36">
        <v>0</v>
      </c>
      <c r="N525" s="75"/>
      <c r="O525" s="76">
        <v>0</v>
      </c>
      <c r="P525" s="185" t="s">
        <v>2116</v>
      </c>
      <c r="Q525" s="23">
        <v>0</v>
      </c>
      <c r="R525" s="23" t="s">
        <v>2703</v>
      </c>
    </row>
    <row r="526" spans="1:18" ht="24" x14ac:dyDescent="0.2">
      <c r="A526" s="2">
        <v>44445</v>
      </c>
      <c r="B526" s="6" t="s">
        <v>1704</v>
      </c>
      <c r="C526" s="3">
        <v>704.75</v>
      </c>
      <c r="D526" s="6" t="s">
        <v>44</v>
      </c>
      <c r="E526" s="97">
        <f>C526-F526</f>
        <v>0</v>
      </c>
      <c r="F526" s="19">
        <v>704.75</v>
      </c>
      <c r="G526" s="18">
        <v>5023</v>
      </c>
      <c r="H526" s="6" t="s">
        <v>27</v>
      </c>
      <c r="I526" s="6" t="s">
        <v>1705</v>
      </c>
      <c r="J526" s="2">
        <v>44442</v>
      </c>
      <c r="K526" s="3">
        <v>775.6</v>
      </c>
      <c r="L526" s="36">
        <v>0</v>
      </c>
      <c r="M526" s="6">
        <v>22101248</v>
      </c>
      <c r="N526" s="2">
        <v>44469</v>
      </c>
      <c r="O526" s="3">
        <v>775.6</v>
      </c>
      <c r="P526" s="175" t="s">
        <v>1706</v>
      </c>
      <c r="Q526" s="23">
        <v>0</v>
      </c>
      <c r="R526" s="23" t="s">
        <v>2703</v>
      </c>
    </row>
    <row r="527" spans="1:18" s="25" customFormat="1" ht="24" x14ac:dyDescent="0.2">
      <c r="A527" s="2">
        <v>44445</v>
      </c>
      <c r="B527" s="6" t="s">
        <v>1703</v>
      </c>
      <c r="C527" s="3">
        <v>713.17</v>
      </c>
      <c r="D527" s="6" t="s">
        <v>1412</v>
      </c>
      <c r="E527" s="97">
        <f>C527-F527</f>
        <v>0</v>
      </c>
      <c r="F527" s="19">
        <v>713.17</v>
      </c>
      <c r="G527" s="18">
        <v>5384</v>
      </c>
      <c r="H527" s="33" t="s">
        <v>27</v>
      </c>
      <c r="I527" s="6">
        <v>12102035</v>
      </c>
      <c r="J527" s="2">
        <v>44488</v>
      </c>
      <c r="K527" s="3">
        <v>855.8</v>
      </c>
      <c r="L527" s="36">
        <v>0</v>
      </c>
      <c r="M527" s="6">
        <v>32100164</v>
      </c>
      <c r="N527" s="2">
        <v>44488</v>
      </c>
      <c r="O527" s="3">
        <v>855.8</v>
      </c>
      <c r="P527" s="179" t="s">
        <v>2239</v>
      </c>
      <c r="Q527" s="23">
        <v>0</v>
      </c>
      <c r="R527" s="23" t="s">
        <v>2703</v>
      </c>
    </row>
    <row r="528" spans="1:18" s="25" customFormat="1" ht="24" x14ac:dyDescent="0.2">
      <c r="A528" s="2">
        <v>44445</v>
      </c>
      <c r="B528" s="6" t="s">
        <v>1702</v>
      </c>
      <c r="C528" s="3">
        <v>184</v>
      </c>
      <c r="D528" s="6" t="s">
        <v>449</v>
      </c>
      <c r="E528" s="97">
        <f>C528-F528</f>
        <v>0</v>
      </c>
      <c r="F528" s="19">
        <v>184</v>
      </c>
      <c r="G528" s="18">
        <v>99991</v>
      </c>
      <c r="H528" s="6" t="s">
        <v>27</v>
      </c>
      <c r="I528" s="6"/>
      <c r="J528" s="2"/>
      <c r="K528" s="3">
        <v>0</v>
      </c>
      <c r="L528" s="36">
        <v>0</v>
      </c>
      <c r="M528" s="6">
        <v>0</v>
      </c>
      <c r="N528" s="2"/>
      <c r="O528" s="3">
        <v>0</v>
      </c>
      <c r="P528" s="175" t="s">
        <v>2082</v>
      </c>
      <c r="Q528" s="23">
        <v>0</v>
      </c>
      <c r="R528" s="23" t="s">
        <v>2703</v>
      </c>
    </row>
    <row r="529" spans="1:18" ht="24" x14ac:dyDescent="0.2">
      <c r="A529" s="2">
        <v>44446</v>
      </c>
      <c r="B529" s="6" t="s">
        <v>1708</v>
      </c>
      <c r="C529" s="3">
        <v>161.97</v>
      </c>
      <c r="D529" s="6" t="s">
        <v>7</v>
      </c>
      <c r="E529" s="97">
        <f>C529-F529</f>
        <v>0</v>
      </c>
      <c r="F529" s="19">
        <v>161.97</v>
      </c>
      <c r="G529" s="18">
        <v>5008</v>
      </c>
      <c r="H529" s="33" t="s">
        <v>27</v>
      </c>
      <c r="I529" s="6"/>
      <c r="J529" s="2"/>
      <c r="K529" s="3">
        <v>0</v>
      </c>
      <c r="L529" s="36">
        <v>0</v>
      </c>
      <c r="M529" s="6">
        <v>0</v>
      </c>
      <c r="N529" s="2"/>
      <c r="O529" s="3">
        <v>0</v>
      </c>
      <c r="P529" s="175" t="s">
        <v>2252</v>
      </c>
      <c r="Q529" s="23">
        <v>0</v>
      </c>
      <c r="R529" s="23" t="s">
        <v>2703</v>
      </c>
    </row>
    <row r="530" spans="1:18" x14ac:dyDescent="0.2">
      <c r="A530" s="2">
        <v>44446</v>
      </c>
      <c r="B530" s="6" t="s">
        <v>1709</v>
      </c>
      <c r="C530" s="3">
        <v>84.36</v>
      </c>
      <c r="D530" s="6" t="s">
        <v>30</v>
      </c>
      <c r="E530" s="97">
        <f>C530-F530</f>
        <v>0</v>
      </c>
      <c r="F530" s="19">
        <v>84.36</v>
      </c>
      <c r="G530" s="18">
        <v>4523</v>
      </c>
      <c r="H530" s="6" t="s">
        <v>27</v>
      </c>
      <c r="I530" s="6" t="s">
        <v>1661</v>
      </c>
      <c r="J530" s="2">
        <v>44435</v>
      </c>
      <c r="K530" s="3">
        <v>397.5</v>
      </c>
      <c r="L530" s="36">
        <v>0</v>
      </c>
      <c r="M530" s="6" t="s">
        <v>1662</v>
      </c>
      <c r="N530" s="2">
        <v>44468</v>
      </c>
      <c r="O530" s="3">
        <v>397.5</v>
      </c>
      <c r="P530" s="179" t="s">
        <v>2221</v>
      </c>
      <c r="Q530" s="23">
        <v>0</v>
      </c>
      <c r="R530" s="23" t="s">
        <v>2703</v>
      </c>
    </row>
    <row r="531" spans="1:18" x14ac:dyDescent="0.2">
      <c r="A531" s="2">
        <v>44447</v>
      </c>
      <c r="B531" s="6" t="s">
        <v>1712</v>
      </c>
      <c r="C531" s="3">
        <v>234.82</v>
      </c>
      <c r="D531" s="6" t="s">
        <v>52</v>
      </c>
      <c r="E531" s="97">
        <f>C531-F531</f>
        <v>0</v>
      </c>
      <c r="F531" s="19">
        <v>234.82</v>
      </c>
      <c r="G531" s="18">
        <v>4218</v>
      </c>
      <c r="H531" s="33" t="s">
        <v>27</v>
      </c>
      <c r="I531" s="6" t="s">
        <v>504</v>
      </c>
      <c r="J531" s="2">
        <v>44257</v>
      </c>
      <c r="K531" s="3">
        <v>204531.51</v>
      </c>
      <c r="L531" s="36">
        <v>0</v>
      </c>
      <c r="M531" s="6">
        <v>0</v>
      </c>
      <c r="N531" s="2"/>
      <c r="O531" s="3">
        <v>0</v>
      </c>
      <c r="P531" s="175" t="s">
        <v>2091</v>
      </c>
      <c r="Q531" s="23">
        <v>0</v>
      </c>
      <c r="R531" s="23" t="s">
        <v>2703</v>
      </c>
    </row>
    <row r="532" spans="1:18" x14ac:dyDescent="0.2">
      <c r="A532" s="2">
        <v>44447</v>
      </c>
      <c r="B532" s="6" t="s">
        <v>1725</v>
      </c>
      <c r="C532" s="3">
        <v>71.010000000000005</v>
      </c>
      <c r="D532" s="6" t="s">
        <v>52</v>
      </c>
      <c r="E532" s="109">
        <f>(C532-F532)</f>
        <v>0</v>
      </c>
      <c r="F532" s="19">
        <v>71.010000000000005</v>
      </c>
      <c r="G532" s="18">
        <v>4218</v>
      </c>
      <c r="H532" s="6" t="s">
        <v>27</v>
      </c>
      <c r="I532" s="6" t="s">
        <v>504</v>
      </c>
      <c r="J532" s="2">
        <v>44257</v>
      </c>
      <c r="K532" s="3">
        <v>204531.51</v>
      </c>
      <c r="L532" s="36">
        <v>0</v>
      </c>
      <c r="M532" s="6">
        <v>0</v>
      </c>
      <c r="N532" s="2"/>
      <c r="O532" s="3">
        <v>0</v>
      </c>
      <c r="P532" s="175" t="s">
        <v>2001</v>
      </c>
      <c r="Q532" s="23">
        <v>0</v>
      </c>
      <c r="R532" s="23" t="s">
        <v>2703</v>
      </c>
    </row>
    <row r="533" spans="1:18" s="25" customFormat="1" ht="60" x14ac:dyDescent="0.2">
      <c r="A533" s="75">
        <v>44447</v>
      </c>
      <c r="B533" s="42" t="s">
        <v>1726</v>
      </c>
      <c r="C533" s="76">
        <v>195.82</v>
      </c>
      <c r="D533" s="42" t="s">
        <v>71</v>
      </c>
      <c r="E533" s="97">
        <f>C533-F533</f>
        <v>0</v>
      </c>
      <c r="F533" s="162">
        <v>195.82</v>
      </c>
      <c r="G533" s="77">
        <v>5471</v>
      </c>
      <c r="H533" s="33" t="s">
        <v>27</v>
      </c>
      <c r="I533" s="42">
        <v>12101743</v>
      </c>
      <c r="J533" s="75">
        <v>44447</v>
      </c>
      <c r="K533" s="76">
        <v>552</v>
      </c>
      <c r="L533" s="36">
        <v>0</v>
      </c>
      <c r="M533" s="42">
        <v>22101361</v>
      </c>
      <c r="N533" s="75">
        <v>44491</v>
      </c>
      <c r="O533" s="76">
        <v>552</v>
      </c>
      <c r="P533" s="185" t="s">
        <v>2002</v>
      </c>
      <c r="Q533" s="23">
        <v>0</v>
      </c>
      <c r="R533" s="23" t="s">
        <v>2703</v>
      </c>
    </row>
    <row r="534" spans="1:18" s="25" customFormat="1" x14ac:dyDescent="0.2">
      <c r="A534" s="2">
        <v>44447</v>
      </c>
      <c r="B534" s="6" t="s">
        <v>1711</v>
      </c>
      <c r="C534" s="3">
        <v>289.62</v>
      </c>
      <c r="D534" s="6" t="s">
        <v>7</v>
      </c>
      <c r="E534" s="97">
        <f>C534-F534</f>
        <v>0</v>
      </c>
      <c r="F534" s="19">
        <v>289.62</v>
      </c>
      <c r="G534" s="18">
        <v>5008</v>
      </c>
      <c r="H534" s="6" t="s">
        <v>27</v>
      </c>
      <c r="I534" s="6"/>
      <c r="J534" s="2"/>
      <c r="K534" s="3">
        <v>0</v>
      </c>
      <c r="L534" s="36">
        <v>0</v>
      </c>
      <c r="M534" s="6">
        <v>0</v>
      </c>
      <c r="N534" s="2"/>
      <c r="O534" s="3">
        <v>0</v>
      </c>
      <c r="P534" s="175" t="s">
        <v>2251</v>
      </c>
      <c r="Q534" s="23">
        <v>0</v>
      </c>
      <c r="R534" s="23" t="s">
        <v>2703</v>
      </c>
    </row>
    <row r="535" spans="1:18" ht="24" x14ac:dyDescent="0.2">
      <c r="A535" s="2">
        <v>44447</v>
      </c>
      <c r="B535" s="6" t="s">
        <v>1715</v>
      </c>
      <c r="C535" s="3">
        <v>336.22</v>
      </c>
      <c r="D535" s="6" t="s">
        <v>554</v>
      </c>
      <c r="E535" s="97">
        <f>C535-F535</f>
        <v>0</v>
      </c>
      <c r="F535" s="19">
        <v>336.22</v>
      </c>
      <c r="G535" s="18">
        <v>4218</v>
      </c>
      <c r="H535" s="33" t="s">
        <v>27</v>
      </c>
      <c r="I535" s="6" t="s">
        <v>504</v>
      </c>
      <c r="J535" s="2">
        <v>44257</v>
      </c>
      <c r="K535" s="3">
        <v>204531.51</v>
      </c>
      <c r="L535" s="36">
        <v>0</v>
      </c>
      <c r="M535" s="36">
        <v>0</v>
      </c>
      <c r="N535" s="2"/>
      <c r="O535" s="3">
        <v>0</v>
      </c>
      <c r="P535" s="179" t="s">
        <v>2141</v>
      </c>
      <c r="Q535" s="23">
        <v>0</v>
      </c>
      <c r="R535" s="23" t="s">
        <v>2703</v>
      </c>
    </row>
    <row r="536" spans="1:18" ht="24" x14ac:dyDescent="0.2">
      <c r="A536" s="2">
        <v>44447</v>
      </c>
      <c r="B536" s="6" t="s">
        <v>1724</v>
      </c>
      <c r="C536" s="3">
        <v>15.72</v>
      </c>
      <c r="D536" s="6" t="s">
        <v>47</v>
      </c>
      <c r="E536" s="97">
        <f>C536-F536</f>
        <v>0</v>
      </c>
      <c r="F536" s="19">
        <v>15.72</v>
      </c>
      <c r="G536" s="18">
        <v>3860</v>
      </c>
      <c r="H536" s="6" t="s">
        <v>27</v>
      </c>
      <c r="I536" s="6"/>
      <c r="J536" s="2"/>
      <c r="K536" s="3">
        <v>0</v>
      </c>
      <c r="L536" s="36">
        <v>0</v>
      </c>
      <c r="M536" s="36">
        <v>0</v>
      </c>
      <c r="N536" s="2"/>
      <c r="O536" s="3">
        <v>0</v>
      </c>
      <c r="P536" s="179" t="s">
        <v>2172</v>
      </c>
      <c r="Q536" s="23">
        <v>0</v>
      </c>
      <c r="R536" s="23" t="s">
        <v>2703</v>
      </c>
    </row>
    <row r="537" spans="1:18" x14ac:dyDescent="0.2">
      <c r="A537" s="2">
        <v>44447</v>
      </c>
      <c r="B537" s="6" t="s">
        <v>1710</v>
      </c>
      <c r="C537" s="3">
        <v>159.6</v>
      </c>
      <c r="D537" s="6" t="s">
        <v>54</v>
      </c>
      <c r="E537" s="97">
        <f>C537-F537</f>
        <v>0</v>
      </c>
      <c r="F537" s="19">
        <v>159.6</v>
      </c>
      <c r="G537" s="18">
        <v>5487</v>
      </c>
      <c r="H537" s="33" t="s">
        <v>27</v>
      </c>
      <c r="I537" s="6"/>
      <c r="J537" s="2"/>
      <c r="K537" s="3">
        <v>0</v>
      </c>
      <c r="L537" s="36">
        <v>0</v>
      </c>
      <c r="M537" s="36">
        <v>0</v>
      </c>
      <c r="N537" s="2"/>
      <c r="O537" s="3">
        <v>0</v>
      </c>
      <c r="P537" s="175" t="s">
        <v>2063</v>
      </c>
      <c r="Q537" s="23">
        <v>0</v>
      </c>
      <c r="R537" s="23" t="s">
        <v>2703</v>
      </c>
    </row>
    <row r="538" spans="1:18" ht="24" x14ac:dyDescent="0.2">
      <c r="A538" s="2">
        <v>44448</v>
      </c>
      <c r="B538" s="6" t="s">
        <v>1744</v>
      </c>
      <c r="C538" s="3">
        <v>1115.75</v>
      </c>
      <c r="D538" s="6" t="s">
        <v>75</v>
      </c>
      <c r="E538" s="97">
        <f>C538-F538</f>
        <v>0</v>
      </c>
      <c r="F538" s="19">
        <v>1115.75</v>
      </c>
      <c r="G538" s="18">
        <v>99999</v>
      </c>
      <c r="H538" s="6" t="s">
        <v>27</v>
      </c>
      <c r="I538" s="6" t="s">
        <v>1745</v>
      </c>
      <c r="J538" s="2">
        <v>44393</v>
      </c>
      <c r="K538" s="3">
        <v>230.71</v>
      </c>
      <c r="L538" s="36">
        <v>0</v>
      </c>
      <c r="M538" s="6" t="s">
        <v>1746</v>
      </c>
      <c r="N538" s="2">
        <v>44407</v>
      </c>
      <c r="O538" s="3">
        <v>230.71</v>
      </c>
      <c r="P538" s="179" t="s">
        <v>2064</v>
      </c>
      <c r="Q538" s="23">
        <v>0</v>
      </c>
      <c r="R538" s="23" t="s">
        <v>2703</v>
      </c>
    </row>
    <row r="539" spans="1:18" ht="24" x14ac:dyDescent="0.2">
      <c r="A539" s="2">
        <v>44448</v>
      </c>
      <c r="B539" s="6" t="s">
        <v>1750</v>
      </c>
      <c r="C539" s="3">
        <v>1324.98</v>
      </c>
      <c r="D539" s="6" t="s">
        <v>71</v>
      </c>
      <c r="E539" s="97">
        <f>C539-F539</f>
        <v>0</v>
      </c>
      <c r="F539" s="19">
        <v>1324.98</v>
      </c>
      <c r="G539" s="18">
        <v>4567</v>
      </c>
      <c r="H539" s="33" t="s">
        <v>27</v>
      </c>
      <c r="I539" s="6" t="s">
        <v>1751</v>
      </c>
      <c r="J539" s="2">
        <v>44427</v>
      </c>
      <c r="K539" s="3">
        <v>4846</v>
      </c>
      <c r="L539" s="36">
        <v>0</v>
      </c>
      <c r="M539" s="36">
        <v>22101257</v>
      </c>
      <c r="N539" s="2">
        <v>44469</v>
      </c>
      <c r="O539" s="3">
        <v>4846</v>
      </c>
      <c r="P539" s="175" t="s">
        <v>2076</v>
      </c>
      <c r="Q539" s="23">
        <v>0</v>
      </c>
      <c r="R539" s="23" t="s">
        <v>2703</v>
      </c>
    </row>
    <row r="540" spans="1:18" s="25" customFormat="1" x14ac:dyDescent="0.2">
      <c r="A540" s="75">
        <v>44448</v>
      </c>
      <c r="B540" s="99" t="s">
        <v>1737</v>
      </c>
      <c r="C540" s="76">
        <v>34.950000000000003</v>
      </c>
      <c r="D540" s="42" t="s">
        <v>15</v>
      </c>
      <c r="E540" s="97">
        <f>C540-F540</f>
        <v>0</v>
      </c>
      <c r="F540" s="162">
        <v>34.950000000000003</v>
      </c>
      <c r="G540" s="77">
        <v>4852</v>
      </c>
      <c r="H540" s="6" t="s">
        <v>27</v>
      </c>
      <c r="I540" s="42"/>
      <c r="J540" s="75"/>
      <c r="K540" s="76">
        <v>0</v>
      </c>
      <c r="L540" s="36">
        <v>0</v>
      </c>
      <c r="M540" s="217" t="s">
        <v>2057</v>
      </c>
      <c r="N540" s="75"/>
      <c r="O540" s="76">
        <v>0</v>
      </c>
      <c r="P540" s="185" t="s">
        <v>2037</v>
      </c>
      <c r="Q540" s="23">
        <v>0</v>
      </c>
      <c r="R540" s="23" t="s">
        <v>2703</v>
      </c>
    </row>
    <row r="541" spans="1:18" x14ac:dyDescent="0.2">
      <c r="A541" s="2">
        <v>44448</v>
      </c>
      <c r="B541" s="6" t="s">
        <v>1742</v>
      </c>
      <c r="C541" s="3">
        <v>37.96</v>
      </c>
      <c r="D541" s="6" t="s">
        <v>6</v>
      </c>
      <c r="E541" s="97">
        <f>C541-F541</f>
        <v>0</v>
      </c>
      <c r="F541" s="19">
        <v>37.96</v>
      </c>
      <c r="G541" s="18">
        <v>5510</v>
      </c>
      <c r="H541" s="33" t="s">
        <v>27</v>
      </c>
      <c r="I541" s="6">
        <v>12101752</v>
      </c>
      <c r="J541" s="2">
        <v>44448</v>
      </c>
      <c r="K541" s="3">
        <v>177</v>
      </c>
      <c r="L541" s="36">
        <v>0</v>
      </c>
      <c r="M541" s="6">
        <v>22101272</v>
      </c>
      <c r="N541" s="2">
        <v>44469</v>
      </c>
      <c r="O541" s="3">
        <v>177</v>
      </c>
      <c r="P541" s="179" t="s">
        <v>2069</v>
      </c>
      <c r="Q541" s="23">
        <v>0</v>
      </c>
      <c r="R541" s="23" t="s">
        <v>2703</v>
      </c>
    </row>
    <row r="542" spans="1:18" x14ac:dyDescent="0.2">
      <c r="A542" s="2">
        <v>44448</v>
      </c>
      <c r="B542" s="6" t="s">
        <v>1743</v>
      </c>
      <c r="C542" s="3">
        <v>650</v>
      </c>
      <c r="D542" s="6" t="s">
        <v>21</v>
      </c>
      <c r="E542" s="97">
        <f>C542-F542</f>
        <v>0</v>
      </c>
      <c r="F542" s="19">
        <v>650</v>
      </c>
      <c r="G542" s="18">
        <v>99999</v>
      </c>
      <c r="H542" s="6" t="s">
        <v>27</v>
      </c>
      <c r="I542" s="6" t="s">
        <v>1722</v>
      </c>
      <c r="J542" s="2">
        <v>44442</v>
      </c>
      <c r="K542" s="3">
        <v>1325</v>
      </c>
      <c r="L542" s="36">
        <v>0</v>
      </c>
      <c r="M542" s="36" t="s">
        <v>1723</v>
      </c>
      <c r="N542" s="2">
        <v>44462</v>
      </c>
      <c r="O542" s="3">
        <v>1325</v>
      </c>
      <c r="P542" s="175" t="s">
        <v>2067</v>
      </c>
      <c r="Q542" s="23">
        <v>0</v>
      </c>
      <c r="R542" s="23" t="s">
        <v>2703</v>
      </c>
    </row>
    <row r="543" spans="1:18" s="25" customFormat="1" x14ac:dyDescent="0.2">
      <c r="A543" s="2">
        <v>44448</v>
      </c>
      <c r="B543" s="6" t="s">
        <v>1748</v>
      </c>
      <c r="C543" s="3">
        <v>94.4</v>
      </c>
      <c r="D543" s="6" t="s">
        <v>54</v>
      </c>
      <c r="E543" s="97">
        <f>C543-F543</f>
        <v>0</v>
      </c>
      <c r="F543" s="19">
        <v>94.4</v>
      </c>
      <c r="G543" s="18">
        <v>3876</v>
      </c>
      <c r="H543" s="33" t="s">
        <v>27</v>
      </c>
      <c r="I543" s="6"/>
      <c r="J543" s="2"/>
      <c r="K543" s="3">
        <v>0</v>
      </c>
      <c r="L543" s="36">
        <v>0</v>
      </c>
      <c r="M543" s="36">
        <v>0</v>
      </c>
      <c r="N543" s="2"/>
      <c r="O543" s="3">
        <v>0</v>
      </c>
      <c r="P543" s="179" t="s">
        <v>2246</v>
      </c>
      <c r="Q543" s="23">
        <v>0</v>
      </c>
      <c r="R543" s="23" t="s">
        <v>2703</v>
      </c>
    </row>
    <row r="544" spans="1:18" ht="24" x14ac:dyDescent="0.2">
      <c r="A544" s="2">
        <v>44448</v>
      </c>
      <c r="B544" s="6" t="s">
        <v>1730</v>
      </c>
      <c r="C544" s="3">
        <v>615</v>
      </c>
      <c r="D544" s="6" t="s">
        <v>36</v>
      </c>
      <c r="E544" s="97">
        <f>C544-F544</f>
        <v>0</v>
      </c>
      <c r="F544" s="19">
        <v>615</v>
      </c>
      <c r="G544" s="18">
        <v>4606</v>
      </c>
      <c r="H544" s="6" t="s">
        <v>27</v>
      </c>
      <c r="I544" s="6" t="s">
        <v>782</v>
      </c>
      <c r="J544" s="2">
        <v>44257</v>
      </c>
      <c r="K544" s="3">
        <v>2243.89</v>
      </c>
      <c r="L544" s="36">
        <v>0</v>
      </c>
      <c r="M544" s="6" t="s">
        <v>1731</v>
      </c>
      <c r="N544" s="2">
        <v>44385</v>
      </c>
      <c r="O544" s="3">
        <v>2243.89</v>
      </c>
      <c r="P544" s="179" t="s">
        <v>2081</v>
      </c>
      <c r="Q544" s="23">
        <v>0</v>
      </c>
      <c r="R544" s="23" t="s">
        <v>2703</v>
      </c>
    </row>
    <row r="545" spans="1:18" s="25" customFormat="1" x14ac:dyDescent="0.2">
      <c r="A545" s="2">
        <v>44448</v>
      </c>
      <c r="B545" s="6" t="s">
        <v>1732</v>
      </c>
      <c r="C545" s="3">
        <v>1200</v>
      </c>
      <c r="D545" s="6" t="s">
        <v>36</v>
      </c>
      <c r="E545" s="97">
        <f>C545-F545</f>
        <v>0</v>
      </c>
      <c r="F545" s="19">
        <v>1200</v>
      </c>
      <c r="G545" s="18">
        <v>4837</v>
      </c>
      <c r="H545" s="33" t="s">
        <v>27</v>
      </c>
      <c r="I545" s="6" t="s">
        <v>1733</v>
      </c>
      <c r="J545" s="2">
        <v>44433</v>
      </c>
      <c r="K545" s="3">
        <v>2000</v>
      </c>
      <c r="L545" s="36">
        <v>0</v>
      </c>
      <c r="M545" s="6" t="s">
        <v>1734</v>
      </c>
      <c r="N545" s="2">
        <v>44461</v>
      </c>
      <c r="O545" s="3">
        <v>2000</v>
      </c>
      <c r="P545" s="175" t="s">
        <v>2079</v>
      </c>
      <c r="Q545" s="23">
        <v>0</v>
      </c>
      <c r="R545" s="23" t="s">
        <v>2703</v>
      </c>
    </row>
    <row r="546" spans="1:18" x14ac:dyDescent="0.2">
      <c r="A546" s="2">
        <v>44449</v>
      </c>
      <c r="B546" s="99" t="s">
        <v>1754</v>
      </c>
      <c r="C546" s="3">
        <v>675</v>
      </c>
      <c r="D546" s="6" t="s">
        <v>44</v>
      </c>
      <c r="E546" s="97">
        <f>C546-F546</f>
        <v>0</v>
      </c>
      <c r="F546" s="19">
        <v>675</v>
      </c>
      <c r="G546" s="18">
        <v>5215</v>
      </c>
      <c r="H546" s="6" t="s">
        <v>27</v>
      </c>
      <c r="I546" s="6" t="s">
        <v>1755</v>
      </c>
      <c r="J546" s="2">
        <v>44448</v>
      </c>
      <c r="K546" s="3">
        <v>865</v>
      </c>
      <c r="L546" s="36">
        <v>0</v>
      </c>
      <c r="M546" s="6">
        <v>22101248</v>
      </c>
      <c r="N546" s="2">
        <v>44469</v>
      </c>
      <c r="O546" s="3">
        <v>865</v>
      </c>
      <c r="P546" s="175" t="s">
        <v>1756</v>
      </c>
      <c r="Q546" s="23">
        <v>0</v>
      </c>
      <c r="R546" s="23" t="s">
        <v>2703</v>
      </c>
    </row>
    <row r="547" spans="1:18" s="25" customFormat="1" x14ac:dyDescent="0.2">
      <c r="A547" s="2">
        <v>44449</v>
      </c>
      <c r="B547" s="6" t="s">
        <v>1760</v>
      </c>
      <c r="C547" s="3">
        <v>2250</v>
      </c>
      <c r="D547" s="6" t="s">
        <v>48</v>
      </c>
      <c r="E547" s="97">
        <f>C547-F547</f>
        <v>0</v>
      </c>
      <c r="F547" s="19">
        <v>2250</v>
      </c>
      <c r="G547" s="18">
        <v>99999</v>
      </c>
      <c r="H547" s="33" t="s">
        <v>27</v>
      </c>
      <c r="I547" s="6" t="s">
        <v>544</v>
      </c>
      <c r="J547" s="2">
        <v>44166</v>
      </c>
      <c r="K547" s="3">
        <v>25357.53</v>
      </c>
      <c r="L547" s="36">
        <v>0</v>
      </c>
      <c r="M547" s="36">
        <v>0</v>
      </c>
      <c r="N547" s="2"/>
      <c r="O547" s="3">
        <v>0</v>
      </c>
      <c r="P547" s="179" t="s">
        <v>2096</v>
      </c>
      <c r="Q547" s="23">
        <v>0</v>
      </c>
      <c r="R547" s="23" t="s">
        <v>2703</v>
      </c>
    </row>
    <row r="548" spans="1:18" s="25" customFormat="1" ht="24" x14ac:dyDescent="0.2">
      <c r="A548" s="75">
        <v>44452</v>
      </c>
      <c r="B548" s="42" t="s">
        <v>1775</v>
      </c>
      <c r="C548" s="76">
        <v>105.8</v>
      </c>
      <c r="D548" s="42" t="s">
        <v>54</v>
      </c>
      <c r="E548" s="143">
        <f>C548-F548</f>
        <v>0</v>
      </c>
      <c r="F548" s="162">
        <v>105.8</v>
      </c>
      <c r="G548" s="77">
        <v>5145</v>
      </c>
      <c r="H548" s="6" t="s">
        <v>27</v>
      </c>
      <c r="I548" s="42" t="s">
        <v>1774</v>
      </c>
      <c r="J548" s="75">
        <v>44442</v>
      </c>
      <c r="K548" s="76">
        <v>846</v>
      </c>
      <c r="L548" s="36">
        <v>0</v>
      </c>
      <c r="M548" s="6">
        <v>0</v>
      </c>
      <c r="N548" s="75"/>
      <c r="O548" s="76">
        <v>0</v>
      </c>
      <c r="P548" s="185" t="s">
        <v>2195</v>
      </c>
      <c r="Q548" s="23">
        <v>0</v>
      </c>
      <c r="R548" s="23" t="s">
        <v>2703</v>
      </c>
    </row>
    <row r="549" spans="1:18" s="25" customFormat="1" x14ac:dyDescent="0.2">
      <c r="A549" s="2">
        <v>44452</v>
      </c>
      <c r="B549" s="6" t="s">
        <v>1776</v>
      </c>
      <c r="C549" s="3">
        <v>85.5</v>
      </c>
      <c r="D549" s="6" t="s">
        <v>554</v>
      </c>
      <c r="E549" s="97">
        <f>C549-F549</f>
        <v>0</v>
      </c>
      <c r="F549" s="19">
        <v>85.5</v>
      </c>
      <c r="G549" s="18">
        <v>5435</v>
      </c>
      <c r="H549" s="33" t="s">
        <v>27</v>
      </c>
      <c r="I549" s="6" t="s">
        <v>1777</v>
      </c>
      <c r="J549" s="2">
        <v>44446</v>
      </c>
      <c r="K549" s="3">
        <v>95138.04</v>
      </c>
      <c r="L549" s="36">
        <v>0</v>
      </c>
      <c r="M549" s="6">
        <v>0</v>
      </c>
      <c r="N549" s="2"/>
      <c r="O549" s="3">
        <v>0</v>
      </c>
      <c r="P549" s="179" t="s">
        <v>2139</v>
      </c>
      <c r="Q549" s="23">
        <v>0</v>
      </c>
      <c r="R549" s="23" t="s">
        <v>2703</v>
      </c>
    </row>
    <row r="550" spans="1:18" x14ac:dyDescent="0.2">
      <c r="A550" s="2">
        <v>44452</v>
      </c>
      <c r="B550" s="99" t="s">
        <v>1763</v>
      </c>
      <c r="C550" s="3">
        <v>247.89</v>
      </c>
      <c r="D550" s="6" t="s">
        <v>37</v>
      </c>
      <c r="E550" s="97">
        <f>C550-F550</f>
        <v>0</v>
      </c>
      <c r="F550" s="19">
        <v>247.89</v>
      </c>
      <c r="G550" s="18">
        <v>4542</v>
      </c>
      <c r="H550" s="6" t="s">
        <v>27</v>
      </c>
      <c r="I550" s="6" t="s">
        <v>1764</v>
      </c>
      <c r="J550" s="2">
        <v>44447</v>
      </c>
      <c r="K550" s="3">
        <v>375</v>
      </c>
      <c r="L550" s="36">
        <v>0</v>
      </c>
      <c r="M550" s="36">
        <v>22101285</v>
      </c>
      <c r="N550" s="2">
        <v>44469</v>
      </c>
      <c r="O550" s="3">
        <v>375</v>
      </c>
      <c r="P550" s="175" t="s">
        <v>2016</v>
      </c>
      <c r="Q550" s="23">
        <v>0</v>
      </c>
      <c r="R550" s="23" t="s">
        <v>2703</v>
      </c>
    </row>
    <row r="551" spans="1:18" x14ac:dyDescent="0.2">
      <c r="A551" s="2">
        <v>44452</v>
      </c>
      <c r="B551" s="6" t="s">
        <v>1765</v>
      </c>
      <c r="C551" s="3">
        <v>26.12</v>
      </c>
      <c r="D551" s="6" t="s">
        <v>47</v>
      </c>
      <c r="E551" s="97">
        <f>C551-F551</f>
        <v>0</v>
      </c>
      <c r="F551" s="19">
        <v>26.12</v>
      </c>
      <c r="G551" s="18">
        <v>4758</v>
      </c>
      <c r="H551" s="33" t="s">
        <v>27</v>
      </c>
      <c r="I551" s="6" t="s">
        <v>1766</v>
      </c>
      <c r="J551" s="2">
        <v>44393</v>
      </c>
      <c r="K551" s="3">
        <v>177.38</v>
      </c>
      <c r="L551" s="36">
        <v>0</v>
      </c>
      <c r="M551" s="6">
        <v>22101269</v>
      </c>
      <c r="N551" s="2">
        <v>44469</v>
      </c>
      <c r="O551" s="3">
        <v>177.38</v>
      </c>
      <c r="P551" s="179" t="s">
        <v>2236</v>
      </c>
      <c r="Q551" s="23">
        <v>0</v>
      </c>
      <c r="R551" s="23" t="s">
        <v>2703</v>
      </c>
    </row>
    <row r="552" spans="1:18" x14ac:dyDescent="0.2">
      <c r="A552" s="2">
        <v>44452</v>
      </c>
      <c r="B552" s="99" t="s">
        <v>1785</v>
      </c>
      <c r="C552" s="3">
        <v>424</v>
      </c>
      <c r="D552" s="6" t="s">
        <v>44</v>
      </c>
      <c r="E552" s="97">
        <f>C552-F552</f>
        <v>0</v>
      </c>
      <c r="F552" s="19">
        <v>424</v>
      </c>
      <c r="G552" s="18">
        <v>5025</v>
      </c>
      <c r="H552" s="6" t="s">
        <v>27</v>
      </c>
      <c r="I552" s="6" t="s">
        <v>1786</v>
      </c>
      <c r="J552" s="2">
        <v>44452</v>
      </c>
      <c r="K552" s="3">
        <v>489.5</v>
      </c>
      <c r="L552" s="36">
        <v>0</v>
      </c>
      <c r="M552" s="36">
        <v>22101248</v>
      </c>
      <c r="N552" s="2">
        <v>44469</v>
      </c>
      <c r="O552" s="3">
        <v>489.5</v>
      </c>
      <c r="P552" s="175" t="s">
        <v>1787</v>
      </c>
      <c r="Q552" s="23">
        <v>0</v>
      </c>
      <c r="R552" s="23" t="s">
        <v>2703</v>
      </c>
    </row>
    <row r="553" spans="1:18" s="25" customFormat="1" x14ac:dyDescent="0.2">
      <c r="A553" s="2">
        <v>44452</v>
      </c>
      <c r="B553" s="99" t="s">
        <v>1782</v>
      </c>
      <c r="C553" s="3">
        <v>768</v>
      </c>
      <c r="D553" s="6" t="s">
        <v>44</v>
      </c>
      <c r="E553" s="97">
        <f>C553-F553</f>
        <v>0</v>
      </c>
      <c r="F553" s="19">
        <v>768</v>
      </c>
      <c r="G553" s="18">
        <v>5010</v>
      </c>
      <c r="H553" s="33" t="s">
        <v>27</v>
      </c>
      <c r="I553" s="6" t="s">
        <v>1783</v>
      </c>
      <c r="J553" s="2">
        <v>44452</v>
      </c>
      <c r="K553" s="3">
        <v>884.8</v>
      </c>
      <c r="L553" s="36">
        <v>0</v>
      </c>
      <c r="M553" s="6">
        <v>22101248</v>
      </c>
      <c r="N553" s="2">
        <v>44469</v>
      </c>
      <c r="O553" s="3">
        <v>884.8</v>
      </c>
      <c r="P553" s="175" t="s">
        <v>1784</v>
      </c>
      <c r="Q553" s="23">
        <v>0</v>
      </c>
      <c r="R553" s="23" t="s">
        <v>2703</v>
      </c>
    </row>
    <row r="554" spans="1:18" s="25" customFormat="1" x14ac:dyDescent="0.2">
      <c r="A554" s="75">
        <v>44452</v>
      </c>
      <c r="B554" s="163" t="s">
        <v>1771</v>
      </c>
      <c r="C554" s="76">
        <v>885</v>
      </c>
      <c r="D554" s="42" t="s">
        <v>1772</v>
      </c>
      <c r="E554" s="97">
        <f>C554-F554</f>
        <v>0</v>
      </c>
      <c r="F554" s="162">
        <v>885</v>
      </c>
      <c r="G554" s="77">
        <v>4034</v>
      </c>
      <c r="H554" s="6" t="s">
        <v>27</v>
      </c>
      <c r="I554" s="42"/>
      <c r="J554" s="75"/>
      <c r="K554" s="76">
        <v>0</v>
      </c>
      <c r="L554" s="36">
        <v>0</v>
      </c>
      <c r="M554" s="6">
        <v>0</v>
      </c>
      <c r="N554" s="75"/>
      <c r="O554" s="76">
        <v>0</v>
      </c>
      <c r="P554" s="185" t="s">
        <v>2112</v>
      </c>
      <c r="Q554" s="23">
        <v>0</v>
      </c>
      <c r="R554" s="23" t="s">
        <v>2703</v>
      </c>
    </row>
    <row r="555" spans="1:18" s="25" customFormat="1" x14ac:dyDescent="0.2">
      <c r="A555" s="2">
        <v>44452</v>
      </c>
      <c r="B555" s="6" t="s">
        <v>1767</v>
      </c>
      <c r="C555" s="3">
        <v>408</v>
      </c>
      <c r="D555" s="6" t="s">
        <v>1005</v>
      </c>
      <c r="E555" s="97">
        <f>C555-F555</f>
        <v>0</v>
      </c>
      <c r="F555" s="19">
        <v>408</v>
      </c>
      <c r="G555" s="18">
        <v>99999</v>
      </c>
      <c r="H555" s="33" t="s">
        <v>27</v>
      </c>
      <c r="I555" s="6"/>
      <c r="J555" s="2"/>
      <c r="K555" s="3">
        <v>0</v>
      </c>
      <c r="L555" s="36">
        <v>0</v>
      </c>
      <c r="M555" s="6">
        <v>0</v>
      </c>
      <c r="N555" s="2"/>
      <c r="O555" s="3">
        <v>0</v>
      </c>
      <c r="P555" s="170" t="s">
        <v>2145</v>
      </c>
      <c r="Q555" s="23">
        <v>0</v>
      </c>
      <c r="R555" s="23" t="s">
        <v>2703</v>
      </c>
    </row>
    <row r="556" spans="1:18" s="25" customFormat="1" x14ac:dyDescent="0.2">
      <c r="A556" s="2">
        <v>44452</v>
      </c>
      <c r="B556" s="6" t="s">
        <v>1781</v>
      </c>
      <c r="C556" s="3">
        <v>136</v>
      </c>
      <c r="D556" s="6" t="s">
        <v>1005</v>
      </c>
      <c r="E556" s="97">
        <f>C556-F556</f>
        <v>0</v>
      </c>
      <c r="F556" s="19">
        <v>136</v>
      </c>
      <c r="G556" s="18">
        <v>4034</v>
      </c>
      <c r="H556" s="6" t="s">
        <v>27</v>
      </c>
      <c r="I556" s="6"/>
      <c r="J556" s="2"/>
      <c r="K556" s="3">
        <v>0</v>
      </c>
      <c r="L556" s="36">
        <v>0</v>
      </c>
      <c r="M556" s="6">
        <v>0</v>
      </c>
      <c r="N556" s="2"/>
      <c r="O556" s="3">
        <v>0</v>
      </c>
      <c r="P556" s="170" t="s">
        <v>2145</v>
      </c>
      <c r="Q556" s="23">
        <v>0</v>
      </c>
      <c r="R556" s="23" t="s">
        <v>2703</v>
      </c>
    </row>
    <row r="557" spans="1:18" x14ac:dyDescent="0.2">
      <c r="A557" s="2">
        <v>44453</v>
      </c>
      <c r="B557" s="99" t="s">
        <v>1796</v>
      </c>
      <c r="C557" s="3">
        <v>122.34</v>
      </c>
      <c r="D557" s="6" t="s">
        <v>20</v>
      </c>
      <c r="E557" s="97">
        <f>C557-F557</f>
        <v>0</v>
      </c>
      <c r="F557" s="19">
        <v>122.34</v>
      </c>
      <c r="G557" s="18">
        <v>5259</v>
      </c>
      <c r="H557" s="33" t="s">
        <v>27</v>
      </c>
      <c r="I557" s="6" t="s">
        <v>1797</v>
      </c>
      <c r="J557" s="2">
        <v>44447</v>
      </c>
      <c r="K557" s="3">
        <v>391.22</v>
      </c>
      <c r="L557" s="36">
        <v>0</v>
      </c>
      <c r="M557" s="6">
        <v>22101328</v>
      </c>
      <c r="N557" s="2">
        <v>44488</v>
      </c>
      <c r="O557" s="3">
        <v>391.22</v>
      </c>
      <c r="P557" s="175" t="s">
        <v>2143</v>
      </c>
      <c r="Q557" s="142">
        <v>44470</v>
      </c>
      <c r="R557" s="23" t="s">
        <v>2703</v>
      </c>
    </row>
    <row r="558" spans="1:18" x14ac:dyDescent="0.2">
      <c r="A558" s="2">
        <v>44453</v>
      </c>
      <c r="B558" s="6" t="s">
        <v>1788</v>
      </c>
      <c r="C558" s="3">
        <v>49.69</v>
      </c>
      <c r="D558" s="6" t="s">
        <v>6</v>
      </c>
      <c r="E558" s="97">
        <f>C558-F558</f>
        <v>0</v>
      </c>
      <c r="F558" s="19">
        <v>49.69</v>
      </c>
      <c r="G558" s="18">
        <v>1644</v>
      </c>
      <c r="H558" s="6" t="s">
        <v>27</v>
      </c>
      <c r="I558" s="6"/>
      <c r="J558" s="2"/>
      <c r="K558" s="3">
        <v>0</v>
      </c>
      <c r="L558" s="36">
        <v>0</v>
      </c>
      <c r="M558" s="6">
        <v>0</v>
      </c>
      <c r="N558" s="2"/>
      <c r="O558" s="3">
        <v>0</v>
      </c>
      <c r="P558" s="179" t="s">
        <v>2177</v>
      </c>
      <c r="Q558" s="23">
        <v>0</v>
      </c>
      <c r="R558" s="23" t="s">
        <v>2703</v>
      </c>
    </row>
    <row r="559" spans="1:18" ht="24" x14ac:dyDescent="0.2">
      <c r="A559" s="2">
        <v>44453</v>
      </c>
      <c r="B559" s="6" t="s">
        <v>1792</v>
      </c>
      <c r="C559" s="3">
        <v>835</v>
      </c>
      <c r="D559" s="6" t="s">
        <v>44</v>
      </c>
      <c r="E559" s="97">
        <f>C559-F559</f>
        <v>0</v>
      </c>
      <c r="F559" s="19">
        <v>835</v>
      </c>
      <c r="G559" s="18">
        <v>5222</v>
      </c>
      <c r="H559" s="33" t="s">
        <v>27</v>
      </c>
      <c r="I559" s="6" t="s">
        <v>1793</v>
      </c>
      <c r="J559" s="2">
        <v>44419</v>
      </c>
      <c r="K559" s="3">
        <v>1121.2</v>
      </c>
      <c r="L559" s="36">
        <v>0</v>
      </c>
      <c r="M559" s="6">
        <v>22101248</v>
      </c>
      <c r="N559" s="2">
        <v>44469</v>
      </c>
      <c r="O559" s="3">
        <v>1121.2</v>
      </c>
      <c r="P559" s="175" t="s">
        <v>1794</v>
      </c>
      <c r="Q559" s="23">
        <v>0</v>
      </c>
      <c r="R559" s="23" t="s">
        <v>2703</v>
      </c>
    </row>
    <row r="560" spans="1:18" s="25" customFormat="1" x14ac:dyDescent="0.2">
      <c r="A560" s="75">
        <v>44453</v>
      </c>
      <c r="B560" s="42" t="s">
        <v>1799</v>
      </c>
      <c r="C560" s="76">
        <v>2115.25</v>
      </c>
      <c r="D560" s="42" t="s">
        <v>44</v>
      </c>
      <c r="E560" s="97">
        <f>C560-F560</f>
        <v>0</v>
      </c>
      <c r="F560" s="162">
        <v>2115.25</v>
      </c>
      <c r="G560" s="77">
        <v>5025</v>
      </c>
      <c r="H560" s="6" t="s">
        <v>27</v>
      </c>
      <c r="I560" s="42" t="s">
        <v>1800</v>
      </c>
      <c r="J560" s="75">
        <v>44448</v>
      </c>
      <c r="K560" s="76">
        <v>2609</v>
      </c>
      <c r="L560" s="36">
        <v>0</v>
      </c>
      <c r="M560" s="6">
        <v>0</v>
      </c>
      <c r="N560" s="75"/>
      <c r="O560" s="76">
        <v>0</v>
      </c>
      <c r="P560" s="185" t="s">
        <v>2109</v>
      </c>
      <c r="Q560" s="23">
        <v>0</v>
      </c>
      <c r="R560" s="23" t="s">
        <v>2703</v>
      </c>
    </row>
    <row r="561" spans="1:18" x14ac:dyDescent="0.2">
      <c r="A561" s="2">
        <v>44453</v>
      </c>
      <c r="B561" s="6" t="s">
        <v>1798</v>
      </c>
      <c r="C561" s="3">
        <v>109.99</v>
      </c>
      <c r="D561" s="6" t="s">
        <v>449</v>
      </c>
      <c r="E561" s="97">
        <f>C561-F561</f>
        <v>0</v>
      </c>
      <c r="F561" s="19">
        <v>109.99</v>
      </c>
      <c r="G561" s="18">
        <v>99991</v>
      </c>
      <c r="H561" s="33" t="s">
        <v>27</v>
      </c>
      <c r="I561" s="6"/>
      <c r="J561" s="2"/>
      <c r="K561" s="3">
        <v>0</v>
      </c>
      <c r="L561" s="36">
        <v>0</v>
      </c>
      <c r="M561" s="6">
        <v>0</v>
      </c>
      <c r="N561" s="2"/>
      <c r="O561" s="3">
        <v>0</v>
      </c>
      <c r="P561" s="179" t="s">
        <v>2077</v>
      </c>
      <c r="Q561" s="23">
        <v>0</v>
      </c>
      <c r="R561" s="23" t="s">
        <v>2703</v>
      </c>
    </row>
    <row r="562" spans="1:18" s="25" customFormat="1" x14ac:dyDescent="0.2">
      <c r="A562" s="2">
        <v>44453</v>
      </c>
      <c r="B562" s="2" t="s">
        <v>1791</v>
      </c>
      <c r="C562" s="3">
        <v>378.03</v>
      </c>
      <c r="D562" s="6" t="s">
        <v>49</v>
      </c>
      <c r="E562" s="97">
        <f>C562-F562</f>
        <v>0</v>
      </c>
      <c r="F562" s="19">
        <v>378.03</v>
      </c>
      <c r="G562" s="18">
        <v>99999</v>
      </c>
      <c r="H562" s="6" t="s">
        <v>27</v>
      </c>
      <c r="I562" s="6"/>
      <c r="J562" s="2"/>
      <c r="K562" s="3">
        <v>0</v>
      </c>
      <c r="L562" s="36">
        <v>0</v>
      </c>
      <c r="M562" s="36">
        <v>0</v>
      </c>
      <c r="N562" s="2"/>
      <c r="O562" s="3">
        <v>0</v>
      </c>
      <c r="P562" s="175" t="s">
        <v>2058</v>
      </c>
      <c r="Q562" s="23">
        <v>0</v>
      </c>
      <c r="R562" s="23" t="s">
        <v>2703</v>
      </c>
    </row>
    <row r="563" spans="1:18" x14ac:dyDescent="0.2">
      <c r="A563" s="2">
        <v>44453</v>
      </c>
      <c r="B563" s="6" t="s">
        <v>1789</v>
      </c>
      <c r="C563" s="3">
        <v>136</v>
      </c>
      <c r="D563" s="6" t="s">
        <v>1005</v>
      </c>
      <c r="E563" s="97">
        <f>C563-F563</f>
        <v>0</v>
      </c>
      <c r="F563" s="19">
        <v>136</v>
      </c>
      <c r="G563" s="18">
        <v>4034</v>
      </c>
      <c r="H563" s="33" t="s">
        <v>27</v>
      </c>
      <c r="I563" s="6"/>
      <c r="J563" s="2"/>
      <c r="K563" s="3">
        <v>0</v>
      </c>
      <c r="L563" s="36">
        <v>0</v>
      </c>
      <c r="M563" s="36">
        <v>0</v>
      </c>
      <c r="N563" s="2"/>
      <c r="O563" s="3">
        <v>0</v>
      </c>
      <c r="P563" s="170" t="s">
        <v>2145</v>
      </c>
      <c r="Q563" s="23">
        <v>0</v>
      </c>
      <c r="R563" s="23" t="s">
        <v>2703</v>
      </c>
    </row>
    <row r="564" spans="1:18" s="25" customFormat="1" x14ac:dyDescent="0.2">
      <c r="A564" s="2">
        <v>44453</v>
      </c>
      <c r="B564" s="6" t="s">
        <v>1790</v>
      </c>
      <c r="C564" s="3">
        <v>272</v>
      </c>
      <c r="D564" s="6" t="s">
        <v>1005</v>
      </c>
      <c r="E564" s="97">
        <f>C564-F564</f>
        <v>0</v>
      </c>
      <c r="F564" s="19">
        <v>272</v>
      </c>
      <c r="G564" s="18">
        <v>4829</v>
      </c>
      <c r="H564" s="6" t="s">
        <v>27</v>
      </c>
      <c r="I564" s="6"/>
      <c r="J564" s="2"/>
      <c r="K564" s="3">
        <v>0</v>
      </c>
      <c r="L564" s="36">
        <v>0</v>
      </c>
      <c r="M564" s="6">
        <v>0</v>
      </c>
      <c r="N564" s="2"/>
      <c r="O564" s="3">
        <v>0</v>
      </c>
      <c r="P564" s="170" t="s">
        <v>2145</v>
      </c>
      <c r="Q564" s="23">
        <v>0</v>
      </c>
      <c r="R564" s="23" t="s">
        <v>2703</v>
      </c>
    </row>
    <row r="565" spans="1:18" s="25" customFormat="1" x14ac:dyDescent="0.2">
      <c r="A565" s="2">
        <v>44454</v>
      </c>
      <c r="B565" s="6" t="s">
        <v>1808</v>
      </c>
      <c r="C565" s="3">
        <v>373.1</v>
      </c>
      <c r="D565" s="6" t="s">
        <v>154</v>
      </c>
      <c r="E565" s="97">
        <f>C565-F565</f>
        <v>0</v>
      </c>
      <c r="F565" s="19">
        <v>373.1</v>
      </c>
      <c r="G565" s="18">
        <v>5276</v>
      </c>
      <c r="H565" s="33" t="s">
        <v>27</v>
      </c>
      <c r="I565" s="6" t="s">
        <v>1809</v>
      </c>
      <c r="J565" s="2">
        <v>44453</v>
      </c>
      <c r="K565" s="3">
        <v>582.04</v>
      </c>
      <c r="L565" s="36">
        <v>0</v>
      </c>
      <c r="M565" s="6" t="s">
        <v>1810</v>
      </c>
      <c r="N565" s="2">
        <v>44462</v>
      </c>
      <c r="O565" s="3">
        <v>582.04</v>
      </c>
      <c r="P565" s="179" t="s">
        <v>2163</v>
      </c>
      <c r="Q565" s="23">
        <v>0</v>
      </c>
      <c r="R565" s="23" t="s">
        <v>2703</v>
      </c>
    </row>
    <row r="566" spans="1:18" s="25" customFormat="1" ht="24" x14ac:dyDescent="0.2">
      <c r="A566" s="75">
        <v>44455</v>
      </c>
      <c r="B566" s="42" t="s">
        <v>1815</v>
      </c>
      <c r="C566" s="76">
        <v>5.38</v>
      </c>
      <c r="D566" s="42" t="s">
        <v>15</v>
      </c>
      <c r="E566" s="97">
        <f>C566-F566</f>
        <v>0</v>
      </c>
      <c r="F566" s="162">
        <v>5.38</v>
      </c>
      <c r="G566" s="77">
        <v>4197</v>
      </c>
      <c r="H566" s="6" t="s">
        <v>27</v>
      </c>
      <c r="I566" s="42"/>
      <c r="J566" s="75"/>
      <c r="K566" s="76">
        <v>0</v>
      </c>
      <c r="L566" s="36">
        <v>0</v>
      </c>
      <c r="M566" s="217" t="s">
        <v>2057</v>
      </c>
      <c r="N566" s="75"/>
      <c r="O566" s="76">
        <v>0</v>
      </c>
      <c r="P566" s="185" t="s">
        <v>2038</v>
      </c>
      <c r="Q566" s="23">
        <v>0</v>
      </c>
      <c r="R566" s="23" t="s">
        <v>2703</v>
      </c>
    </row>
    <row r="567" spans="1:18" x14ac:dyDescent="0.2">
      <c r="A567" s="2">
        <v>44455</v>
      </c>
      <c r="B567" s="6" t="s">
        <v>1825</v>
      </c>
      <c r="C567" s="3">
        <v>471.86</v>
      </c>
      <c r="D567" s="6" t="s">
        <v>37</v>
      </c>
      <c r="E567" s="97">
        <f>C567-F567</f>
        <v>0</v>
      </c>
      <c r="F567" s="19">
        <v>471.86</v>
      </c>
      <c r="G567" s="18">
        <v>4985</v>
      </c>
      <c r="H567" s="33" t="s">
        <v>27</v>
      </c>
      <c r="I567" s="6" t="s">
        <v>1762</v>
      </c>
      <c r="J567" s="2">
        <v>44445</v>
      </c>
      <c r="K567" s="3">
        <v>2181.79</v>
      </c>
      <c r="L567" s="36">
        <v>0</v>
      </c>
      <c r="M567" s="6">
        <v>22101247</v>
      </c>
      <c r="N567" s="2">
        <v>44469</v>
      </c>
      <c r="O567" s="3">
        <v>2181.79</v>
      </c>
      <c r="P567" s="179" t="s">
        <v>2222</v>
      </c>
      <c r="Q567" s="23">
        <v>0</v>
      </c>
      <c r="R567" s="23" t="s">
        <v>2703</v>
      </c>
    </row>
    <row r="568" spans="1:18" x14ac:dyDescent="0.2">
      <c r="A568" s="2">
        <v>44455</v>
      </c>
      <c r="B568" s="99" t="s">
        <v>1821</v>
      </c>
      <c r="C568" s="3">
        <v>540</v>
      </c>
      <c r="D568" s="6" t="s">
        <v>55</v>
      </c>
      <c r="E568" s="97">
        <f>C568-F568</f>
        <v>0</v>
      </c>
      <c r="F568" s="19">
        <v>540</v>
      </c>
      <c r="G568" s="18">
        <v>4604</v>
      </c>
      <c r="H568" s="6" t="s">
        <v>27</v>
      </c>
      <c r="I568" s="6" t="s">
        <v>911</v>
      </c>
      <c r="J568" s="2">
        <v>44361</v>
      </c>
      <c r="K568" s="3">
        <v>46279</v>
      </c>
      <c r="L568" s="36">
        <v>0</v>
      </c>
      <c r="M568" s="36">
        <v>0</v>
      </c>
      <c r="N568" s="2"/>
      <c r="O568" s="3">
        <v>0</v>
      </c>
      <c r="P568" s="175" t="s">
        <v>2138</v>
      </c>
      <c r="Q568" s="23">
        <v>0</v>
      </c>
      <c r="R568" s="23" t="s">
        <v>2703</v>
      </c>
    </row>
    <row r="569" spans="1:18" s="25" customFormat="1" ht="36" x14ac:dyDescent="0.2">
      <c r="A569" s="2">
        <v>44456</v>
      </c>
      <c r="B569" s="99" t="s">
        <v>1827</v>
      </c>
      <c r="C569" s="3">
        <v>2869</v>
      </c>
      <c r="D569" s="6" t="s">
        <v>1828</v>
      </c>
      <c r="E569" s="97">
        <f>C569-F569</f>
        <v>0</v>
      </c>
      <c r="F569" s="19">
        <v>2869</v>
      </c>
      <c r="G569" s="18">
        <v>99999</v>
      </c>
      <c r="H569" s="33" t="s">
        <v>27</v>
      </c>
      <c r="I569" s="6" t="s">
        <v>1829</v>
      </c>
      <c r="J569" s="2">
        <v>44441</v>
      </c>
      <c r="K569" s="3">
        <v>3930.8</v>
      </c>
      <c r="L569" s="36">
        <v>0</v>
      </c>
      <c r="M569" s="6">
        <v>0</v>
      </c>
      <c r="N569" s="2"/>
      <c r="O569" s="3">
        <v>0</v>
      </c>
      <c r="P569" s="175" t="s">
        <v>2003</v>
      </c>
      <c r="Q569" s="23">
        <v>0</v>
      </c>
      <c r="R569" s="23" t="s">
        <v>2703</v>
      </c>
    </row>
    <row r="570" spans="1:18" x14ac:dyDescent="0.2">
      <c r="A570" s="2">
        <v>44456</v>
      </c>
      <c r="B570" s="6" t="s">
        <v>1836</v>
      </c>
      <c r="C570" s="3">
        <v>21</v>
      </c>
      <c r="D570" s="6" t="s">
        <v>147</v>
      </c>
      <c r="E570" s="97">
        <f>C570-F570</f>
        <v>0</v>
      </c>
      <c r="F570" s="19">
        <v>21</v>
      </c>
      <c r="G570" s="18">
        <v>4403</v>
      </c>
      <c r="H570" s="6" t="s">
        <v>27</v>
      </c>
      <c r="I570" s="6">
        <v>12101801</v>
      </c>
      <c r="J570" s="2">
        <v>44456</v>
      </c>
      <c r="K570" s="3">
        <v>110.4</v>
      </c>
      <c r="L570" s="36">
        <v>0</v>
      </c>
      <c r="M570" s="36">
        <v>22101389</v>
      </c>
      <c r="N570" s="2">
        <v>44496</v>
      </c>
      <c r="O570" s="3">
        <v>110.4</v>
      </c>
      <c r="P570" s="179" t="s">
        <v>2233</v>
      </c>
      <c r="Q570" s="28">
        <v>44456</v>
      </c>
      <c r="R570" s="23" t="s">
        <v>2703</v>
      </c>
    </row>
    <row r="571" spans="1:18" x14ac:dyDescent="0.2">
      <c r="A571" s="2">
        <v>44456</v>
      </c>
      <c r="B571" s="6" t="s">
        <v>1837</v>
      </c>
      <c r="C571" s="3">
        <v>109.43</v>
      </c>
      <c r="D571" s="6" t="s">
        <v>147</v>
      </c>
      <c r="E571" s="97">
        <f>C571-F571</f>
        <v>0</v>
      </c>
      <c r="F571" s="19">
        <v>109.43</v>
      </c>
      <c r="G571" s="18">
        <v>5353</v>
      </c>
      <c r="H571" s="33" t="s">
        <v>27</v>
      </c>
      <c r="I571" s="6">
        <v>12101802</v>
      </c>
      <c r="J571" s="2">
        <v>44456</v>
      </c>
      <c r="K571" s="3">
        <v>285</v>
      </c>
      <c r="L571" s="36">
        <v>0</v>
      </c>
      <c r="M571" s="6">
        <v>22101213</v>
      </c>
      <c r="N571" s="2">
        <v>44463</v>
      </c>
      <c r="O571" s="3">
        <v>285</v>
      </c>
      <c r="P571" s="179" t="s">
        <v>2164</v>
      </c>
      <c r="Q571" s="23">
        <v>0</v>
      </c>
      <c r="R571" s="23" t="s">
        <v>2703</v>
      </c>
    </row>
    <row r="572" spans="1:18" ht="24" x14ac:dyDescent="0.2">
      <c r="A572" s="2">
        <v>44456</v>
      </c>
      <c r="B572" s="6" t="s">
        <v>1833</v>
      </c>
      <c r="C572" s="3">
        <v>479</v>
      </c>
      <c r="D572" s="6" t="s">
        <v>44</v>
      </c>
      <c r="E572" s="97">
        <f>C572-F572</f>
        <v>0</v>
      </c>
      <c r="F572" s="19">
        <v>479</v>
      </c>
      <c r="G572" s="18">
        <v>4996</v>
      </c>
      <c r="H572" s="6" t="s">
        <v>27</v>
      </c>
      <c r="I572" s="6" t="s">
        <v>1834</v>
      </c>
      <c r="J572" s="2">
        <v>44455</v>
      </c>
      <c r="K572" s="3">
        <v>552</v>
      </c>
      <c r="L572" s="36">
        <v>0</v>
      </c>
      <c r="M572" s="6">
        <v>22101248</v>
      </c>
      <c r="N572" s="2">
        <v>44469</v>
      </c>
      <c r="O572" s="3">
        <v>552</v>
      </c>
      <c r="P572" s="175" t="s">
        <v>1835</v>
      </c>
      <c r="Q572" s="23">
        <v>0</v>
      </c>
      <c r="R572" s="23" t="s">
        <v>2703</v>
      </c>
    </row>
    <row r="573" spans="1:18" ht="36" x14ac:dyDescent="0.2">
      <c r="A573" s="2">
        <v>44458</v>
      </c>
      <c r="B573" s="99" t="s">
        <v>1838</v>
      </c>
      <c r="C573" s="3">
        <v>447.42</v>
      </c>
      <c r="D573" s="6" t="s">
        <v>39</v>
      </c>
      <c r="E573" s="97">
        <f>C573-F573</f>
        <v>0</v>
      </c>
      <c r="F573" s="19">
        <v>447.42</v>
      </c>
      <c r="G573" s="18">
        <v>5272</v>
      </c>
      <c r="H573" s="33" t="s">
        <v>27</v>
      </c>
      <c r="I573" s="6">
        <v>12101697</v>
      </c>
      <c r="J573" s="2">
        <v>44440</v>
      </c>
      <c r="K573" s="3">
        <v>958.8</v>
      </c>
      <c r="L573" s="36">
        <v>0</v>
      </c>
      <c r="M573" s="36">
        <v>22101311</v>
      </c>
      <c r="N573" s="2">
        <v>44487</v>
      </c>
      <c r="O573" s="3">
        <v>958.8</v>
      </c>
      <c r="P573" s="175" t="s">
        <v>2136</v>
      </c>
      <c r="Q573" s="23">
        <v>0</v>
      </c>
      <c r="R573" s="23" t="s">
        <v>2703</v>
      </c>
    </row>
    <row r="574" spans="1:18" x14ac:dyDescent="0.2">
      <c r="A574" s="2">
        <v>44458</v>
      </c>
      <c r="B574" s="6" t="s">
        <v>1849</v>
      </c>
      <c r="C574" s="3">
        <v>6347.43</v>
      </c>
      <c r="D574" s="6" t="s">
        <v>20</v>
      </c>
      <c r="E574" s="97">
        <f>C574-F574</f>
        <v>0</v>
      </c>
      <c r="F574" s="19">
        <v>6347.43</v>
      </c>
      <c r="G574" s="18">
        <v>4562</v>
      </c>
      <c r="H574" s="6" t="s">
        <v>27</v>
      </c>
      <c r="I574" s="6" t="s">
        <v>1850</v>
      </c>
      <c r="J574" s="2">
        <v>44424</v>
      </c>
      <c r="K574" s="3">
        <v>9992.4</v>
      </c>
      <c r="L574" s="36">
        <v>0</v>
      </c>
      <c r="M574" s="36">
        <v>22101310</v>
      </c>
      <c r="N574" s="2">
        <v>44487</v>
      </c>
      <c r="O574" s="3">
        <v>9992.4</v>
      </c>
      <c r="P574" s="179" t="s">
        <v>2242</v>
      </c>
      <c r="Q574" s="23">
        <v>0</v>
      </c>
      <c r="R574" s="23" t="s">
        <v>2703</v>
      </c>
    </row>
    <row r="575" spans="1:18" x14ac:dyDescent="0.2">
      <c r="A575" s="2">
        <v>44458</v>
      </c>
      <c r="B575" s="6" t="s">
        <v>1839</v>
      </c>
      <c r="C575" s="3">
        <v>27.45</v>
      </c>
      <c r="D575" s="6" t="s">
        <v>47</v>
      </c>
      <c r="E575" s="97">
        <f>C575-F575</f>
        <v>0</v>
      </c>
      <c r="F575" s="19">
        <v>27.45</v>
      </c>
      <c r="G575" s="18">
        <v>5267</v>
      </c>
      <c r="H575" s="33" t="s">
        <v>27</v>
      </c>
      <c r="I575" s="6" t="s">
        <v>1840</v>
      </c>
      <c r="J575" s="2">
        <v>44433</v>
      </c>
      <c r="K575" s="3">
        <v>56</v>
      </c>
      <c r="L575" s="36">
        <v>0</v>
      </c>
      <c r="M575" s="36">
        <v>22101399</v>
      </c>
      <c r="N575" s="2">
        <v>44498</v>
      </c>
      <c r="O575" s="3">
        <v>56</v>
      </c>
      <c r="P575" s="179" t="s">
        <v>2236</v>
      </c>
      <c r="Q575" s="23">
        <v>0</v>
      </c>
      <c r="R575" s="23" t="s">
        <v>2703</v>
      </c>
    </row>
    <row r="576" spans="1:18" x14ac:dyDescent="0.2">
      <c r="A576" s="2">
        <v>44458</v>
      </c>
      <c r="B576" s="99" t="s">
        <v>1841</v>
      </c>
      <c r="C576" s="3">
        <v>58.24</v>
      </c>
      <c r="D576" s="6" t="s">
        <v>7</v>
      </c>
      <c r="E576" s="97">
        <f>C576-F576</f>
        <v>0</v>
      </c>
      <c r="F576" s="19">
        <v>58.24</v>
      </c>
      <c r="G576" s="18">
        <v>5282</v>
      </c>
      <c r="H576" s="6" t="s">
        <v>27</v>
      </c>
      <c r="I576" s="6" t="s">
        <v>1842</v>
      </c>
      <c r="J576" s="2">
        <v>44427</v>
      </c>
      <c r="K576" s="3">
        <v>679.8</v>
      </c>
      <c r="L576" s="36">
        <v>0</v>
      </c>
      <c r="M576" s="6">
        <v>0</v>
      </c>
      <c r="N576" s="2"/>
      <c r="O576" s="3">
        <v>0</v>
      </c>
      <c r="P576" s="175" t="s">
        <v>2004</v>
      </c>
      <c r="Q576" s="23">
        <v>0</v>
      </c>
      <c r="R576" s="23" t="s">
        <v>2703</v>
      </c>
    </row>
    <row r="577" spans="1:18" x14ac:dyDescent="0.2">
      <c r="A577" s="75">
        <v>44458</v>
      </c>
      <c r="B577" s="42" t="s">
        <v>1843</v>
      </c>
      <c r="C577" s="76">
        <v>225.93</v>
      </c>
      <c r="D577" s="42" t="s">
        <v>70</v>
      </c>
      <c r="E577" s="143">
        <f>C577-F577</f>
        <v>0</v>
      </c>
      <c r="F577" s="162">
        <v>225.93</v>
      </c>
      <c r="G577" s="77">
        <v>5282</v>
      </c>
      <c r="H577" s="33" t="s">
        <v>27</v>
      </c>
      <c r="I577" s="42" t="s">
        <v>1842</v>
      </c>
      <c r="J577" s="75">
        <v>44427</v>
      </c>
      <c r="K577" s="76">
        <v>679.8</v>
      </c>
      <c r="L577" s="36">
        <v>0</v>
      </c>
      <c r="M577" s="36">
        <v>0</v>
      </c>
      <c r="N577" s="75"/>
      <c r="O577" s="76">
        <v>0</v>
      </c>
      <c r="P577" s="185" t="s">
        <v>2180</v>
      </c>
      <c r="Q577" s="23">
        <v>0</v>
      </c>
      <c r="R577" s="23" t="s">
        <v>2703</v>
      </c>
    </row>
    <row r="578" spans="1:18" ht="24" x14ac:dyDescent="0.2">
      <c r="A578" s="75">
        <v>44458</v>
      </c>
      <c r="B578" s="163" t="s">
        <v>1847</v>
      </c>
      <c r="C578" s="76">
        <v>124.28</v>
      </c>
      <c r="D578" s="42" t="s">
        <v>39</v>
      </c>
      <c r="E578" s="143">
        <f>C578-F578</f>
        <v>0</v>
      </c>
      <c r="F578" s="162">
        <v>124.28</v>
      </c>
      <c r="G578" s="77">
        <v>4841</v>
      </c>
      <c r="H578" s="6" t="s">
        <v>27</v>
      </c>
      <c r="I578" s="42" t="s">
        <v>1848</v>
      </c>
      <c r="J578" s="75">
        <v>44434</v>
      </c>
      <c r="K578" s="76">
        <v>299.45999999999998</v>
      </c>
      <c r="L578" s="36">
        <v>0</v>
      </c>
      <c r="M578" s="36">
        <v>0</v>
      </c>
      <c r="N578" s="75"/>
      <c r="O578" s="76">
        <v>0</v>
      </c>
      <c r="P578" s="185" t="s">
        <v>2150</v>
      </c>
      <c r="Q578" s="23">
        <v>0</v>
      </c>
      <c r="R578" s="23" t="s">
        <v>2703</v>
      </c>
    </row>
    <row r="579" spans="1:18" s="25" customFormat="1" x14ac:dyDescent="0.2">
      <c r="A579" s="2">
        <v>44459</v>
      </c>
      <c r="B579" s="6" t="s">
        <v>1851</v>
      </c>
      <c r="C579" s="3">
        <v>112.86</v>
      </c>
      <c r="D579" s="6" t="s">
        <v>75</v>
      </c>
      <c r="E579" s="97">
        <f>C579-F579</f>
        <v>0</v>
      </c>
      <c r="F579" s="19">
        <v>112.86</v>
      </c>
      <c r="G579" s="18">
        <v>3874</v>
      </c>
      <c r="H579" s="33" t="s">
        <v>27</v>
      </c>
      <c r="I579" s="6"/>
      <c r="J579" s="2"/>
      <c r="K579" s="3">
        <v>0</v>
      </c>
      <c r="L579" s="36">
        <v>0</v>
      </c>
      <c r="M579" s="36">
        <v>0</v>
      </c>
      <c r="N579" s="2"/>
      <c r="O579" s="3">
        <v>0</v>
      </c>
      <c r="P579" s="179" t="s">
        <v>2171</v>
      </c>
      <c r="Q579" s="23">
        <v>0</v>
      </c>
      <c r="R579" s="23" t="s">
        <v>2703</v>
      </c>
    </row>
    <row r="580" spans="1:18" s="25" customFormat="1" ht="24" x14ac:dyDescent="0.2">
      <c r="A580" s="2">
        <v>44459</v>
      </c>
      <c r="B580" s="6" t="s">
        <v>1864</v>
      </c>
      <c r="C580" s="3">
        <v>800</v>
      </c>
      <c r="D580" s="6" t="s">
        <v>1865</v>
      </c>
      <c r="E580" s="97">
        <f>C580-F580</f>
        <v>0</v>
      </c>
      <c r="F580" s="19">
        <v>800</v>
      </c>
      <c r="G580" s="18">
        <v>3775</v>
      </c>
      <c r="H580" s="6" t="s">
        <v>27</v>
      </c>
      <c r="I580" s="6" t="s">
        <v>1857</v>
      </c>
      <c r="J580" s="2">
        <v>44372</v>
      </c>
      <c r="K580" s="3">
        <v>2195.5700000000002</v>
      </c>
      <c r="L580" s="36">
        <v>0</v>
      </c>
      <c r="M580" s="36">
        <v>22101271</v>
      </c>
      <c r="N580" s="2">
        <v>44480</v>
      </c>
      <c r="O580" s="3">
        <v>2195.5700000000002</v>
      </c>
      <c r="P580" s="179" t="s">
        <v>2075</v>
      </c>
      <c r="Q580" s="23">
        <v>0</v>
      </c>
      <c r="R580" s="23" t="s">
        <v>2703</v>
      </c>
    </row>
    <row r="581" spans="1:18" ht="24" x14ac:dyDescent="0.2">
      <c r="A581" s="2">
        <v>44459</v>
      </c>
      <c r="B581" s="6" t="s">
        <v>1867</v>
      </c>
      <c r="C581" s="3">
        <v>800</v>
      </c>
      <c r="D581" s="6" t="s">
        <v>1865</v>
      </c>
      <c r="E581" s="97">
        <f>C581-F581</f>
        <v>0</v>
      </c>
      <c r="F581" s="19">
        <v>800</v>
      </c>
      <c r="G581" s="18">
        <v>3799</v>
      </c>
      <c r="H581" s="33" t="s">
        <v>27</v>
      </c>
      <c r="I581" s="6" t="s">
        <v>1448</v>
      </c>
      <c r="J581" s="2">
        <v>44407</v>
      </c>
      <c r="K581" s="3">
        <v>2623</v>
      </c>
      <c r="L581" s="36">
        <v>0</v>
      </c>
      <c r="M581" s="36">
        <v>22101322</v>
      </c>
      <c r="N581" s="2">
        <v>44488</v>
      </c>
      <c r="O581" s="3">
        <v>2623</v>
      </c>
      <c r="P581" s="179" t="s">
        <v>2135</v>
      </c>
      <c r="Q581" s="23">
        <v>0</v>
      </c>
      <c r="R581" s="23" t="s">
        <v>2703</v>
      </c>
    </row>
    <row r="582" spans="1:18" s="25" customFormat="1" x14ac:dyDescent="0.2">
      <c r="A582" s="2">
        <v>44459</v>
      </c>
      <c r="B582" s="6" t="s">
        <v>1866</v>
      </c>
      <c r="C582" s="3">
        <v>1200</v>
      </c>
      <c r="D582" s="6" t="s">
        <v>1865</v>
      </c>
      <c r="E582" s="97">
        <f>C582-F582</f>
        <v>0</v>
      </c>
      <c r="F582" s="19">
        <v>1200</v>
      </c>
      <c r="G582" s="18">
        <v>5360</v>
      </c>
      <c r="H582" s="6" t="s">
        <v>27</v>
      </c>
      <c r="I582" s="6">
        <v>12101840</v>
      </c>
      <c r="J582" s="2">
        <v>44462</v>
      </c>
      <c r="K582" s="3">
        <v>3936.58</v>
      </c>
      <c r="L582" s="36">
        <v>0</v>
      </c>
      <c r="M582" s="36">
        <v>32100148</v>
      </c>
      <c r="N582" s="2">
        <v>44488</v>
      </c>
      <c r="O582" s="3">
        <v>3936.58</v>
      </c>
      <c r="P582" s="179" t="s">
        <v>2244</v>
      </c>
      <c r="Q582" s="23">
        <v>0</v>
      </c>
      <c r="R582" s="23" t="s">
        <v>2703</v>
      </c>
    </row>
    <row r="583" spans="1:18" s="25" customFormat="1" x14ac:dyDescent="0.2">
      <c r="A583" s="2">
        <v>44459</v>
      </c>
      <c r="B583" s="6" t="s">
        <v>1874</v>
      </c>
      <c r="C583" s="3">
        <v>133</v>
      </c>
      <c r="D583" s="6" t="s">
        <v>58</v>
      </c>
      <c r="E583" s="97">
        <f>C583-F583</f>
        <v>0</v>
      </c>
      <c r="F583" s="19">
        <v>133</v>
      </c>
      <c r="G583" s="18">
        <v>5164</v>
      </c>
      <c r="H583" s="33" t="s">
        <v>27</v>
      </c>
      <c r="I583" s="6"/>
      <c r="J583" s="2"/>
      <c r="K583" s="3">
        <v>0</v>
      </c>
      <c r="L583" s="36">
        <v>0</v>
      </c>
      <c r="M583" s="36">
        <v>0</v>
      </c>
      <c r="N583" s="2"/>
      <c r="O583" s="3">
        <v>0</v>
      </c>
      <c r="P583" s="179" t="s">
        <v>2174</v>
      </c>
      <c r="Q583" s="23">
        <v>0</v>
      </c>
      <c r="R583" s="23" t="s">
        <v>2703</v>
      </c>
    </row>
    <row r="584" spans="1:18" x14ac:dyDescent="0.2">
      <c r="A584" s="2">
        <v>44459</v>
      </c>
      <c r="B584" s="6" t="s">
        <v>1853</v>
      </c>
      <c r="C584" s="3">
        <v>455.52</v>
      </c>
      <c r="D584" s="6" t="s">
        <v>554</v>
      </c>
      <c r="E584" s="97">
        <f>C584-F584</f>
        <v>0</v>
      </c>
      <c r="F584" s="19">
        <v>455.52</v>
      </c>
      <c r="G584" s="18">
        <v>4809</v>
      </c>
      <c r="H584" s="6" t="s">
        <v>27</v>
      </c>
      <c r="I584" s="6" t="s">
        <v>1854</v>
      </c>
      <c r="J584" s="2">
        <v>44456</v>
      </c>
      <c r="K584" s="3">
        <v>1080</v>
      </c>
      <c r="L584" s="36">
        <v>0</v>
      </c>
      <c r="M584" s="6">
        <v>22101286</v>
      </c>
      <c r="N584" s="2">
        <v>44481</v>
      </c>
      <c r="O584" s="3">
        <v>1080</v>
      </c>
      <c r="P584" s="179" t="s">
        <v>2160</v>
      </c>
      <c r="Q584" s="23">
        <v>0</v>
      </c>
      <c r="R584" s="23" t="s">
        <v>2703</v>
      </c>
    </row>
    <row r="585" spans="1:18" x14ac:dyDescent="0.2">
      <c r="A585" s="2">
        <v>44459</v>
      </c>
      <c r="B585" s="6" t="s">
        <v>1856</v>
      </c>
      <c r="C585" s="3">
        <v>420.02</v>
      </c>
      <c r="D585" s="6" t="s">
        <v>56</v>
      </c>
      <c r="E585" s="97">
        <f>C585-F585</f>
        <v>0</v>
      </c>
      <c r="F585" s="19">
        <v>420.02</v>
      </c>
      <c r="G585" s="18">
        <v>3775</v>
      </c>
      <c r="H585" s="33" t="s">
        <v>27</v>
      </c>
      <c r="I585" s="6" t="s">
        <v>1857</v>
      </c>
      <c r="J585" s="2">
        <v>44372</v>
      </c>
      <c r="K585" s="3">
        <v>2195.5700000000002</v>
      </c>
      <c r="L585" s="36">
        <v>0</v>
      </c>
      <c r="M585" s="6">
        <v>22101271</v>
      </c>
      <c r="N585" s="2">
        <v>44480</v>
      </c>
      <c r="O585" s="3">
        <v>2195.5700000000002</v>
      </c>
      <c r="P585" s="179" t="s">
        <v>2074</v>
      </c>
      <c r="Q585" s="23">
        <v>0</v>
      </c>
      <c r="R585" s="23" t="s">
        <v>2703</v>
      </c>
    </row>
    <row r="586" spans="1:18" s="25" customFormat="1" x14ac:dyDescent="0.2">
      <c r="A586" s="2">
        <v>44459</v>
      </c>
      <c r="B586" s="6" t="s">
        <v>1852</v>
      </c>
      <c r="C586" s="3">
        <v>21.21</v>
      </c>
      <c r="D586" s="6" t="s">
        <v>147</v>
      </c>
      <c r="E586" s="97">
        <f>C586-F586</f>
        <v>0</v>
      </c>
      <c r="F586" s="19">
        <v>21.21</v>
      </c>
      <c r="G586" s="18">
        <v>5496</v>
      </c>
      <c r="H586" s="6" t="s">
        <v>27</v>
      </c>
      <c r="I586" s="6"/>
      <c r="J586" s="2"/>
      <c r="K586" s="3">
        <v>0</v>
      </c>
      <c r="L586" s="36">
        <v>0</v>
      </c>
      <c r="M586" s="6">
        <v>0</v>
      </c>
      <c r="N586" s="2"/>
      <c r="O586" s="3">
        <v>0</v>
      </c>
      <c r="P586" s="179" t="s">
        <v>2162</v>
      </c>
      <c r="Q586" s="23">
        <v>0</v>
      </c>
      <c r="R586" s="23" t="s">
        <v>2703</v>
      </c>
    </row>
    <row r="587" spans="1:18" x14ac:dyDescent="0.2">
      <c r="A587" s="2">
        <v>44459</v>
      </c>
      <c r="B587" s="6" t="s">
        <v>1858</v>
      </c>
      <c r="C587" s="3">
        <v>424</v>
      </c>
      <c r="D587" s="6" t="s">
        <v>44</v>
      </c>
      <c r="E587" s="97">
        <f>C587-F587</f>
        <v>0</v>
      </c>
      <c r="F587" s="19">
        <v>424</v>
      </c>
      <c r="G587" s="18">
        <v>5013</v>
      </c>
      <c r="H587" s="33" t="s">
        <v>27</v>
      </c>
      <c r="I587" s="6" t="s">
        <v>1859</v>
      </c>
      <c r="J587" s="2">
        <v>44456</v>
      </c>
      <c r="K587" s="3">
        <v>489.5</v>
      </c>
      <c r="L587" s="36">
        <v>0</v>
      </c>
      <c r="M587" s="6">
        <v>22101248</v>
      </c>
      <c r="N587" s="2">
        <v>44469</v>
      </c>
      <c r="O587" s="3">
        <v>489.5</v>
      </c>
      <c r="P587" s="175" t="s">
        <v>1860</v>
      </c>
      <c r="Q587" s="23">
        <v>0</v>
      </c>
      <c r="R587" s="23" t="s">
        <v>2703</v>
      </c>
    </row>
    <row r="588" spans="1:18" x14ac:dyDescent="0.2">
      <c r="A588" s="2">
        <v>44459</v>
      </c>
      <c r="B588" s="6" t="s">
        <v>1861</v>
      </c>
      <c r="C588" s="3">
        <v>479</v>
      </c>
      <c r="D588" s="6" t="s">
        <v>44</v>
      </c>
      <c r="E588" s="97">
        <f>C588-F588</f>
        <v>0</v>
      </c>
      <c r="F588" s="19">
        <v>479</v>
      </c>
      <c r="G588" s="18">
        <v>5015</v>
      </c>
      <c r="H588" s="6" t="s">
        <v>27</v>
      </c>
      <c r="I588" s="6" t="s">
        <v>1862</v>
      </c>
      <c r="J588" s="2">
        <v>44456</v>
      </c>
      <c r="K588" s="3">
        <v>552</v>
      </c>
      <c r="L588" s="36">
        <v>0</v>
      </c>
      <c r="M588" s="6">
        <v>22101248</v>
      </c>
      <c r="N588" s="2">
        <v>44469</v>
      </c>
      <c r="O588" s="3">
        <v>552</v>
      </c>
      <c r="P588" s="175" t="s">
        <v>1863</v>
      </c>
      <c r="Q588" s="23">
        <v>0</v>
      </c>
      <c r="R588" s="23" t="s">
        <v>2703</v>
      </c>
    </row>
    <row r="589" spans="1:18" x14ac:dyDescent="0.2">
      <c r="A589" s="2">
        <v>44460</v>
      </c>
      <c r="B589" s="6" t="s">
        <v>1880</v>
      </c>
      <c r="C589" s="3">
        <v>88.89</v>
      </c>
      <c r="D589" s="6" t="s">
        <v>52</v>
      </c>
      <c r="E589" s="97">
        <f>C589-F589</f>
        <v>0</v>
      </c>
      <c r="F589" s="19">
        <v>88.89</v>
      </c>
      <c r="G589" s="18">
        <v>99999</v>
      </c>
      <c r="H589" s="33" t="s">
        <v>27</v>
      </c>
      <c r="I589" s="6" t="s">
        <v>1881</v>
      </c>
      <c r="J589" s="2">
        <v>44460</v>
      </c>
      <c r="K589" s="3">
        <v>283</v>
      </c>
      <c r="L589" s="36">
        <v>0</v>
      </c>
      <c r="M589" s="6">
        <v>22101276</v>
      </c>
      <c r="N589" s="2">
        <v>44469</v>
      </c>
      <c r="O589" s="3">
        <v>283</v>
      </c>
      <c r="P589" s="179" t="s">
        <v>2137</v>
      </c>
      <c r="Q589" s="23">
        <v>0</v>
      </c>
      <c r="R589" s="23" t="s">
        <v>2703</v>
      </c>
    </row>
    <row r="590" spans="1:18" x14ac:dyDescent="0.2">
      <c r="A590" s="2">
        <v>44460</v>
      </c>
      <c r="B590" s="99" t="s">
        <v>1879</v>
      </c>
      <c r="C590" s="3">
        <v>490</v>
      </c>
      <c r="D590" s="6" t="s">
        <v>51</v>
      </c>
      <c r="E590" s="97">
        <f>C590-F590</f>
        <v>0</v>
      </c>
      <c r="F590" s="19">
        <v>490</v>
      </c>
      <c r="G590" s="18">
        <v>99999</v>
      </c>
      <c r="H590" s="6" t="s">
        <v>27</v>
      </c>
      <c r="I590" s="6"/>
      <c r="J590" s="2"/>
      <c r="K590" s="3">
        <v>0</v>
      </c>
      <c r="L590" s="36">
        <v>0</v>
      </c>
      <c r="M590" s="6">
        <v>0</v>
      </c>
      <c r="N590" s="2"/>
      <c r="O590" s="3">
        <v>0</v>
      </c>
      <c r="P590" s="175" t="s">
        <v>2031</v>
      </c>
      <c r="Q590" s="23">
        <v>0</v>
      </c>
      <c r="R590" s="23" t="s">
        <v>2703</v>
      </c>
    </row>
    <row r="591" spans="1:18" ht="24" x14ac:dyDescent="0.2">
      <c r="A591" s="2">
        <v>44460</v>
      </c>
      <c r="B591" s="6" t="s">
        <v>1876</v>
      </c>
      <c r="C591" s="3">
        <v>156.88</v>
      </c>
      <c r="D591" s="6" t="s">
        <v>12</v>
      </c>
      <c r="E591" s="97">
        <f>C591-F591</f>
        <v>0</v>
      </c>
      <c r="F591" s="19">
        <v>156.88</v>
      </c>
      <c r="G591" s="18">
        <v>4012</v>
      </c>
      <c r="H591" s="33" t="s">
        <v>27</v>
      </c>
      <c r="I591" s="6" t="s">
        <v>1877</v>
      </c>
      <c r="J591" s="2">
        <v>44435</v>
      </c>
      <c r="K591" s="3">
        <v>344</v>
      </c>
      <c r="L591" s="36">
        <v>0</v>
      </c>
      <c r="M591" s="6">
        <v>22101290</v>
      </c>
      <c r="N591" s="2">
        <v>44481</v>
      </c>
      <c r="O591" s="3">
        <v>344</v>
      </c>
      <c r="P591" s="179" t="s">
        <v>2146</v>
      </c>
      <c r="Q591" s="23">
        <v>0</v>
      </c>
      <c r="R591" s="23" t="s">
        <v>2703</v>
      </c>
    </row>
    <row r="592" spans="1:18" ht="24" x14ac:dyDescent="0.2">
      <c r="A592" s="2">
        <v>44460</v>
      </c>
      <c r="B592" s="6" t="s">
        <v>1878</v>
      </c>
      <c r="C592" s="3">
        <v>110</v>
      </c>
      <c r="D592" s="6" t="s">
        <v>29</v>
      </c>
      <c r="E592" s="97">
        <f>C592-F592</f>
        <v>0</v>
      </c>
      <c r="F592" s="19">
        <v>110</v>
      </c>
      <c r="G592" s="18">
        <v>4271</v>
      </c>
      <c r="H592" s="6" t="s">
        <v>27</v>
      </c>
      <c r="I592" s="6" t="s">
        <v>594</v>
      </c>
      <c r="J592" s="2">
        <v>44158</v>
      </c>
      <c r="K592" s="3">
        <v>6696</v>
      </c>
      <c r="L592" s="36">
        <v>0</v>
      </c>
      <c r="M592" s="6" t="s">
        <v>595</v>
      </c>
      <c r="N592" s="2">
        <v>44376</v>
      </c>
      <c r="O592" s="3">
        <v>6696</v>
      </c>
      <c r="P592" s="179" t="s">
        <v>2158</v>
      </c>
      <c r="Q592" s="23">
        <v>0</v>
      </c>
      <c r="R592" s="23" t="s">
        <v>2703</v>
      </c>
    </row>
    <row r="593" spans="1:18" s="25" customFormat="1" ht="24" x14ac:dyDescent="0.2">
      <c r="A593" s="2">
        <v>44461</v>
      </c>
      <c r="B593" s="6" t="s">
        <v>1888</v>
      </c>
      <c r="C593" s="3">
        <v>350.5</v>
      </c>
      <c r="D593" s="6" t="s">
        <v>12</v>
      </c>
      <c r="E593" s="97">
        <f>C593-F593</f>
        <v>0</v>
      </c>
      <c r="F593" s="19">
        <v>350.5</v>
      </c>
      <c r="G593" s="18">
        <v>4424</v>
      </c>
      <c r="H593" s="33" t="s">
        <v>27</v>
      </c>
      <c r="I593" s="6" t="s">
        <v>1887</v>
      </c>
      <c r="J593" s="2">
        <v>44424</v>
      </c>
      <c r="K593" s="3">
        <v>1108</v>
      </c>
      <c r="L593" s="36">
        <v>0</v>
      </c>
      <c r="M593" s="36">
        <v>22101273</v>
      </c>
      <c r="N593" s="2">
        <v>44469</v>
      </c>
      <c r="O593" s="3">
        <v>1108</v>
      </c>
      <c r="P593" s="179" t="s">
        <v>2147</v>
      </c>
      <c r="Q593" s="23">
        <v>0</v>
      </c>
      <c r="R593" s="23" t="s">
        <v>2703</v>
      </c>
    </row>
    <row r="594" spans="1:18" x14ac:dyDescent="0.2">
      <c r="A594" s="2">
        <v>44461</v>
      </c>
      <c r="B594" s="6" t="s">
        <v>1896</v>
      </c>
      <c r="C594" s="3">
        <v>369</v>
      </c>
      <c r="D594" s="6" t="s">
        <v>44</v>
      </c>
      <c r="E594" s="97">
        <f>C594-F594</f>
        <v>0</v>
      </c>
      <c r="F594" s="19">
        <v>369</v>
      </c>
      <c r="G594" s="18">
        <v>5001</v>
      </c>
      <c r="H594" s="6" t="s">
        <v>27</v>
      </c>
      <c r="I594" s="6" t="s">
        <v>1897</v>
      </c>
      <c r="J594" s="2">
        <v>44460</v>
      </c>
      <c r="K594" s="3">
        <v>423.5</v>
      </c>
      <c r="L594" s="36">
        <v>0</v>
      </c>
      <c r="M594" s="36">
        <v>22101248</v>
      </c>
      <c r="N594" s="2">
        <v>44469</v>
      </c>
      <c r="O594" s="3">
        <v>423.5</v>
      </c>
      <c r="P594" s="175" t="s">
        <v>1898</v>
      </c>
      <c r="Q594" s="23">
        <v>0</v>
      </c>
      <c r="R594" s="23" t="s">
        <v>2703</v>
      </c>
    </row>
    <row r="595" spans="1:18" x14ac:dyDescent="0.2">
      <c r="A595" s="2">
        <v>44461</v>
      </c>
      <c r="B595" s="6" t="s">
        <v>1900</v>
      </c>
      <c r="C595" s="3">
        <v>484</v>
      </c>
      <c r="D595" s="6" t="s">
        <v>44</v>
      </c>
      <c r="E595" s="97">
        <f>C595-F595</f>
        <v>0</v>
      </c>
      <c r="F595" s="19">
        <v>484</v>
      </c>
      <c r="G595" s="18">
        <v>5033</v>
      </c>
      <c r="H595" s="33" t="s">
        <v>27</v>
      </c>
      <c r="I595" s="6" t="s">
        <v>1901</v>
      </c>
      <c r="J595" s="2">
        <v>44460</v>
      </c>
      <c r="K595" s="3">
        <v>551</v>
      </c>
      <c r="L595" s="36">
        <v>0</v>
      </c>
      <c r="M595" s="6">
        <v>0</v>
      </c>
      <c r="N595" s="2"/>
      <c r="O595" s="3">
        <v>551</v>
      </c>
      <c r="P595" s="175" t="s">
        <v>2035</v>
      </c>
      <c r="Q595" s="23">
        <v>0</v>
      </c>
      <c r="R595" s="23" t="s">
        <v>2703</v>
      </c>
    </row>
    <row r="596" spans="1:18" x14ac:dyDescent="0.2">
      <c r="A596" s="2">
        <v>44461</v>
      </c>
      <c r="B596" s="6" t="s">
        <v>1886</v>
      </c>
      <c r="C596" s="3">
        <v>259.5</v>
      </c>
      <c r="D596" s="6" t="s">
        <v>15</v>
      </c>
      <c r="E596" s="97">
        <f>C596-F596</f>
        <v>0</v>
      </c>
      <c r="F596" s="19">
        <v>259.5</v>
      </c>
      <c r="G596" s="18">
        <v>4424</v>
      </c>
      <c r="H596" s="6" t="s">
        <v>27</v>
      </c>
      <c r="I596" s="6" t="s">
        <v>1887</v>
      </c>
      <c r="J596" s="2">
        <v>44424</v>
      </c>
      <c r="K596" s="3">
        <v>1108</v>
      </c>
      <c r="L596" s="36">
        <v>0</v>
      </c>
      <c r="M596" s="6">
        <v>22101273</v>
      </c>
      <c r="N596" s="2">
        <v>44469</v>
      </c>
      <c r="O596" s="3">
        <v>1108</v>
      </c>
      <c r="P596" s="179" t="s">
        <v>2168</v>
      </c>
      <c r="Q596" s="23">
        <v>0</v>
      </c>
      <c r="R596" s="23" t="s">
        <v>2703</v>
      </c>
    </row>
    <row r="597" spans="1:18" s="25" customFormat="1" ht="24" x14ac:dyDescent="0.2">
      <c r="A597" s="2">
        <v>44461</v>
      </c>
      <c r="B597" s="6" t="s">
        <v>1883</v>
      </c>
      <c r="C597" s="3">
        <v>252</v>
      </c>
      <c r="D597" s="6" t="s">
        <v>15</v>
      </c>
      <c r="E597" s="97">
        <f>C597-F597</f>
        <v>0</v>
      </c>
      <c r="F597" s="19">
        <v>252</v>
      </c>
      <c r="G597" s="18">
        <v>4222</v>
      </c>
      <c r="H597" s="33" t="s">
        <v>27</v>
      </c>
      <c r="I597" s="6">
        <v>12101991</v>
      </c>
      <c r="J597" s="2">
        <v>44482</v>
      </c>
      <c r="K597" s="3">
        <v>611.1</v>
      </c>
      <c r="L597" s="36">
        <v>0</v>
      </c>
      <c r="M597" s="6">
        <v>32100162</v>
      </c>
      <c r="N597" s="2">
        <v>44469</v>
      </c>
      <c r="O597" s="3">
        <v>611.1</v>
      </c>
      <c r="P597" s="179" t="s">
        <v>2167</v>
      </c>
      <c r="Q597" s="23">
        <v>0</v>
      </c>
      <c r="R597" s="23" t="s">
        <v>2703</v>
      </c>
    </row>
    <row r="598" spans="1:18" x14ac:dyDescent="0.2">
      <c r="A598" s="2">
        <v>44461</v>
      </c>
      <c r="B598" s="6" t="s">
        <v>1889</v>
      </c>
      <c r="C598" s="3">
        <v>274.05</v>
      </c>
      <c r="D598" s="6" t="s">
        <v>784</v>
      </c>
      <c r="E598" s="97">
        <f>C598-F598</f>
        <v>0</v>
      </c>
      <c r="F598" s="19">
        <v>274.05</v>
      </c>
      <c r="G598" s="18">
        <v>99999</v>
      </c>
      <c r="H598" s="6" t="s">
        <v>27</v>
      </c>
      <c r="I598" s="6"/>
      <c r="J598" s="2"/>
      <c r="K598" s="3">
        <v>0</v>
      </c>
      <c r="L598" s="36">
        <v>0</v>
      </c>
      <c r="M598" s="36">
        <v>0</v>
      </c>
      <c r="N598" s="2"/>
      <c r="O598" s="3">
        <v>0</v>
      </c>
      <c r="P598" s="179" t="s">
        <v>2170</v>
      </c>
      <c r="Q598" s="23">
        <v>0</v>
      </c>
      <c r="R598" s="23" t="s">
        <v>2703</v>
      </c>
    </row>
    <row r="599" spans="1:18" s="25" customFormat="1" ht="24" x14ac:dyDescent="0.2">
      <c r="A599" s="2">
        <v>44461</v>
      </c>
      <c r="B599" s="6" t="s">
        <v>1902</v>
      </c>
      <c r="C599" s="3">
        <v>1100</v>
      </c>
      <c r="D599" s="6" t="s">
        <v>68</v>
      </c>
      <c r="E599" s="97">
        <f>C599-F599</f>
        <v>0</v>
      </c>
      <c r="F599" s="19">
        <v>1100</v>
      </c>
      <c r="G599" s="18">
        <v>99999</v>
      </c>
      <c r="H599" s="33" t="s">
        <v>27</v>
      </c>
      <c r="I599" s="6"/>
      <c r="J599" s="2"/>
      <c r="K599" s="3">
        <v>0</v>
      </c>
      <c r="L599" s="36">
        <v>0</v>
      </c>
      <c r="M599" s="36">
        <v>0</v>
      </c>
      <c r="N599" s="2"/>
      <c r="O599" s="3">
        <v>0</v>
      </c>
      <c r="P599" s="179" t="s">
        <v>2097</v>
      </c>
      <c r="Q599" s="23">
        <v>0</v>
      </c>
      <c r="R599" s="23" t="s">
        <v>2703</v>
      </c>
    </row>
    <row r="600" spans="1:18" s="25" customFormat="1" ht="24" x14ac:dyDescent="0.2">
      <c r="A600" s="2">
        <v>44461</v>
      </c>
      <c r="B600" s="6" t="s">
        <v>1884</v>
      </c>
      <c r="C600" s="3">
        <v>1294.31</v>
      </c>
      <c r="D600" s="6" t="s">
        <v>57</v>
      </c>
      <c r="E600" s="97">
        <f>C600-F600</f>
        <v>0</v>
      </c>
      <c r="F600" s="19">
        <v>1294.31</v>
      </c>
      <c r="G600" s="18">
        <v>5384</v>
      </c>
      <c r="H600" s="6" t="s">
        <v>27</v>
      </c>
      <c r="I600" s="6" t="s">
        <v>1885</v>
      </c>
      <c r="J600" s="2">
        <v>44456</v>
      </c>
      <c r="K600" s="3">
        <v>2334.0700000000002</v>
      </c>
      <c r="L600" s="36">
        <v>0</v>
      </c>
      <c r="M600" s="36">
        <v>22101358</v>
      </c>
      <c r="N600" s="2">
        <v>44490</v>
      </c>
      <c r="O600" s="3">
        <v>2334.0700000000002</v>
      </c>
      <c r="P600" s="179" t="s">
        <v>2243</v>
      </c>
      <c r="Q600" s="28">
        <v>44481</v>
      </c>
      <c r="R600" s="23" t="s">
        <v>2703</v>
      </c>
    </row>
    <row r="601" spans="1:18" ht="24" x14ac:dyDescent="0.2">
      <c r="A601" s="75">
        <v>44462</v>
      </c>
      <c r="B601" s="42" t="s">
        <v>1903</v>
      </c>
      <c r="C601" s="76">
        <v>749.2</v>
      </c>
      <c r="D601" s="42" t="s">
        <v>1412</v>
      </c>
      <c r="E601" s="97">
        <f>C601-F601</f>
        <v>0</v>
      </c>
      <c r="F601" s="162">
        <v>749.2</v>
      </c>
      <c r="G601" s="77">
        <v>5384</v>
      </c>
      <c r="H601" s="33" t="s">
        <v>27</v>
      </c>
      <c r="I601" s="42"/>
      <c r="J601" s="75"/>
      <c r="K601" s="76">
        <v>0</v>
      </c>
      <c r="L601" s="36">
        <v>0</v>
      </c>
      <c r="M601" s="217" t="s">
        <v>2054</v>
      </c>
      <c r="N601" s="75"/>
      <c r="O601" s="76">
        <v>0</v>
      </c>
      <c r="P601" s="185" t="s">
        <v>2032</v>
      </c>
      <c r="Q601" s="23">
        <v>0</v>
      </c>
      <c r="R601" s="23" t="s">
        <v>2703</v>
      </c>
    </row>
    <row r="602" spans="1:18" ht="24" x14ac:dyDescent="0.2">
      <c r="A602" s="75">
        <v>44463</v>
      </c>
      <c r="B602" s="163" t="s">
        <v>1911</v>
      </c>
      <c r="C602" s="76">
        <v>138.69999999999999</v>
      </c>
      <c r="D602" s="42" t="s">
        <v>6</v>
      </c>
      <c r="E602" s="97">
        <f>C602-F602</f>
        <v>0</v>
      </c>
      <c r="F602" s="162">
        <v>138.69999999999999</v>
      </c>
      <c r="G602" s="77">
        <v>5528</v>
      </c>
      <c r="H602" s="6" t="s">
        <v>27</v>
      </c>
      <c r="I602" s="42"/>
      <c r="J602" s="75"/>
      <c r="K602" s="76">
        <v>0</v>
      </c>
      <c r="L602" s="36">
        <v>0</v>
      </c>
      <c r="M602" s="36">
        <v>0</v>
      </c>
      <c r="N602" s="75"/>
      <c r="O602" s="76">
        <v>0</v>
      </c>
      <c r="P602" s="185" t="s">
        <v>2124</v>
      </c>
      <c r="Q602" s="23">
        <v>0</v>
      </c>
      <c r="R602" s="23" t="s">
        <v>2703</v>
      </c>
    </row>
    <row r="603" spans="1:18" x14ac:dyDescent="0.2">
      <c r="A603" s="2">
        <v>44463</v>
      </c>
      <c r="B603" s="6" t="s">
        <v>1909</v>
      </c>
      <c r="C603" s="3">
        <v>355</v>
      </c>
      <c r="D603" s="6" t="s">
        <v>106</v>
      </c>
      <c r="E603" s="97">
        <f>C603-F603</f>
        <v>0</v>
      </c>
      <c r="F603" s="19">
        <v>355</v>
      </c>
      <c r="G603" s="18">
        <v>5305</v>
      </c>
      <c r="H603" s="33" t="s">
        <v>27</v>
      </c>
      <c r="I603" s="6" t="s">
        <v>1908</v>
      </c>
      <c r="J603" s="2">
        <v>44463</v>
      </c>
      <c r="K603" s="3">
        <v>4252.5</v>
      </c>
      <c r="L603" s="36">
        <v>0</v>
      </c>
      <c r="M603" s="6">
        <v>22101262</v>
      </c>
      <c r="N603" s="2">
        <v>44469</v>
      </c>
      <c r="O603" s="3">
        <v>4252.5</v>
      </c>
      <c r="P603" s="179" t="s">
        <v>2241</v>
      </c>
      <c r="Q603" s="23">
        <v>0</v>
      </c>
      <c r="R603" s="23" t="s">
        <v>2703</v>
      </c>
    </row>
    <row r="604" spans="1:18" x14ac:dyDescent="0.2">
      <c r="A604" s="2">
        <v>44463</v>
      </c>
      <c r="B604" s="99" t="s">
        <v>1920</v>
      </c>
      <c r="C604" s="3">
        <v>964</v>
      </c>
      <c r="D604" s="6" t="s">
        <v>44</v>
      </c>
      <c r="E604" s="97">
        <f>C604-F604</f>
        <v>0</v>
      </c>
      <c r="F604" s="19">
        <v>964</v>
      </c>
      <c r="G604" s="18">
        <v>5013</v>
      </c>
      <c r="H604" s="6" t="s">
        <v>27</v>
      </c>
      <c r="I604" s="6" t="s">
        <v>1921</v>
      </c>
      <c r="J604" s="2">
        <v>44462</v>
      </c>
      <c r="K604" s="3">
        <v>1120</v>
      </c>
      <c r="L604" s="36">
        <v>0</v>
      </c>
      <c r="M604" s="6">
        <v>22101248</v>
      </c>
      <c r="N604" s="2">
        <v>44469</v>
      </c>
      <c r="O604" s="3">
        <v>1120</v>
      </c>
      <c r="P604" s="175" t="s">
        <v>1922</v>
      </c>
      <c r="Q604" s="23">
        <v>0</v>
      </c>
      <c r="R604" s="23" t="s">
        <v>2703</v>
      </c>
    </row>
    <row r="605" spans="1:18" x14ac:dyDescent="0.2">
      <c r="A605" s="75">
        <v>44463</v>
      </c>
      <c r="B605" s="42" t="s">
        <v>1915</v>
      </c>
      <c r="C605" s="76">
        <v>752.5</v>
      </c>
      <c r="D605" s="42" t="s">
        <v>1916</v>
      </c>
      <c r="E605" s="143">
        <f>C605-F605</f>
        <v>0</v>
      </c>
      <c r="F605" s="162">
        <v>752.5</v>
      </c>
      <c r="G605" s="77">
        <v>5471</v>
      </c>
      <c r="H605" s="33" t="s">
        <v>27</v>
      </c>
      <c r="I605" s="42"/>
      <c r="J605" s="75"/>
      <c r="K605" s="76">
        <v>0</v>
      </c>
      <c r="L605" s="36">
        <v>0</v>
      </c>
      <c r="M605" s="217" t="s">
        <v>2111</v>
      </c>
      <c r="N605" s="75"/>
      <c r="O605" s="76">
        <v>0</v>
      </c>
      <c r="P605" s="185" t="s">
        <v>2197</v>
      </c>
      <c r="Q605" s="23">
        <v>0</v>
      </c>
      <c r="R605" s="23" t="s">
        <v>2703</v>
      </c>
    </row>
    <row r="606" spans="1:18" x14ac:dyDescent="0.2">
      <c r="A606" s="75">
        <v>44463</v>
      </c>
      <c r="B606" s="42" t="s">
        <v>1907</v>
      </c>
      <c r="C606" s="76">
        <v>2490</v>
      </c>
      <c r="D606" s="42" t="s">
        <v>1692</v>
      </c>
      <c r="E606" s="143">
        <f>C606-F606</f>
        <v>0</v>
      </c>
      <c r="F606" s="162">
        <v>2490</v>
      </c>
      <c r="G606" s="77">
        <v>5305</v>
      </c>
      <c r="H606" s="6" t="s">
        <v>27</v>
      </c>
      <c r="I606" s="42" t="s">
        <v>1908</v>
      </c>
      <c r="J606" s="75">
        <v>44463</v>
      </c>
      <c r="K606" s="76">
        <v>4252.5</v>
      </c>
      <c r="L606" s="36">
        <v>0</v>
      </c>
      <c r="M606" s="217">
        <v>22101262</v>
      </c>
      <c r="N606" s="75">
        <v>44469</v>
      </c>
      <c r="O606" s="76">
        <v>4252.5</v>
      </c>
      <c r="P606" s="185" t="s">
        <v>2196</v>
      </c>
      <c r="Q606" s="23">
        <v>0</v>
      </c>
      <c r="R606" s="23" t="s">
        <v>2703</v>
      </c>
    </row>
    <row r="607" spans="1:18" s="25" customFormat="1" x14ac:dyDescent="0.2">
      <c r="A607" s="2">
        <v>44466</v>
      </c>
      <c r="B607" s="6" t="s">
        <v>1939</v>
      </c>
      <c r="C607" s="3">
        <v>36.950000000000003</v>
      </c>
      <c r="D607" s="6" t="s">
        <v>26</v>
      </c>
      <c r="E607" s="97">
        <f>C607-F607</f>
        <v>0</v>
      </c>
      <c r="F607" s="19">
        <v>36.950000000000003</v>
      </c>
      <c r="G607" s="18">
        <v>5289</v>
      </c>
      <c r="H607" s="33" t="s">
        <v>27</v>
      </c>
      <c r="I607" s="6"/>
      <c r="J607" s="2"/>
      <c r="K607" s="3">
        <v>0</v>
      </c>
      <c r="L607" s="36">
        <v>0</v>
      </c>
      <c r="M607" s="36">
        <v>0</v>
      </c>
      <c r="N607" s="2"/>
      <c r="O607" s="3">
        <v>0</v>
      </c>
      <c r="P607" s="179" t="s">
        <v>2173</v>
      </c>
      <c r="Q607" s="23">
        <v>0</v>
      </c>
      <c r="R607" s="23" t="s">
        <v>2703</v>
      </c>
    </row>
    <row r="608" spans="1:18" s="25" customFormat="1" x14ac:dyDescent="0.2">
      <c r="A608" s="2">
        <v>44466</v>
      </c>
      <c r="B608" s="6" t="s">
        <v>1929</v>
      </c>
      <c r="C608" s="3">
        <v>1000</v>
      </c>
      <c r="D608" s="6" t="s">
        <v>222</v>
      </c>
      <c r="E608" s="97">
        <f>C608-F608</f>
        <v>0</v>
      </c>
      <c r="F608" s="19">
        <v>1000</v>
      </c>
      <c r="G608" s="18">
        <v>5435</v>
      </c>
      <c r="H608" s="6" t="s">
        <v>27</v>
      </c>
      <c r="I608" s="6" t="s">
        <v>1777</v>
      </c>
      <c r="J608" s="2">
        <v>44446</v>
      </c>
      <c r="K608" s="3">
        <v>95138.04</v>
      </c>
      <c r="L608" s="36">
        <v>0</v>
      </c>
      <c r="M608" s="6">
        <v>0</v>
      </c>
      <c r="N608" s="2"/>
      <c r="O608" s="3">
        <v>0</v>
      </c>
      <c r="P608" s="175" t="s">
        <v>2094</v>
      </c>
      <c r="Q608" s="23">
        <v>0</v>
      </c>
      <c r="R608" s="23" t="s">
        <v>2703</v>
      </c>
    </row>
    <row r="609" spans="1:18" x14ac:dyDescent="0.2">
      <c r="A609" s="75">
        <v>44466</v>
      </c>
      <c r="B609" s="42" t="s">
        <v>1931</v>
      </c>
      <c r="C609" s="76">
        <v>102</v>
      </c>
      <c r="D609" s="42" t="s">
        <v>15</v>
      </c>
      <c r="E609" s="97">
        <f>C609-F609</f>
        <v>0</v>
      </c>
      <c r="F609" s="162">
        <v>102</v>
      </c>
      <c r="G609" s="77">
        <v>4222</v>
      </c>
      <c r="H609" s="33" t="s">
        <v>27</v>
      </c>
      <c r="I609" s="42">
        <v>12101991</v>
      </c>
      <c r="J609" s="75">
        <v>44482</v>
      </c>
      <c r="K609" s="76">
        <v>611.1</v>
      </c>
      <c r="L609" s="36">
        <v>0</v>
      </c>
      <c r="M609" s="42">
        <v>32100162</v>
      </c>
      <c r="N609" s="75">
        <v>44469</v>
      </c>
      <c r="O609" s="76">
        <v>611.1</v>
      </c>
      <c r="P609" s="185" t="s">
        <v>2033</v>
      </c>
      <c r="Q609" s="23">
        <v>0</v>
      </c>
      <c r="R609" s="23" t="s">
        <v>2703</v>
      </c>
    </row>
    <row r="610" spans="1:18" x14ac:dyDescent="0.2">
      <c r="A610" s="75">
        <v>44466</v>
      </c>
      <c r="B610" s="42" t="s">
        <v>1930</v>
      </c>
      <c r="C610" s="76">
        <v>4200</v>
      </c>
      <c r="D610" s="42" t="s">
        <v>48</v>
      </c>
      <c r="E610" s="143">
        <f>C610-F610</f>
        <v>0</v>
      </c>
      <c r="F610" s="162">
        <v>4200</v>
      </c>
      <c r="G610" s="77">
        <v>99999</v>
      </c>
      <c r="H610" s="6" t="s">
        <v>27</v>
      </c>
      <c r="I610" s="42" t="s">
        <v>489</v>
      </c>
      <c r="J610" s="75">
        <v>44335</v>
      </c>
      <c r="K610" s="76">
        <v>147025.20000000001</v>
      </c>
      <c r="L610" s="36">
        <v>0</v>
      </c>
      <c r="M610" s="6">
        <v>0</v>
      </c>
      <c r="N610" s="75"/>
      <c r="O610" s="76">
        <v>0</v>
      </c>
      <c r="P610" s="185" t="s">
        <v>2198</v>
      </c>
      <c r="Q610" s="23">
        <v>0</v>
      </c>
      <c r="R610" s="23" t="s">
        <v>2703</v>
      </c>
    </row>
    <row r="611" spans="1:18" x14ac:dyDescent="0.2">
      <c r="A611" s="75">
        <v>44466</v>
      </c>
      <c r="B611" s="42" t="s">
        <v>1937</v>
      </c>
      <c r="C611" s="76">
        <v>7.44</v>
      </c>
      <c r="D611" s="42" t="s">
        <v>28</v>
      </c>
      <c r="E611" s="97">
        <f>C611-F611</f>
        <v>0</v>
      </c>
      <c r="F611" s="162">
        <v>7.44</v>
      </c>
      <c r="G611" s="77">
        <v>5182</v>
      </c>
      <c r="H611" s="33" t="s">
        <v>27</v>
      </c>
      <c r="I611" s="149" t="s">
        <v>1938</v>
      </c>
      <c r="J611" s="75">
        <v>44245</v>
      </c>
      <c r="K611" s="76">
        <v>847</v>
      </c>
      <c r="L611" s="36">
        <v>0</v>
      </c>
      <c r="M611" s="36">
        <v>0</v>
      </c>
      <c r="N611" s="75"/>
      <c r="O611" s="76">
        <v>0</v>
      </c>
      <c r="P611" s="185" t="s">
        <v>2034</v>
      </c>
      <c r="Q611" s="23">
        <v>0</v>
      </c>
      <c r="R611" s="23" t="s">
        <v>2703</v>
      </c>
    </row>
    <row r="612" spans="1:18" x14ac:dyDescent="0.2">
      <c r="A612" s="2">
        <v>44467</v>
      </c>
      <c r="B612" s="6" t="s">
        <v>1948</v>
      </c>
      <c r="C612" s="3">
        <v>65.599999999999994</v>
      </c>
      <c r="D612" s="6" t="s">
        <v>26</v>
      </c>
      <c r="E612" s="97">
        <f>C612-F612</f>
        <v>0</v>
      </c>
      <c r="F612" s="19">
        <v>65.599999999999994</v>
      </c>
      <c r="G612" s="18">
        <v>4218</v>
      </c>
      <c r="H612" s="6" t="s">
        <v>27</v>
      </c>
      <c r="I612" s="6" t="s">
        <v>504</v>
      </c>
      <c r="J612" s="8">
        <v>44257</v>
      </c>
      <c r="K612" s="3">
        <v>204531.51</v>
      </c>
      <c r="L612" s="36">
        <v>0</v>
      </c>
      <c r="M612" s="36">
        <v>0</v>
      </c>
      <c r="N612" s="2"/>
      <c r="O612" s="3">
        <v>0</v>
      </c>
      <c r="P612" s="179" t="s">
        <v>2247</v>
      </c>
      <c r="Q612" s="23">
        <v>0</v>
      </c>
      <c r="R612" s="23" t="s">
        <v>2703</v>
      </c>
    </row>
    <row r="613" spans="1:18" x14ac:dyDescent="0.2">
      <c r="A613" s="2">
        <v>44467</v>
      </c>
      <c r="B613" s="6" t="s">
        <v>1950</v>
      </c>
      <c r="C613" s="3">
        <v>2015.2</v>
      </c>
      <c r="D613" s="6" t="s">
        <v>473</v>
      </c>
      <c r="E613" s="97">
        <f>C613-F613</f>
        <v>0</v>
      </c>
      <c r="F613" s="19">
        <v>2015.2</v>
      </c>
      <c r="G613" s="18">
        <v>5390</v>
      </c>
      <c r="H613" s="33" t="s">
        <v>27</v>
      </c>
      <c r="I613" s="6">
        <v>12101959</v>
      </c>
      <c r="J613" s="2">
        <v>44477</v>
      </c>
      <c r="K613" s="3">
        <v>2860</v>
      </c>
      <c r="L613" s="36">
        <v>0</v>
      </c>
      <c r="M613" s="6">
        <v>22101284</v>
      </c>
      <c r="N613" s="2">
        <v>44481</v>
      </c>
      <c r="O613" s="3">
        <v>2860</v>
      </c>
      <c r="P613" s="179" t="s">
        <v>2231</v>
      </c>
      <c r="Q613" s="23">
        <v>0</v>
      </c>
      <c r="R613" s="23" t="s">
        <v>2703</v>
      </c>
    </row>
    <row r="614" spans="1:18" s="25" customFormat="1" x14ac:dyDescent="0.2">
      <c r="A614" s="2">
        <v>44467</v>
      </c>
      <c r="B614" s="6" t="s">
        <v>1949</v>
      </c>
      <c r="C614" s="3">
        <v>34.68</v>
      </c>
      <c r="D614" s="6" t="s">
        <v>47</v>
      </c>
      <c r="E614" s="97">
        <f>C614-F614</f>
        <v>0</v>
      </c>
      <c r="F614" s="19">
        <v>34.68</v>
      </c>
      <c r="G614" s="18">
        <v>3009</v>
      </c>
      <c r="H614" s="6" t="s">
        <v>27</v>
      </c>
      <c r="I614" s="6">
        <v>12101966</v>
      </c>
      <c r="J614" s="2">
        <v>44480</v>
      </c>
      <c r="K614" s="3">
        <v>107.82</v>
      </c>
      <c r="L614" s="36">
        <v>0</v>
      </c>
      <c r="M614" s="36">
        <v>32100159</v>
      </c>
      <c r="N614" s="2">
        <v>44480</v>
      </c>
      <c r="O614" s="3">
        <v>107.82</v>
      </c>
      <c r="P614" s="179" t="s">
        <v>2236</v>
      </c>
      <c r="Q614" s="23">
        <v>0</v>
      </c>
      <c r="R614" s="23" t="s">
        <v>2703</v>
      </c>
    </row>
    <row r="615" spans="1:18" ht="36" x14ac:dyDescent="0.2">
      <c r="A615" s="2">
        <v>44467</v>
      </c>
      <c r="B615" s="6" t="s">
        <v>1941</v>
      </c>
      <c r="C615" s="3">
        <v>309.13</v>
      </c>
      <c r="D615" s="6" t="s">
        <v>15</v>
      </c>
      <c r="E615" s="97">
        <f>C615-F615</f>
        <v>0</v>
      </c>
      <c r="F615" s="19">
        <v>309.13</v>
      </c>
      <c r="G615" s="18">
        <v>4425</v>
      </c>
      <c r="H615" s="33" t="s">
        <v>27</v>
      </c>
      <c r="I615" s="6" t="s">
        <v>1942</v>
      </c>
      <c r="J615" s="2">
        <v>44461</v>
      </c>
      <c r="K615" s="3">
        <v>585</v>
      </c>
      <c r="L615" s="36">
        <v>0</v>
      </c>
      <c r="M615" s="36" t="s">
        <v>1943</v>
      </c>
      <c r="N615" s="2">
        <v>44467</v>
      </c>
      <c r="O615" s="3">
        <v>585</v>
      </c>
      <c r="P615" s="179" t="s">
        <v>2165</v>
      </c>
      <c r="Q615" s="23">
        <v>0</v>
      </c>
      <c r="R615" s="23" t="s">
        <v>2703</v>
      </c>
    </row>
    <row r="616" spans="1:18" s="108" customFormat="1" x14ac:dyDescent="0.2">
      <c r="A616" s="75">
        <v>44467</v>
      </c>
      <c r="B616" s="42" t="s">
        <v>1944</v>
      </c>
      <c r="C616" s="76">
        <v>43.8</v>
      </c>
      <c r="D616" s="42" t="s">
        <v>54</v>
      </c>
      <c r="E616" s="143">
        <f>C616-F616</f>
        <v>0</v>
      </c>
      <c r="F616" s="162">
        <v>43.8</v>
      </c>
      <c r="G616" s="77">
        <v>3783</v>
      </c>
      <c r="H616" s="6" t="s">
        <v>27</v>
      </c>
      <c r="I616" s="42"/>
      <c r="J616" s="75"/>
      <c r="K616" s="76">
        <v>0</v>
      </c>
      <c r="L616" s="36">
        <v>0</v>
      </c>
      <c r="M616" s="217" t="s">
        <v>2206</v>
      </c>
      <c r="N616" s="75"/>
      <c r="O616" s="76">
        <v>0</v>
      </c>
      <c r="P616" s="185" t="s">
        <v>2200</v>
      </c>
      <c r="Q616" s="23">
        <v>0</v>
      </c>
      <c r="R616" s="23" t="s">
        <v>2703</v>
      </c>
    </row>
    <row r="617" spans="1:18" s="25" customFormat="1" x14ac:dyDescent="0.2">
      <c r="A617" s="75">
        <v>44467</v>
      </c>
      <c r="B617" s="42" t="s">
        <v>1940</v>
      </c>
      <c r="C617" s="76">
        <v>993.8</v>
      </c>
      <c r="D617" s="42" t="s">
        <v>54</v>
      </c>
      <c r="E617" s="143">
        <f>C617-F617</f>
        <v>0</v>
      </c>
      <c r="F617" s="162">
        <v>993.8</v>
      </c>
      <c r="G617" s="77">
        <v>4631</v>
      </c>
      <c r="H617" s="33" t="s">
        <v>27</v>
      </c>
      <c r="I617" s="42"/>
      <c r="J617" s="75"/>
      <c r="K617" s="76">
        <v>0</v>
      </c>
      <c r="L617" s="36">
        <v>0</v>
      </c>
      <c r="M617" s="36">
        <v>0</v>
      </c>
      <c r="N617" s="75"/>
      <c r="O617" s="76">
        <v>0</v>
      </c>
      <c r="P617" s="185" t="s">
        <v>2199</v>
      </c>
      <c r="Q617" s="23">
        <v>0</v>
      </c>
      <c r="R617" s="23" t="s">
        <v>2703</v>
      </c>
    </row>
    <row r="618" spans="1:18" ht="24" x14ac:dyDescent="0.2">
      <c r="A618" s="2">
        <v>44468</v>
      </c>
      <c r="B618" s="6" t="s">
        <v>1962</v>
      </c>
      <c r="C618" s="3">
        <v>131.52000000000001</v>
      </c>
      <c r="D618" s="6" t="s">
        <v>6</v>
      </c>
      <c r="E618" s="97">
        <f>C618-F618</f>
        <v>0</v>
      </c>
      <c r="F618" s="19">
        <v>131.52000000000001</v>
      </c>
      <c r="G618" s="18">
        <v>1305</v>
      </c>
      <c r="H618" s="6" t="s">
        <v>27</v>
      </c>
      <c r="I618" s="6"/>
      <c r="J618" s="2"/>
      <c r="K618" s="3">
        <v>0</v>
      </c>
      <c r="L618" s="36">
        <v>0</v>
      </c>
      <c r="M618" s="6">
        <v>0</v>
      </c>
      <c r="N618" s="2"/>
      <c r="O618" s="3">
        <v>0</v>
      </c>
      <c r="P618" s="179" t="s">
        <v>2144</v>
      </c>
      <c r="Q618" s="23">
        <v>0</v>
      </c>
      <c r="R618" s="23" t="s">
        <v>2703</v>
      </c>
    </row>
    <row r="619" spans="1:18" x14ac:dyDescent="0.2">
      <c r="A619" s="2">
        <v>44468</v>
      </c>
      <c r="B619" s="6" t="s">
        <v>1955</v>
      </c>
      <c r="C619" s="3">
        <v>260</v>
      </c>
      <c r="D619" s="6" t="s">
        <v>15</v>
      </c>
      <c r="E619" s="97">
        <f>C619-F619</f>
        <v>0</v>
      </c>
      <c r="F619" s="19">
        <v>260</v>
      </c>
      <c r="G619" s="18">
        <v>4222</v>
      </c>
      <c r="H619" s="33" t="s">
        <v>27</v>
      </c>
      <c r="I619" s="6" t="s">
        <v>1956</v>
      </c>
      <c r="J619" s="2">
        <v>44298</v>
      </c>
      <c r="K619" s="3">
        <v>819</v>
      </c>
      <c r="L619" s="36">
        <v>0</v>
      </c>
      <c r="M619" s="36" t="s">
        <v>1957</v>
      </c>
      <c r="N619" s="2">
        <v>44469</v>
      </c>
      <c r="O619" s="3">
        <v>819</v>
      </c>
      <c r="P619" s="179" t="s">
        <v>2166</v>
      </c>
      <c r="Q619" s="23">
        <v>0</v>
      </c>
      <c r="R619" s="23" t="s">
        <v>2703</v>
      </c>
    </row>
    <row r="620" spans="1:18" x14ac:dyDescent="0.2">
      <c r="A620" s="75">
        <v>44468</v>
      </c>
      <c r="B620" s="42" t="s">
        <v>1960</v>
      </c>
      <c r="C620" s="76">
        <v>618.49</v>
      </c>
      <c r="D620" s="42" t="s">
        <v>15</v>
      </c>
      <c r="E620" s="97">
        <f>C620-F620</f>
        <v>0</v>
      </c>
      <c r="F620" s="162">
        <v>618.49</v>
      </c>
      <c r="G620" s="77">
        <v>5465</v>
      </c>
      <c r="H620" s="6" t="s">
        <v>27</v>
      </c>
      <c r="I620" s="42"/>
      <c r="J620" s="75"/>
      <c r="K620" s="76">
        <v>0</v>
      </c>
      <c r="L620" s="36">
        <v>0</v>
      </c>
      <c r="M620" s="217" t="s">
        <v>120</v>
      </c>
      <c r="N620" s="75"/>
      <c r="O620" s="76">
        <v>0</v>
      </c>
      <c r="P620" s="185" t="s">
        <v>2104</v>
      </c>
      <c r="Q620" s="23">
        <v>0</v>
      </c>
      <c r="R620" s="23" t="s">
        <v>2703</v>
      </c>
    </row>
    <row r="621" spans="1:18" x14ac:dyDescent="0.2">
      <c r="A621" s="75">
        <v>44468</v>
      </c>
      <c r="B621" s="99" t="s">
        <v>1961</v>
      </c>
      <c r="C621" s="76">
        <v>47.56</v>
      </c>
      <c r="D621" s="42" t="s">
        <v>154</v>
      </c>
      <c r="E621" s="97">
        <f>C621-F621</f>
        <v>0</v>
      </c>
      <c r="F621" s="162">
        <v>47.56</v>
      </c>
      <c r="G621" s="77">
        <v>5276</v>
      </c>
      <c r="H621" s="33" t="s">
        <v>27</v>
      </c>
      <c r="I621" s="42"/>
      <c r="J621" s="75"/>
      <c r="K621" s="76">
        <v>0</v>
      </c>
      <c r="L621" s="36">
        <v>0</v>
      </c>
      <c r="M621" s="36">
        <v>0</v>
      </c>
      <c r="N621" s="75"/>
      <c r="O621" s="76">
        <v>0</v>
      </c>
      <c r="P621" s="185" t="s">
        <v>2042</v>
      </c>
      <c r="Q621" s="23">
        <v>0</v>
      </c>
      <c r="R621" s="23" t="s">
        <v>2703</v>
      </c>
    </row>
    <row r="622" spans="1:18" x14ac:dyDescent="0.2">
      <c r="A622" s="75">
        <v>44468</v>
      </c>
      <c r="B622" s="163" t="s">
        <v>1963</v>
      </c>
      <c r="C622" s="76">
        <v>58.2</v>
      </c>
      <c r="D622" s="42" t="s">
        <v>6</v>
      </c>
      <c r="E622" s="97">
        <f>C622-F622</f>
        <v>0</v>
      </c>
      <c r="F622" s="162">
        <v>58.2</v>
      </c>
      <c r="G622" s="77">
        <v>4604</v>
      </c>
      <c r="H622" s="6" t="s">
        <v>27</v>
      </c>
      <c r="I622" s="42"/>
      <c r="J622" s="75"/>
      <c r="K622" s="76">
        <v>0</v>
      </c>
      <c r="L622" s="36">
        <v>0</v>
      </c>
      <c r="M622" s="6">
        <v>0</v>
      </c>
      <c r="N622" s="75"/>
      <c r="O622" s="76">
        <v>0</v>
      </c>
      <c r="P622" s="185" t="s">
        <v>2125</v>
      </c>
      <c r="Q622" s="23">
        <v>0</v>
      </c>
      <c r="R622" s="23" t="s">
        <v>2703</v>
      </c>
    </row>
    <row r="623" spans="1:18" s="25" customFormat="1" x14ac:dyDescent="0.2">
      <c r="A623" s="2">
        <v>44469</v>
      </c>
      <c r="B623" s="167" t="s">
        <v>1979</v>
      </c>
      <c r="C623" s="3">
        <v>26.12</v>
      </c>
      <c r="D623" s="6" t="s">
        <v>24</v>
      </c>
      <c r="E623" s="97">
        <f>C623-F623</f>
        <v>0</v>
      </c>
      <c r="F623" s="19">
        <v>26.12</v>
      </c>
      <c r="G623" s="18">
        <v>5164</v>
      </c>
      <c r="H623" s="33" t="s">
        <v>27</v>
      </c>
      <c r="I623" s="6"/>
      <c r="J623" s="2"/>
      <c r="K623" s="3"/>
      <c r="L623" s="36">
        <v>0</v>
      </c>
      <c r="M623" s="36">
        <v>0</v>
      </c>
      <c r="N623" s="2"/>
      <c r="O623" s="3">
        <v>0</v>
      </c>
      <c r="P623" s="175" t="s">
        <v>2113</v>
      </c>
      <c r="Q623" s="142">
        <v>44439</v>
      </c>
      <c r="R623" s="23" t="s">
        <v>2703</v>
      </c>
    </row>
    <row r="624" spans="1:18" x14ac:dyDescent="0.2">
      <c r="A624" s="2">
        <v>44469</v>
      </c>
      <c r="B624" s="6" t="s">
        <v>1973</v>
      </c>
      <c r="C624" s="3">
        <v>107.9</v>
      </c>
      <c r="D624" s="6" t="s">
        <v>6</v>
      </c>
      <c r="E624" s="97">
        <f>C624-F624</f>
        <v>0</v>
      </c>
      <c r="F624" s="19">
        <v>107.9</v>
      </c>
      <c r="G624" s="18">
        <v>99991</v>
      </c>
      <c r="H624" s="6" t="s">
        <v>27</v>
      </c>
      <c r="I624" s="6"/>
      <c r="J624" s="2"/>
      <c r="K624" s="3">
        <v>0</v>
      </c>
      <c r="L624" s="36">
        <v>0</v>
      </c>
      <c r="M624" s="36">
        <v>0</v>
      </c>
      <c r="N624" s="2"/>
      <c r="O624" s="3">
        <v>0</v>
      </c>
      <c r="P624" s="179" t="s">
        <v>2176</v>
      </c>
      <c r="Q624" s="23">
        <v>0</v>
      </c>
      <c r="R624" s="23" t="s">
        <v>2703</v>
      </c>
    </row>
    <row r="625" spans="1:18" ht="24" x14ac:dyDescent="0.2">
      <c r="A625" s="2">
        <v>44469</v>
      </c>
      <c r="B625" s="6" t="s">
        <v>1996</v>
      </c>
      <c r="C625" s="3">
        <v>176.04</v>
      </c>
      <c r="D625" s="6" t="s">
        <v>6</v>
      </c>
      <c r="E625" s="97">
        <f>C625-F625</f>
        <v>0</v>
      </c>
      <c r="F625" s="19">
        <v>176.04</v>
      </c>
      <c r="G625" s="18">
        <v>4562</v>
      </c>
      <c r="H625" s="33" t="s">
        <v>27</v>
      </c>
      <c r="I625" s="6">
        <v>12101893</v>
      </c>
      <c r="J625" s="2">
        <v>44469</v>
      </c>
      <c r="K625" s="3">
        <v>4193.5</v>
      </c>
      <c r="L625" s="36">
        <v>0</v>
      </c>
      <c r="M625" s="36">
        <v>22101313</v>
      </c>
      <c r="N625" s="2">
        <v>44487</v>
      </c>
      <c r="O625" s="3">
        <v>4193.5</v>
      </c>
      <c r="P625" s="179" t="s">
        <v>2178</v>
      </c>
      <c r="Q625" s="23">
        <v>0</v>
      </c>
      <c r="R625" s="23" t="s">
        <v>2703</v>
      </c>
    </row>
    <row r="626" spans="1:18" x14ac:dyDescent="0.2">
      <c r="A626" s="75">
        <v>44469</v>
      </c>
      <c r="B626" s="163" t="s">
        <v>1969</v>
      </c>
      <c r="C626" s="76">
        <v>160</v>
      </c>
      <c r="D626" s="42" t="s">
        <v>15</v>
      </c>
      <c r="E626" s="97">
        <f>C626-F626</f>
        <v>0</v>
      </c>
      <c r="F626" s="162">
        <v>160</v>
      </c>
      <c r="G626" s="77">
        <v>5262</v>
      </c>
      <c r="H626" s="6" t="s">
        <v>27</v>
      </c>
      <c r="I626" s="149" t="s">
        <v>1970</v>
      </c>
      <c r="J626" s="75">
        <v>44333</v>
      </c>
      <c r="K626" s="76">
        <v>260</v>
      </c>
      <c r="L626" s="36">
        <v>0</v>
      </c>
      <c r="M626" s="6">
        <v>0</v>
      </c>
      <c r="N626" s="75"/>
      <c r="O626" s="76">
        <v>0</v>
      </c>
      <c r="P626" s="185" t="s">
        <v>2105</v>
      </c>
      <c r="Q626" s="23">
        <v>0</v>
      </c>
      <c r="R626" s="23" t="s">
        <v>2703</v>
      </c>
    </row>
    <row r="627" spans="1:18" x14ac:dyDescent="0.2">
      <c r="A627" s="2">
        <v>44469</v>
      </c>
      <c r="B627" s="167" t="s">
        <v>1995</v>
      </c>
      <c r="C627" s="3">
        <v>135.71</v>
      </c>
      <c r="D627" s="6" t="s">
        <v>24</v>
      </c>
      <c r="E627" s="97">
        <f>C627-F627</f>
        <v>0</v>
      </c>
      <c r="F627" s="19">
        <v>135.71</v>
      </c>
      <c r="G627" s="18">
        <v>99999</v>
      </c>
      <c r="H627" s="33" t="s">
        <v>27</v>
      </c>
      <c r="I627" s="6" t="s">
        <v>489</v>
      </c>
      <c r="J627" s="2">
        <v>44335</v>
      </c>
      <c r="K627" s="3">
        <v>147025.20000000001</v>
      </c>
      <c r="L627" s="36">
        <v>0</v>
      </c>
      <c r="M627" s="6">
        <v>0</v>
      </c>
      <c r="N627" s="2"/>
      <c r="O627" s="3">
        <v>0</v>
      </c>
      <c r="P627" s="175" t="s">
        <v>2215</v>
      </c>
      <c r="Q627" s="23">
        <v>0</v>
      </c>
      <c r="R627" s="23" t="s">
        <v>2703</v>
      </c>
    </row>
    <row r="628" spans="1:18" s="25" customFormat="1" x14ac:dyDescent="0.2">
      <c r="A628" s="2">
        <v>44469</v>
      </c>
      <c r="B628" s="167" t="s">
        <v>1986</v>
      </c>
      <c r="C628" s="3">
        <v>162.65</v>
      </c>
      <c r="D628" s="6" t="s">
        <v>24</v>
      </c>
      <c r="E628" s="97">
        <f>C628-F628</f>
        <v>0</v>
      </c>
      <c r="F628" s="19">
        <v>162.65</v>
      </c>
      <c r="G628" s="18">
        <v>4604</v>
      </c>
      <c r="H628" s="6" t="s">
        <v>27</v>
      </c>
      <c r="I628" s="6" t="s">
        <v>911</v>
      </c>
      <c r="J628" s="2">
        <v>44361</v>
      </c>
      <c r="K628" s="3">
        <v>46279</v>
      </c>
      <c r="L628" s="36">
        <v>0</v>
      </c>
      <c r="M628" s="36">
        <v>0</v>
      </c>
      <c r="N628" s="2"/>
      <c r="O628" s="3">
        <v>0</v>
      </c>
      <c r="P628" s="175" t="s">
        <v>2211</v>
      </c>
      <c r="Q628" s="23">
        <v>0</v>
      </c>
      <c r="R628" s="23" t="s">
        <v>2703</v>
      </c>
    </row>
    <row r="629" spans="1:18" x14ac:dyDescent="0.2">
      <c r="A629" s="2">
        <v>44469</v>
      </c>
      <c r="B629" s="167" t="s">
        <v>1987</v>
      </c>
      <c r="C629" s="3">
        <v>187.63</v>
      </c>
      <c r="D629" s="6" t="s">
        <v>24</v>
      </c>
      <c r="E629" s="97">
        <f>C629-F629</f>
        <v>0</v>
      </c>
      <c r="F629" s="19">
        <v>187.63</v>
      </c>
      <c r="G629" s="18">
        <v>4312</v>
      </c>
      <c r="H629" s="33" t="s">
        <v>27</v>
      </c>
      <c r="I629" s="6" t="s">
        <v>1988</v>
      </c>
      <c r="J629" s="2">
        <v>44355</v>
      </c>
      <c r="K629" s="3">
        <v>4161.68</v>
      </c>
      <c r="L629" s="36">
        <v>0</v>
      </c>
      <c r="M629" s="6">
        <v>22101288</v>
      </c>
      <c r="N629" s="2">
        <v>44481</v>
      </c>
      <c r="O629" s="3">
        <v>4161.68</v>
      </c>
      <c r="P629" s="175" t="s">
        <v>2212</v>
      </c>
      <c r="Q629" s="23">
        <v>0</v>
      </c>
      <c r="R629" s="23" t="s">
        <v>2703</v>
      </c>
    </row>
    <row r="630" spans="1:18" s="25" customFormat="1" ht="24" x14ac:dyDescent="0.2">
      <c r="A630" s="2">
        <v>44469</v>
      </c>
      <c r="B630" s="167" t="s">
        <v>1984</v>
      </c>
      <c r="C630" s="3">
        <v>29.52</v>
      </c>
      <c r="D630" s="6" t="s">
        <v>24</v>
      </c>
      <c r="E630" s="97">
        <f>C630-F630</f>
        <v>0</v>
      </c>
      <c r="F630" s="19">
        <v>29.52</v>
      </c>
      <c r="G630" s="18">
        <v>4034</v>
      </c>
      <c r="H630" s="6" t="s">
        <v>27</v>
      </c>
      <c r="I630" s="6" t="s">
        <v>1390</v>
      </c>
      <c r="J630" s="2">
        <v>44427</v>
      </c>
      <c r="K630" s="3">
        <v>1606.14</v>
      </c>
      <c r="L630" s="36">
        <v>0</v>
      </c>
      <c r="M630" s="6">
        <v>22101308</v>
      </c>
      <c r="N630" s="2">
        <v>44487</v>
      </c>
      <c r="O630" s="3">
        <v>1606.14</v>
      </c>
      <c r="P630" s="175" t="s">
        <v>2209</v>
      </c>
      <c r="Q630" s="23">
        <v>0</v>
      </c>
      <c r="R630" s="23" t="s">
        <v>2703</v>
      </c>
    </row>
    <row r="631" spans="1:18" x14ac:dyDescent="0.2">
      <c r="A631" s="2">
        <v>44469</v>
      </c>
      <c r="B631" s="167" t="s">
        <v>1992</v>
      </c>
      <c r="C631" s="3">
        <v>46.2</v>
      </c>
      <c r="D631" s="6" t="s">
        <v>24</v>
      </c>
      <c r="E631" s="97">
        <f>C631-F631</f>
        <v>0</v>
      </c>
      <c r="F631" s="19">
        <v>46.2</v>
      </c>
      <c r="G631" s="18">
        <v>4573</v>
      </c>
      <c r="H631" s="33" t="s">
        <v>27</v>
      </c>
      <c r="I631" s="6" t="s">
        <v>1993</v>
      </c>
      <c r="J631" s="2">
        <v>44456</v>
      </c>
      <c r="K631" s="3">
        <v>698.75</v>
      </c>
      <c r="L631" s="36">
        <v>0</v>
      </c>
      <c r="M631" s="36" t="s">
        <v>1994</v>
      </c>
      <c r="N631" s="2">
        <v>44460</v>
      </c>
      <c r="O631" s="3">
        <v>698.75</v>
      </c>
      <c r="P631" s="175" t="s">
        <v>2214</v>
      </c>
      <c r="Q631" s="23">
        <v>0</v>
      </c>
      <c r="R631" s="23" t="s">
        <v>2703</v>
      </c>
    </row>
    <row r="632" spans="1:18" x14ac:dyDescent="0.2">
      <c r="A632" s="2">
        <v>44469</v>
      </c>
      <c r="B632" s="167" t="s">
        <v>1975</v>
      </c>
      <c r="C632" s="3">
        <v>468.26</v>
      </c>
      <c r="D632" s="6" t="s">
        <v>24</v>
      </c>
      <c r="E632" s="97">
        <f>C632-F632</f>
        <v>0</v>
      </c>
      <c r="F632" s="19">
        <v>468.26</v>
      </c>
      <c r="G632" s="18">
        <v>5366</v>
      </c>
      <c r="H632" s="6" t="s">
        <v>27</v>
      </c>
      <c r="I632" s="6" t="s">
        <v>1976</v>
      </c>
      <c r="J632" s="2">
        <v>44406</v>
      </c>
      <c r="K632" s="3">
        <v>3780</v>
      </c>
      <c r="L632" s="36">
        <v>0</v>
      </c>
      <c r="M632" s="6" t="s">
        <v>1977</v>
      </c>
      <c r="N632" s="2">
        <v>44439</v>
      </c>
      <c r="O632" s="3">
        <v>3780</v>
      </c>
      <c r="P632" s="175" t="s">
        <v>2216</v>
      </c>
      <c r="Q632" s="23">
        <v>0</v>
      </c>
      <c r="R632" s="23" t="s">
        <v>2703</v>
      </c>
    </row>
    <row r="633" spans="1:18" s="25" customFormat="1" x14ac:dyDescent="0.2">
      <c r="A633" s="2">
        <v>44469</v>
      </c>
      <c r="B633" s="167" t="s">
        <v>1985</v>
      </c>
      <c r="C633" s="3">
        <v>52.34</v>
      </c>
      <c r="D633" s="6" t="s">
        <v>24</v>
      </c>
      <c r="E633" s="97">
        <f>C633-F633</f>
        <v>0</v>
      </c>
      <c r="F633" s="19">
        <v>52.34</v>
      </c>
      <c r="G633" s="18">
        <v>4567</v>
      </c>
      <c r="H633" s="33" t="s">
        <v>27</v>
      </c>
      <c r="I633" s="6" t="s">
        <v>1751</v>
      </c>
      <c r="J633" s="2">
        <v>44427</v>
      </c>
      <c r="K633" s="3">
        <v>4846</v>
      </c>
      <c r="L633" s="36">
        <v>0</v>
      </c>
      <c r="M633" s="36">
        <v>22101257</v>
      </c>
      <c r="N633" s="2">
        <v>44469</v>
      </c>
      <c r="O633" s="3">
        <v>4846</v>
      </c>
      <c r="P633" s="175" t="s">
        <v>2210</v>
      </c>
      <c r="Q633" s="23">
        <v>0</v>
      </c>
      <c r="R633" s="23" t="s">
        <v>2703</v>
      </c>
    </row>
    <row r="634" spans="1:18" s="25" customFormat="1" x14ac:dyDescent="0.2">
      <c r="A634" s="2">
        <v>44469</v>
      </c>
      <c r="B634" s="167" t="s">
        <v>1980</v>
      </c>
      <c r="C634" s="3">
        <v>78.58</v>
      </c>
      <c r="D634" s="6" t="s">
        <v>24</v>
      </c>
      <c r="E634" s="97">
        <f>C634-F634</f>
        <v>0</v>
      </c>
      <c r="F634" s="19">
        <v>78.58</v>
      </c>
      <c r="G634" s="18">
        <v>99999</v>
      </c>
      <c r="H634" s="6" t="s">
        <v>27</v>
      </c>
      <c r="I634" s="4" t="s">
        <v>2007</v>
      </c>
      <c r="J634" s="2">
        <v>44456</v>
      </c>
      <c r="K634" s="3">
        <f>238+238</f>
        <v>476</v>
      </c>
      <c r="L634" s="36">
        <v>0</v>
      </c>
      <c r="M634" s="100" t="s">
        <v>2008</v>
      </c>
      <c r="N634" s="5" t="s">
        <v>2009</v>
      </c>
      <c r="O634" s="3">
        <f>238+238</f>
        <v>476</v>
      </c>
      <c r="P634" s="175" t="s">
        <v>2217</v>
      </c>
      <c r="Q634" s="23">
        <v>0</v>
      </c>
      <c r="R634" s="23" t="s">
        <v>2703</v>
      </c>
    </row>
    <row r="635" spans="1:18" s="25" customFormat="1" x14ac:dyDescent="0.2">
      <c r="A635" s="2">
        <v>44469</v>
      </c>
      <c r="B635" s="167" t="s">
        <v>1989</v>
      </c>
      <c r="C635" s="3">
        <v>82.95</v>
      </c>
      <c r="D635" s="6" t="s">
        <v>24</v>
      </c>
      <c r="E635" s="97">
        <f>C635-F635</f>
        <v>0</v>
      </c>
      <c r="F635" s="19">
        <v>82.95</v>
      </c>
      <c r="G635" s="18">
        <v>3210</v>
      </c>
      <c r="H635" s="33" t="s">
        <v>27</v>
      </c>
      <c r="I635" s="6" t="s">
        <v>1990</v>
      </c>
      <c r="J635" s="2">
        <v>44456</v>
      </c>
      <c r="K635" s="3">
        <v>446.35</v>
      </c>
      <c r="L635" s="36">
        <v>0</v>
      </c>
      <c r="M635" s="6" t="s">
        <v>1991</v>
      </c>
      <c r="N635" s="2">
        <v>44459</v>
      </c>
      <c r="O635" s="3">
        <v>446.35</v>
      </c>
      <c r="P635" s="175" t="s">
        <v>2213</v>
      </c>
      <c r="Q635" s="23">
        <v>0</v>
      </c>
      <c r="R635" s="23" t="s">
        <v>2703</v>
      </c>
    </row>
    <row r="636" spans="1:18" s="25" customFormat="1" x14ac:dyDescent="0.2">
      <c r="A636" s="2">
        <v>44469</v>
      </c>
      <c r="B636" s="167" t="s">
        <v>1981</v>
      </c>
      <c r="C636" s="3">
        <v>84.05</v>
      </c>
      <c r="D636" s="6" t="s">
        <v>24</v>
      </c>
      <c r="E636" s="97">
        <f>C636-F636</f>
        <v>0</v>
      </c>
      <c r="F636" s="19">
        <v>84.05</v>
      </c>
      <c r="G636" s="18">
        <v>99999</v>
      </c>
      <c r="H636" s="6" t="s">
        <v>27</v>
      </c>
      <c r="I636" s="6" t="s">
        <v>1982</v>
      </c>
      <c r="J636" s="2">
        <v>44434</v>
      </c>
      <c r="K636" s="3">
        <v>847.75</v>
      </c>
      <c r="L636" s="36">
        <v>0</v>
      </c>
      <c r="M636" s="36" t="s">
        <v>1983</v>
      </c>
      <c r="N636" s="2">
        <v>44456</v>
      </c>
      <c r="O636" s="3">
        <v>847.75</v>
      </c>
      <c r="P636" s="175" t="s">
        <v>2218</v>
      </c>
      <c r="Q636" s="23">
        <v>0</v>
      </c>
      <c r="R636" s="23" t="s">
        <v>2703</v>
      </c>
    </row>
    <row r="637" spans="1:18" s="25" customFormat="1" x14ac:dyDescent="0.2">
      <c r="A637" s="2">
        <v>44469</v>
      </c>
      <c r="B637" s="99" t="s">
        <v>1978</v>
      </c>
      <c r="C637" s="3">
        <v>1378.22</v>
      </c>
      <c r="D637" s="6" t="s">
        <v>24</v>
      </c>
      <c r="E637" s="97">
        <f>C637-F637</f>
        <v>0</v>
      </c>
      <c r="F637" s="19">
        <v>1378.22</v>
      </c>
      <c r="G637" s="18">
        <v>4218</v>
      </c>
      <c r="H637" s="33" t="s">
        <v>27</v>
      </c>
      <c r="I637" s="6" t="s">
        <v>504</v>
      </c>
      <c r="J637" s="2">
        <v>44257</v>
      </c>
      <c r="K637" s="3">
        <v>204531.51</v>
      </c>
      <c r="L637" s="36">
        <v>0</v>
      </c>
      <c r="M637" s="36">
        <v>0</v>
      </c>
      <c r="N637" s="2"/>
      <c r="O637" s="3">
        <v>0</v>
      </c>
      <c r="P637" s="175" t="s">
        <v>2219</v>
      </c>
      <c r="Q637" s="23">
        <v>0</v>
      </c>
      <c r="R637" s="23" t="s">
        <v>2703</v>
      </c>
    </row>
    <row r="638" spans="1:18" ht="24" x14ac:dyDescent="0.2">
      <c r="A638" s="75">
        <v>44470</v>
      </c>
      <c r="B638" s="42" t="s">
        <v>2253</v>
      </c>
      <c r="C638" s="76">
        <v>490.96</v>
      </c>
      <c r="D638" s="42" t="s">
        <v>15</v>
      </c>
      <c r="E638" s="212">
        <f>C638-F638</f>
        <v>0</v>
      </c>
      <c r="F638" s="145">
        <v>490.96</v>
      </c>
      <c r="G638" s="77">
        <v>4839</v>
      </c>
      <c r="H638" s="6" t="s">
        <v>27</v>
      </c>
      <c r="I638" s="42"/>
      <c r="J638" s="75"/>
      <c r="K638" s="144">
        <v>0</v>
      </c>
      <c r="L638" s="36">
        <v>0</v>
      </c>
      <c r="M638" s="36">
        <v>0</v>
      </c>
      <c r="N638" s="75"/>
      <c r="O638" s="76">
        <v>0</v>
      </c>
      <c r="P638" s="182" t="s">
        <v>2646</v>
      </c>
      <c r="Q638" s="23">
        <v>0</v>
      </c>
      <c r="R638" s="23" t="s">
        <v>2703</v>
      </c>
    </row>
    <row r="639" spans="1:18" ht="36" x14ac:dyDescent="0.2">
      <c r="A639" s="75">
        <v>44470</v>
      </c>
      <c r="B639" s="42" t="s">
        <v>2257</v>
      </c>
      <c r="C639" s="76">
        <v>3000</v>
      </c>
      <c r="D639" s="42" t="s">
        <v>222</v>
      </c>
      <c r="E639" s="212">
        <f>C639-F639</f>
        <v>0</v>
      </c>
      <c r="F639" s="145">
        <v>3000</v>
      </c>
      <c r="G639" s="77">
        <v>99999</v>
      </c>
      <c r="H639" s="33" t="s">
        <v>27</v>
      </c>
      <c r="I639" s="42" t="s">
        <v>2258</v>
      </c>
      <c r="J639" s="75">
        <v>44307</v>
      </c>
      <c r="K639" s="144">
        <v>4500</v>
      </c>
      <c r="L639" s="36">
        <v>0</v>
      </c>
      <c r="M639" s="42" t="s">
        <v>2259</v>
      </c>
      <c r="N639" s="75">
        <v>44488</v>
      </c>
      <c r="O639" s="76">
        <v>4500</v>
      </c>
      <c r="P639" s="182" t="s">
        <v>2693</v>
      </c>
      <c r="Q639" s="23">
        <v>0</v>
      </c>
      <c r="R639" s="23" t="s">
        <v>2703</v>
      </c>
    </row>
    <row r="640" spans="1:18" x14ac:dyDescent="0.2">
      <c r="A640" s="75">
        <v>44470</v>
      </c>
      <c r="B640" s="42" t="s">
        <v>2261</v>
      </c>
      <c r="C640" s="76">
        <v>557.44000000000005</v>
      </c>
      <c r="D640" s="42" t="s">
        <v>26</v>
      </c>
      <c r="E640" s="212">
        <f>C640-F640</f>
        <v>0</v>
      </c>
      <c r="F640" s="145">
        <v>557.44000000000005</v>
      </c>
      <c r="G640" s="77">
        <v>99991</v>
      </c>
      <c r="H640" s="6" t="s">
        <v>27</v>
      </c>
      <c r="I640" s="42"/>
      <c r="J640" s="75"/>
      <c r="K640" s="144">
        <v>0</v>
      </c>
      <c r="L640" s="36">
        <v>0</v>
      </c>
      <c r="M640" s="6">
        <v>0</v>
      </c>
      <c r="N640" s="75"/>
      <c r="O640" s="76">
        <v>0</v>
      </c>
      <c r="P640" s="182" t="s">
        <v>2647</v>
      </c>
      <c r="Q640" s="23">
        <v>0</v>
      </c>
      <c r="R640" s="23" t="s">
        <v>2703</v>
      </c>
    </row>
    <row r="641" spans="1:18" x14ac:dyDescent="0.2">
      <c r="A641" s="75">
        <v>44470</v>
      </c>
      <c r="B641" s="42" t="s">
        <v>2262</v>
      </c>
      <c r="C641" s="76">
        <v>133.37</v>
      </c>
      <c r="D641" s="42" t="s">
        <v>26</v>
      </c>
      <c r="E641" s="212">
        <f>C641-F641</f>
        <v>0</v>
      </c>
      <c r="F641" s="145">
        <v>133.37</v>
      </c>
      <c r="G641" s="77">
        <v>5373</v>
      </c>
      <c r="H641" s="33" t="s">
        <v>27</v>
      </c>
      <c r="I641" s="42" t="s">
        <v>2263</v>
      </c>
      <c r="J641" s="75">
        <v>44463</v>
      </c>
      <c r="K641" s="144">
        <v>700</v>
      </c>
      <c r="L641" s="36">
        <v>0</v>
      </c>
      <c r="M641" s="6">
        <v>0</v>
      </c>
      <c r="N641" s="75"/>
      <c r="O641" s="76">
        <v>0</v>
      </c>
      <c r="P641" s="182" t="s">
        <v>2648</v>
      </c>
      <c r="Q641" s="23">
        <v>0</v>
      </c>
      <c r="R641" s="23" t="s">
        <v>2703</v>
      </c>
    </row>
    <row r="642" spans="1:18" s="25" customFormat="1" x14ac:dyDescent="0.2">
      <c r="A642" s="75">
        <v>44470</v>
      </c>
      <c r="B642" s="42" t="s">
        <v>2264</v>
      </c>
      <c r="C642" s="76">
        <v>264.89999999999998</v>
      </c>
      <c r="D642" s="42" t="s">
        <v>54</v>
      </c>
      <c r="E642" s="212">
        <f>C642-F642</f>
        <v>0</v>
      </c>
      <c r="F642" s="145">
        <v>264.89999999999998</v>
      </c>
      <c r="G642" s="77">
        <v>900015</v>
      </c>
      <c r="H642" s="6" t="s">
        <v>27</v>
      </c>
      <c r="I642" s="42" t="s">
        <v>1999</v>
      </c>
      <c r="J642" s="75">
        <v>44469</v>
      </c>
      <c r="K642" s="144">
        <v>9190.7999999999993</v>
      </c>
      <c r="L642" s="36">
        <v>0</v>
      </c>
      <c r="M642" s="36">
        <v>0</v>
      </c>
      <c r="N642" s="75"/>
      <c r="O642" s="76">
        <v>0</v>
      </c>
      <c r="P642" s="182" t="s">
        <v>2649</v>
      </c>
      <c r="Q642" s="23">
        <v>0</v>
      </c>
      <c r="R642" s="23" t="s">
        <v>2703</v>
      </c>
    </row>
    <row r="643" spans="1:18" s="25" customFormat="1" x14ac:dyDescent="0.2">
      <c r="A643" s="75">
        <v>44470</v>
      </c>
      <c r="B643" s="42" t="s">
        <v>2265</v>
      </c>
      <c r="C643" s="76">
        <v>227.98</v>
      </c>
      <c r="D643" s="42" t="s">
        <v>16</v>
      </c>
      <c r="E643" s="212">
        <f>C643-F643</f>
        <v>0</v>
      </c>
      <c r="F643" s="145">
        <v>227.98</v>
      </c>
      <c r="G643" s="77">
        <v>900015</v>
      </c>
      <c r="H643" s="33" t="s">
        <v>27</v>
      </c>
      <c r="I643" s="42" t="s">
        <v>1999</v>
      </c>
      <c r="J643" s="75">
        <v>44469</v>
      </c>
      <c r="K643" s="144">
        <v>9190.7999999999993</v>
      </c>
      <c r="L643" s="36">
        <v>0</v>
      </c>
      <c r="M643" s="36">
        <v>0</v>
      </c>
      <c r="N643" s="75"/>
      <c r="O643" s="76">
        <v>0</v>
      </c>
      <c r="P643" s="182" t="s">
        <v>2650</v>
      </c>
      <c r="Q643" s="23">
        <v>0</v>
      </c>
      <c r="R643" s="23" t="s">
        <v>2703</v>
      </c>
    </row>
    <row r="644" spans="1:18" s="25" customFormat="1" x14ac:dyDescent="0.2">
      <c r="A644" s="75">
        <v>44470</v>
      </c>
      <c r="B644" s="42" t="s">
        <v>2275</v>
      </c>
      <c r="C644" s="76">
        <v>34.65</v>
      </c>
      <c r="D644" s="42" t="s">
        <v>15</v>
      </c>
      <c r="E644" s="212">
        <f>C644-F644</f>
        <v>0</v>
      </c>
      <c r="F644" s="145">
        <v>34.65</v>
      </c>
      <c r="G644" s="77">
        <v>5367</v>
      </c>
      <c r="H644" s="6" t="s">
        <v>27</v>
      </c>
      <c r="I644" s="42" t="s">
        <v>2276</v>
      </c>
      <c r="J644" s="75">
        <v>44488</v>
      </c>
      <c r="K644" s="144">
        <v>807.96</v>
      </c>
      <c r="L644" s="36">
        <v>0</v>
      </c>
      <c r="M644" s="217" t="s">
        <v>2277</v>
      </c>
      <c r="N644" s="75">
        <v>44488</v>
      </c>
      <c r="O644" s="76">
        <v>807.96</v>
      </c>
      <c r="P644" s="182" t="s">
        <v>2652</v>
      </c>
      <c r="Q644" s="23">
        <v>0</v>
      </c>
      <c r="R644" s="23" t="s">
        <v>2703</v>
      </c>
    </row>
    <row r="645" spans="1:18" x14ac:dyDescent="0.2">
      <c r="A645" s="75">
        <v>44470</v>
      </c>
      <c r="B645" s="42" t="s">
        <v>2278</v>
      </c>
      <c r="C645" s="76">
        <v>95.68</v>
      </c>
      <c r="D645" s="42" t="s">
        <v>15</v>
      </c>
      <c r="E645" s="212">
        <f>C645-F645</f>
        <v>0</v>
      </c>
      <c r="F645" s="145">
        <v>95.68</v>
      </c>
      <c r="G645" s="77">
        <v>5462</v>
      </c>
      <c r="H645" s="33" t="s">
        <v>27</v>
      </c>
      <c r="I645" s="42"/>
      <c r="J645" s="75"/>
      <c r="K645" s="144">
        <v>0</v>
      </c>
      <c r="L645" s="36">
        <v>0</v>
      </c>
      <c r="M645" s="6">
        <v>0</v>
      </c>
      <c r="N645" s="75"/>
      <c r="O645" s="76">
        <v>0</v>
      </c>
      <c r="P645" s="182" t="s">
        <v>2651</v>
      </c>
      <c r="Q645" s="23">
        <v>0</v>
      </c>
      <c r="R645" s="23" t="s">
        <v>2703</v>
      </c>
    </row>
    <row r="646" spans="1:18" x14ac:dyDescent="0.2">
      <c r="A646" s="75">
        <v>44473</v>
      </c>
      <c r="B646" s="42" t="s">
        <v>2279</v>
      </c>
      <c r="C646" s="76">
        <v>1222.08</v>
      </c>
      <c r="D646" s="42" t="s">
        <v>12</v>
      </c>
      <c r="E646" s="212">
        <f>C646-F646</f>
        <v>0</v>
      </c>
      <c r="F646" s="145">
        <v>1222.08</v>
      </c>
      <c r="G646" s="77">
        <v>4535</v>
      </c>
      <c r="H646" s="6" t="s">
        <v>27</v>
      </c>
      <c r="I646" s="42" t="s">
        <v>2280</v>
      </c>
      <c r="J646" s="75">
        <v>44470</v>
      </c>
      <c r="K646" s="144">
        <v>2575</v>
      </c>
      <c r="L646" s="36">
        <v>0</v>
      </c>
      <c r="M646" s="36">
        <v>0</v>
      </c>
      <c r="N646" s="75"/>
      <c r="O646" s="76">
        <v>0</v>
      </c>
      <c r="P646" s="182" t="s">
        <v>2692</v>
      </c>
      <c r="Q646" s="23">
        <v>0</v>
      </c>
      <c r="R646" s="23" t="s">
        <v>2703</v>
      </c>
    </row>
    <row r="647" spans="1:18" s="25" customFormat="1" ht="84" x14ac:dyDescent="0.2">
      <c r="A647" s="75">
        <v>44474</v>
      </c>
      <c r="B647" s="42" t="s">
        <v>2287</v>
      </c>
      <c r="C647" s="76">
        <v>855.16</v>
      </c>
      <c r="D647" s="42" t="s">
        <v>147</v>
      </c>
      <c r="E647" s="212">
        <f>C647-F647</f>
        <v>0</v>
      </c>
      <c r="F647" s="145">
        <v>855.16</v>
      </c>
      <c r="G647" s="77">
        <v>99999</v>
      </c>
      <c r="H647" s="33" t="s">
        <v>27</v>
      </c>
      <c r="I647" s="42" t="s">
        <v>2288</v>
      </c>
      <c r="J647" s="75">
        <v>44473</v>
      </c>
      <c r="K647" s="144">
        <v>1719.6</v>
      </c>
      <c r="L647" s="36">
        <v>0</v>
      </c>
      <c r="M647" s="42" t="s">
        <v>2289</v>
      </c>
      <c r="N647" s="75">
        <v>44487</v>
      </c>
      <c r="O647" s="76">
        <v>1719.6</v>
      </c>
      <c r="P647" s="182" t="s">
        <v>2653</v>
      </c>
      <c r="Q647" s="23">
        <v>0</v>
      </c>
      <c r="R647" s="23" t="s">
        <v>2703</v>
      </c>
    </row>
    <row r="648" spans="1:18" x14ac:dyDescent="0.2">
      <c r="A648" s="75">
        <v>44474</v>
      </c>
      <c r="B648" s="42" t="s">
        <v>2294</v>
      </c>
      <c r="C648" s="76">
        <v>13.82</v>
      </c>
      <c r="D648" s="42" t="s">
        <v>7</v>
      </c>
      <c r="E648" s="212">
        <f>C648-F648</f>
        <v>0</v>
      </c>
      <c r="F648" s="145">
        <v>13.82</v>
      </c>
      <c r="G648" s="77">
        <v>4417</v>
      </c>
      <c r="H648" s="6" t="s">
        <v>27</v>
      </c>
      <c r="I648" s="42" t="s">
        <v>2295</v>
      </c>
      <c r="J648" s="75">
        <v>44201</v>
      </c>
      <c r="K648" s="144">
        <v>410</v>
      </c>
      <c r="L648" s="36">
        <v>0</v>
      </c>
      <c r="M648" s="36">
        <v>0</v>
      </c>
      <c r="N648" s="75"/>
      <c r="O648" s="76">
        <v>0</v>
      </c>
      <c r="P648" s="182" t="s">
        <v>2654</v>
      </c>
      <c r="Q648" s="23">
        <v>0</v>
      </c>
      <c r="R648" s="23" t="s">
        <v>2703</v>
      </c>
    </row>
    <row r="649" spans="1:18" ht="24" x14ac:dyDescent="0.2">
      <c r="A649" s="75">
        <v>44474</v>
      </c>
      <c r="B649" s="42" t="s">
        <v>2298</v>
      </c>
      <c r="C649" s="76">
        <v>108.33</v>
      </c>
      <c r="D649" s="42" t="s">
        <v>152</v>
      </c>
      <c r="E649" s="212">
        <f>C649-F649</f>
        <v>0</v>
      </c>
      <c r="F649" s="145">
        <v>108.33</v>
      </c>
      <c r="G649" s="77">
        <v>4314</v>
      </c>
      <c r="H649" s="33" t="s">
        <v>27</v>
      </c>
      <c r="I649" s="42"/>
      <c r="J649" s="75"/>
      <c r="K649" s="144">
        <v>0</v>
      </c>
      <c r="L649" s="36">
        <v>0</v>
      </c>
      <c r="M649" s="6">
        <v>0</v>
      </c>
      <c r="N649" s="75"/>
      <c r="O649" s="76">
        <v>0</v>
      </c>
      <c r="P649" s="182" t="s">
        <v>2655</v>
      </c>
      <c r="Q649" s="23">
        <v>0</v>
      </c>
      <c r="R649" s="23" t="s">
        <v>2703</v>
      </c>
    </row>
    <row r="650" spans="1:18" ht="24" x14ac:dyDescent="0.2">
      <c r="A650" s="75">
        <v>44474</v>
      </c>
      <c r="B650" s="42" t="s">
        <v>2299</v>
      </c>
      <c r="C650" s="76">
        <v>99.8</v>
      </c>
      <c r="D650" s="42" t="s">
        <v>39</v>
      </c>
      <c r="E650" s="212">
        <f>C650-F650</f>
        <v>0</v>
      </c>
      <c r="F650" s="145">
        <v>99.8</v>
      </c>
      <c r="G650" s="77">
        <v>3892</v>
      </c>
      <c r="H650" s="6" t="s">
        <v>27</v>
      </c>
      <c r="I650" s="42"/>
      <c r="J650" s="75"/>
      <c r="K650" s="144">
        <v>0</v>
      </c>
      <c r="L650" s="36">
        <v>0</v>
      </c>
      <c r="M650" s="6">
        <v>0</v>
      </c>
      <c r="N650" s="75"/>
      <c r="O650" s="76">
        <v>0</v>
      </c>
      <c r="P650" s="182" t="s">
        <v>2656</v>
      </c>
      <c r="Q650" s="23">
        <v>0</v>
      </c>
      <c r="R650" s="23" t="s">
        <v>2703</v>
      </c>
    </row>
    <row r="651" spans="1:18" ht="24" x14ac:dyDescent="0.2">
      <c r="A651" s="75">
        <v>44475</v>
      </c>
      <c r="B651" s="42" t="s">
        <v>2302</v>
      </c>
      <c r="C651" s="76">
        <v>1328.75</v>
      </c>
      <c r="D651" s="42" t="s">
        <v>50</v>
      </c>
      <c r="E651" s="212">
        <f>C651-F651</f>
        <v>0</v>
      </c>
      <c r="F651" s="145">
        <v>1328.75</v>
      </c>
      <c r="G651" s="77">
        <v>3804</v>
      </c>
      <c r="H651" s="33" t="s">
        <v>27</v>
      </c>
      <c r="I651" s="42" t="s">
        <v>2303</v>
      </c>
      <c r="J651" s="75">
        <v>44370</v>
      </c>
      <c r="K651" s="144">
        <v>3820.9</v>
      </c>
      <c r="L651" s="36">
        <v>0</v>
      </c>
      <c r="M651" s="42" t="s">
        <v>2304</v>
      </c>
      <c r="N651" s="75">
        <v>44496</v>
      </c>
      <c r="O651" s="76">
        <v>3820.9</v>
      </c>
      <c r="P651" s="182" t="s">
        <v>2657</v>
      </c>
      <c r="Q651" s="23">
        <v>0</v>
      </c>
      <c r="R651" s="23" t="s">
        <v>2703</v>
      </c>
    </row>
    <row r="652" spans="1:18" s="25" customFormat="1" x14ac:dyDescent="0.2">
      <c r="A652" s="75">
        <v>44475</v>
      </c>
      <c r="B652" s="42" t="s">
        <v>2305</v>
      </c>
      <c r="C652" s="76">
        <v>31.54</v>
      </c>
      <c r="D652" s="42" t="s">
        <v>53</v>
      </c>
      <c r="E652" s="212">
        <f>C652-F652</f>
        <v>0</v>
      </c>
      <c r="F652" s="145">
        <v>31.54</v>
      </c>
      <c r="G652" s="77">
        <v>3382</v>
      </c>
      <c r="H652" s="6" t="s">
        <v>27</v>
      </c>
      <c r="I652" s="42" t="s">
        <v>2306</v>
      </c>
      <c r="J652" s="75">
        <v>44378</v>
      </c>
      <c r="K652" s="144">
        <v>259.5</v>
      </c>
      <c r="L652" s="36">
        <v>0</v>
      </c>
      <c r="M652" s="6">
        <v>0</v>
      </c>
      <c r="N652" s="75"/>
      <c r="O652" s="76">
        <v>0</v>
      </c>
      <c r="P652" s="182" t="s">
        <v>2658</v>
      </c>
      <c r="Q652" s="23">
        <v>0</v>
      </c>
      <c r="R652" s="23" t="s">
        <v>2703</v>
      </c>
    </row>
    <row r="653" spans="1:18" s="25" customFormat="1" x14ac:dyDescent="0.2">
      <c r="A653" s="75">
        <v>44475</v>
      </c>
      <c r="B653" s="42" t="s">
        <v>2307</v>
      </c>
      <c r="C653" s="76">
        <v>1476.66</v>
      </c>
      <c r="D653" s="42" t="s">
        <v>64</v>
      </c>
      <c r="E653" s="212">
        <f>C653-F653</f>
        <v>0</v>
      </c>
      <c r="F653" s="145">
        <v>1476.66</v>
      </c>
      <c r="G653" s="77">
        <v>99999</v>
      </c>
      <c r="H653" s="33" t="s">
        <v>27</v>
      </c>
      <c r="I653" s="42"/>
      <c r="J653" s="75"/>
      <c r="K653" s="144">
        <v>0</v>
      </c>
      <c r="L653" s="36">
        <v>0</v>
      </c>
      <c r="M653" s="6">
        <v>0</v>
      </c>
      <c r="N653" s="75"/>
      <c r="O653" s="76">
        <v>0</v>
      </c>
      <c r="P653" s="182" t="s">
        <v>2659</v>
      </c>
      <c r="Q653" s="23">
        <v>0</v>
      </c>
      <c r="R653" s="23" t="s">
        <v>2703</v>
      </c>
    </row>
    <row r="654" spans="1:18" s="25" customFormat="1" x14ac:dyDescent="0.2">
      <c r="A654" s="75">
        <v>44475</v>
      </c>
      <c r="B654" s="42" t="s">
        <v>2311</v>
      </c>
      <c r="C654" s="76">
        <v>1527.1</v>
      </c>
      <c r="D654" s="42" t="s">
        <v>2312</v>
      </c>
      <c r="E654" s="212">
        <f>C654-F654</f>
        <v>0</v>
      </c>
      <c r="F654" s="145">
        <v>1527.1</v>
      </c>
      <c r="G654" s="77">
        <v>4611</v>
      </c>
      <c r="H654" s="6" t="s">
        <v>27</v>
      </c>
      <c r="I654" s="42" t="s">
        <v>2313</v>
      </c>
      <c r="J654" s="75">
        <v>44315</v>
      </c>
      <c r="K654" s="144">
        <v>2993</v>
      </c>
      <c r="L654" s="36">
        <v>0</v>
      </c>
      <c r="M654" s="42" t="s">
        <v>2314</v>
      </c>
      <c r="N654" s="75">
        <v>44489</v>
      </c>
      <c r="O654" s="76">
        <v>2993</v>
      </c>
      <c r="P654" s="182" t="s">
        <v>2660</v>
      </c>
      <c r="Q654" s="23">
        <v>0</v>
      </c>
      <c r="R654" s="23" t="s">
        <v>2703</v>
      </c>
    </row>
    <row r="655" spans="1:18" s="108" customFormat="1" x14ac:dyDescent="0.2">
      <c r="A655" s="75">
        <v>44475</v>
      </c>
      <c r="B655" s="42" t="s">
        <v>2317</v>
      </c>
      <c r="C655" s="76">
        <v>290.5</v>
      </c>
      <c r="D655" s="42" t="s">
        <v>12</v>
      </c>
      <c r="E655" s="212">
        <f>C655-F655</f>
        <v>0</v>
      </c>
      <c r="F655" s="145">
        <v>290.5</v>
      </c>
      <c r="G655" s="77">
        <v>4562</v>
      </c>
      <c r="H655" s="33" t="s">
        <v>27</v>
      </c>
      <c r="I655" s="42" t="s">
        <v>1972</v>
      </c>
      <c r="J655" s="75">
        <v>44469</v>
      </c>
      <c r="K655" s="144">
        <v>4193.5</v>
      </c>
      <c r="L655" s="36">
        <v>0</v>
      </c>
      <c r="M655" s="217" t="s">
        <v>2316</v>
      </c>
      <c r="N655" s="75">
        <v>44487</v>
      </c>
      <c r="O655" s="76">
        <v>4193.5</v>
      </c>
      <c r="P655" s="182" t="s">
        <v>2661</v>
      </c>
      <c r="Q655" s="23">
        <v>0</v>
      </c>
      <c r="R655" s="23" t="s">
        <v>2703</v>
      </c>
    </row>
    <row r="656" spans="1:18" s="25" customFormat="1" x14ac:dyDescent="0.2">
      <c r="A656" s="75">
        <v>44475</v>
      </c>
      <c r="B656" s="42" t="s">
        <v>2318</v>
      </c>
      <c r="C656" s="76">
        <v>510</v>
      </c>
      <c r="D656" s="42" t="s">
        <v>51</v>
      </c>
      <c r="E656" s="212">
        <f>C656-F656</f>
        <v>0</v>
      </c>
      <c r="F656" s="145">
        <v>510</v>
      </c>
      <c r="G656" s="77">
        <v>4604</v>
      </c>
      <c r="H656" s="6" t="s">
        <v>27</v>
      </c>
      <c r="I656" s="42"/>
      <c r="J656" s="75"/>
      <c r="K656" s="144">
        <v>0</v>
      </c>
      <c r="L656" s="36">
        <v>0</v>
      </c>
      <c r="M656" s="36">
        <v>0</v>
      </c>
      <c r="N656" s="75"/>
      <c r="O656" s="76">
        <v>0</v>
      </c>
      <c r="P656" s="182" t="s">
        <v>2662</v>
      </c>
      <c r="Q656" s="23">
        <v>0</v>
      </c>
      <c r="R656" s="23" t="s">
        <v>2703</v>
      </c>
    </row>
    <row r="657" spans="1:18" s="25" customFormat="1" ht="24" x14ac:dyDescent="0.2">
      <c r="A657" s="75">
        <v>44476</v>
      </c>
      <c r="B657" s="42" t="s">
        <v>2322</v>
      </c>
      <c r="C657" s="76">
        <v>75.900000000000006</v>
      </c>
      <c r="D657" s="42" t="s">
        <v>6</v>
      </c>
      <c r="E657" s="212">
        <f>C657-F657</f>
        <v>0</v>
      </c>
      <c r="F657" s="145">
        <v>75.900000000000006</v>
      </c>
      <c r="G657" s="77">
        <v>712</v>
      </c>
      <c r="H657" s="33" t="s">
        <v>27</v>
      </c>
      <c r="I657" s="42"/>
      <c r="J657" s="75"/>
      <c r="K657" s="144">
        <v>0</v>
      </c>
      <c r="L657" s="36">
        <v>0</v>
      </c>
      <c r="M657" s="36">
        <v>0</v>
      </c>
      <c r="N657" s="75"/>
      <c r="O657" s="76">
        <v>0</v>
      </c>
      <c r="P657" s="182" t="s">
        <v>2663</v>
      </c>
      <c r="Q657" s="23">
        <v>0</v>
      </c>
      <c r="R657" s="23" t="s">
        <v>2703</v>
      </c>
    </row>
    <row r="658" spans="1:18" s="25" customFormat="1" x14ac:dyDescent="0.2">
      <c r="A658" s="75">
        <v>44477</v>
      </c>
      <c r="B658" s="42" t="s">
        <v>2340</v>
      </c>
      <c r="C658" s="76">
        <v>2571.6</v>
      </c>
      <c r="D658" s="42" t="s">
        <v>1310</v>
      </c>
      <c r="E658" s="212">
        <f>C658-F658</f>
        <v>0</v>
      </c>
      <c r="F658" s="145">
        <v>2571.6</v>
      </c>
      <c r="G658" s="77">
        <v>5390</v>
      </c>
      <c r="H658" s="6" t="s">
        <v>27</v>
      </c>
      <c r="I658" s="42" t="s">
        <v>2341</v>
      </c>
      <c r="J658" s="75">
        <v>44404</v>
      </c>
      <c r="K658" s="144">
        <v>3542.4</v>
      </c>
      <c r="L658" s="36">
        <v>0</v>
      </c>
      <c r="M658" s="42" t="s">
        <v>2342</v>
      </c>
      <c r="N658" s="75">
        <v>44498</v>
      </c>
      <c r="O658" s="76">
        <v>3542.4</v>
      </c>
      <c r="P658" s="182" t="s">
        <v>2664</v>
      </c>
      <c r="Q658" s="23">
        <v>0</v>
      </c>
      <c r="R658" s="23" t="s">
        <v>2703</v>
      </c>
    </row>
    <row r="659" spans="1:18" s="25" customFormat="1" ht="24" x14ac:dyDescent="0.2">
      <c r="A659" s="75">
        <v>44477</v>
      </c>
      <c r="B659" s="42" t="s">
        <v>2343</v>
      </c>
      <c r="C659" s="76">
        <v>367</v>
      </c>
      <c r="D659" s="42" t="s">
        <v>44</v>
      </c>
      <c r="E659" s="212">
        <f>C659-F659</f>
        <v>0</v>
      </c>
      <c r="F659" s="145">
        <v>367</v>
      </c>
      <c r="G659" s="77">
        <v>5324</v>
      </c>
      <c r="H659" s="33" t="s">
        <v>27</v>
      </c>
      <c r="I659" s="42" t="s">
        <v>2344</v>
      </c>
      <c r="J659" s="75">
        <v>44476</v>
      </c>
      <c r="K659" s="144">
        <v>440</v>
      </c>
      <c r="L659" s="36">
        <v>0</v>
      </c>
      <c r="M659" s="36">
        <v>0</v>
      </c>
      <c r="N659" s="75"/>
      <c r="O659" s="76">
        <v>0</v>
      </c>
      <c r="P659" s="182" t="s">
        <v>2665</v>
      </c>
      <c r="Q659" s="23">
        <v>0</v>
      </c>
      <c r="R659" s="23" t="s">
        <v>2703</v>
      </c>
    </row>
    <row r="660" spans="1:18" s="25" customFormat="1" x14ac:dyDescent="0.2">
      <c r="A660" s="75">
        <v>44477</v>
      </c>
      <c r="B660" s="42" t="s">
        <v>2347</v>
      </c>
      <c r="C660" s="76">
        <v>1068</v>
      </c>
      <c r="D660" s="42" t="s">
        <v>12</v>
      </c>
      <c r="E660" s="212">
        <f>C660-F660</f>
        <v>0</v>
      </c>
      <c r="F660" s="145">
        <f>444.48+623.52</f>
        <v>1068</v>
      </c>
      <c r="G660" s="77">
        <v>5266</v>
      </c>
      <c r="H660" s="6" t="s">
        <v>27</v>
      </c>
      <c r="I660" s="42" t="s">
        <v>2348</v>
      </c>
      <c r="J660" s="75">
        <v>44477</v>
      </c>
      <c r="K660" s="144">
        <v>2399</v>
      </c>
      <c r="L660" s="36">
        <v>0</v>
      </c>
      <c r="M660" s="36">
        <v>0</v>
      </c>
      <c r="N660" s="75"/>
      <c r="O660" s="76">
        <v>0</v>
      </c>
      <c r="P660" s="182" t="s">
        <v>2666</v>
      </c>
      <c r="Q660" s="23">
        <v>0</v>
      </c>
      <c r="R660" s="23" t="s">
        <v>2703</v>
      </c>
    </row>
    <row r="661" spans="1:18" s="25" customFormat="1" x14ac:dyDescent="0.2">
      <c r="A661" s="75">
        <v>44477</v>
      </c>
      <c r="B661" s="42" t="s">
        <v>2349</v>
      </c>
      <c r="C661" s="76">
        <v>421.18</v>
      </c>
      <c r="D661" s="42" t="s">
        <v>15</v>
      </c>
      <c r="E661" s="212">
        <f>C661-F661</f>
        <v>0</v>
      </c>
      <c r="F661" s="145">
        <v>421.18</v>
      </c>
      <c r="G661" s="77">
        <v>99999</v>
      </c>
      <c r="H661" s="33" t="s">
        <v>27</v>
      </c>
      <c r="I661" s="42" t="s">
        <v>2350</v>
      </c>
      <c r="J661" s="75">
        <v>44476</v>
      </c>
      <c r="K661" s="144">
        <v>1348.5</v>
      </c>
      <c r="L661" s="36">
        <v>0</v>
      </c>
      <c r="M661" s="6">
        <v>0</v>
      </c>
      <c r="N661" s="75"/>
      <c r="O661" s="76">
        <v>0</v>
      </c>
      <c r="P661" s="182" t="s">
        <v>2667</v>
      </c>
      <c r="Q661" s="23">
        <v>0</v>
      </c>
      <c r="R661" s="23" t="s">
        <v>2703</v>
      </c>
    </row>
    <row r="662" spans="1:18" s="108" customFormat="1" x14ac:dyDescent="0.2">
      <c r="A662" s="75">
        <v>44480</v>
      </c>
      <c r="B662" s="42" t="s">
        <v>2360</v>
      </c>
      <c r="C662" s="76">
        <v>236.45</v>
      </c>
      <c r="D662" s="42" t="s">
        <v>6</v>
      </c>
      <c r="E662" s="212">
        <f>C662-F662</f>
        <v>0</v>
      </c>
      <c r="F662" s="145">
        <v>236.45</v>
      </c>
      <c r="G662" s="77">
        <v>5289</v>
      </c>
      <c r="H662" s="6" t="s">
        <v>27</v>
      </c>
      <c r="I662" s="42"/>
      <c r="J662" s="75"/>
      <c r="K662" s="144">
        <v>0</v>
      </c>
      <c r="L662" s="36">
        <v>0</v>
      </c>
      <c r="M662" s="6">
        <v>0</v>
      </c>
      <c r="N662" s="75"/>
      <c r="O662" s="76">
        <v>0</v>
      </c>
      <c r="P662" s="182" t="s">
        <v>2668</v>
      </c>
      <c r="Q662" s="23">
        <v>0</v>
      </c>
      <c r="R662" s="23" t="s">
        <v>2703</v>
      </c>
    </row>
    <row r="663" spans="1:18" s="25" customFormat="1" ht="24" x14ac:dyDescent="0.2">
      <c r="A663" s="75">
        <v>44480</v>
      </c>
      <c r="B663" s="42" t="s">
        <v>2362</v>
      </c>
      <c r="C663" s="76">
        <v>12.28</v>
      </c>
      <c r="D663" s="42" t="s">
        <v>53</v>
      </c>
      <c r="E663" s="212">
        <f>C663-F663</f>
        <v>0</v>
      </c>
      <c r="F663" s="145">
        <v>12.28</v>
      </c>
      <c r="G663" s="77">
        <v>3382</v>
      </c>
      <c r="H663" s="33" t="s">
        <v>27</v>
      </c>
      <c r="I663" s="42" t="s">
        <v>2306</v>
      </c>
      <c r="J663" s="75">
        <v>44378</v>
      </c>
      <c r="K663" s="144">
        <v>259.5</v>
      </c>
      <c r="L663" s="36">
        <v>0</v>
      </c>
      <c r="M663" s="6">
        <v>0</v>
      </c>
      <c r="N663" s="75"/>
      <c r="O663" s="76">
        <v>0</v>
      </c>
      <c r="P663" s="182" t="s">
        <v>2669</v>
      </c>
      <c r="Q663" s="23">
        <v>0</v>
      </c>
      <c r="R663" s="23" t="s">
        <v>2703</v>
      </c>
    </row>
    <row r="664" spans="1:18" s="25" customFormat="1" x14ac:dyDescent="0.2">
      <c r="A664" s="75">
        <v>44480</v>
      </c>
      <c r="B664" s="42" t="s">
        <v>2363</v>
      </c>
      <c r="C664" s="76">
        <v>1240.6400000000001</v>
      </c>
      <c r="D664" s="42" t="s">
        <v>64</v>
      </c>
      <c r="E664" s="212">
        <f>C664-F664</f>
        <v>0</v>
      </c>
      <c r="F664" s="145">
        <v>1240.6400000000001</v>
      </c>
      <c r="G664" s="77">
        <v>99999</v>
      </c>
      <c r="H664" s="6" t="s">
        <v>27</v>
      </c>
      <c r="I664" s="42" t="s">
        <v>2364</v>
      </c>
      <c r="J664" s="75">
        <v>44494</v>
      </c>
      <c r="K664" s="144">
        <v>3338.39</v>
      </c>
      <c r="L664" s="36">
        <v>0</v>
      </c>
      <c r="M664" s="42" t="s">
        <v>2365</v>
      </c>
      <c r="N664" s="75">
        <v>44494</v>
      </c>
      <c r="O664" s="76">
        <v>3338.39</v>
      </c>
      <c r="P664" s="182" t="s">
        <v>2670</v>
      </c>
      <c r="Q664" s="23">
        <v>0</v>
      </c>
      <c r="R664" s="23" t="s">
        <v>2703</v>
      </c>
    </row>
    <row r="665" spans="1:18" s="25" customFormat="1" ht="24" x14ac:dyDescent="0.2">
      <c r="A665" s="75">
        <v>44481</v>
      </c>
      <c r="B665" s="42" t="s">
        <v>2380</v>
      </c>
      <c r="C665" s="76">
        <v>800</v>
      </c>
      <c r="D665" s="42" t="s">
        <v>1865</v>
      </c>
      <c r="E665" s="212">
        <f>C665-F665</f>
        <v>0</v>
      </c>
      <c r="F665" s="145">
        <v>800</v>
      </c>
      <c r="G665" s="77">
        <v>3804</v>
      </c>
      <c r="H665" s="33" t="s">
        <v>27</v>
      </c>
      <c r="I665" s="42" t="s">
        <v>2303</v>
      </c>
      <c r="J665" s="75">
        <v>44370</v>
      </c>
      <c r="K665" s="144">
        <v>3820.9</v>
      </c>
      <c r="L665" s="36">
        <v>0</v>
      </c>
      <c r="M665" s="217" t="s">
        <v>2304</v>
      </c>
      <c r="N665" s="75">
        <v>44496</v>
      </c>
      <c r="O665" s="76">
        <v>3820.9</v>
      </c>
      <c r="P665" s="182" t="s">
        <v>2671</v>
      </c>
      <c r="Q665" s="23">
        <v>0</v>
      </c>
      <c r="R665" s="23" t="s">
        <v>2703</v>
      </c>
    </row>
    <row r="666" spans="1:18" s="25" customFormat="1" x14ac:dyDescent="0.2">
      <c r="A666" s="75">
        <v>44481</v>
      </c>
      <c r="B666" s="42" t="s">
        <v>2381</v>
      </c>
      <c r="C666" s="76">
        <v>32.200000000000003</v>
      </c>
      <c r="D666" s="42" t="s">
        <v>15</v>
      </c>
      <c r="E666" s="212">
        <f>C666-F666</f>
        <v>0</v>
      </c>
      <c r="F666" s="145">
        <v>32.200000000000003</v>
      </c>
      <c r="G666" s="77">
        <v>1617</v>
      </c>
      <c r="H666" s="6" t="s">
        <v>27</v>
      </c>
      <c r="I666" s="42" t="s">
        <v>2382</v>
      </c>
      <c r="J666" s="75">
        <v>44488</v>
      </c>
      <c r="K666" s="144">
        <v>4869</v>
      </c>
      <c r="L666" s="36">
        <v>0</v>
      </c>
      <c r="M666" s="6">
        <v>0</v>
      </c>
      <c r="N666" s="75"/>
      <c r="O666" s="76">
        <v>0</v>
      </c>
      <c r="P666" s="182" t="s">
        <v>2672</v>
      </c>
      <c r="Q666" s="23">
        <v>0</v>
      </c>
      <c r="R666" s="23" t="s">
        <v>2703</v>
      </c>
    </row>
    <row r="667" spans="1:18" x14ac:dyDescent="0.2">
      <c r="A667" s="75">
        <v>44481</v>
      </c>
      <c r="B667" s="42" t="s">
        <v>2383</v>
      </c>
      <c r="C667" s="76">
        <v>151.80000000000001</v>
      </c>
      <c r="D667" s="42" t="s">
        <v>26</v>
      </c>
      <c r="E667" s="212">
        <f>C667-F667</f>
        <v>0</v>
      </c>
      <c r="F667" s="145">
        <v>151.80000000000001</v>
      </c>
      <c r="G667" s="77">
        <v>99999</v>
      </c>
      <c r="H667" s="33" t="s">
        <v>27</v>
      </c>
      <c r="I667" s="42"/>
      <c r="J667" s="75"/>
      <c r="K667" s="144">
        <v>0</v>
      </c>
      <c r="L667" s="36">
        <v>0</v>
      </c>
      <c r="M667" s="6">
        <v>0</v>
      </c>
      <c r="N667" s="75"/>
      <c r="O667" s="76">
        <v>0</v>
      </c>
      <c r="P667" s="182" t="s">
        <v>2673</v>
      </c>
      <c r="Q667" s="23">
        <v>0</v>
      </c>
      <c r="R667" s="23" t="s">
        <v>2703</v>
      </c>
    </row>
    <row r="668" spans="1:18" x14ac:dyDescent="0.2">
      <c r="A668" s="75">
        <v>44481</v>
      </c>
      <c r="B668" s="42" t="s">
        <v>2389</v>
      </c>
      <c r="C668" s="76">
        <v>209.28</v>
      </c>
      <c r="D668" s="42" t="s">
        <v>12</v>
      </c>
      <c r="E668" s="212">
        <f>C668-F668</f>
        <v>0</v>
      </c>
      <c r="F668" s="145">
        <v>209.28</v>
      </c>
      <c r="G668" s="77">
        <v>4585</v>
      </c>
      <c r="H668" s="6" t="s">
        <v>27</v>
      </c>
      <c r="I668" s="42" t="s">
        <v>2390</v>
      </c>
      <c r="J668" s="75">
        <v>44475</v>
      </c>
      <c r="K668" s="144">
        <v>555</v>
      </c>
      <c r="L668" s="36">
        <v>0</v>
      </c>
      <c r="M668" s="42" t="s">
        <v>2391</v>
      </c>
      <c r="N668" s="75">
        <v>44489</v>
      </c>
      <c r="O668" s="76">
        <v>555</v>
      </c>
      <c r="P668" s="182" t="s">
        <v>2674</v>
      </c>
      <c r="Q668" s="23">
        <v>0</v>
      </c>
      <c r="R668" s="23" t="s">
        <v>2703</v>
      </c>
    </row>
    <row r="669" spans="1:18" s="108" customFormat="1" x14ac:dyDescent="0.2">
      <c r="A669" s="75">
        <v>44481</v>
      </c>
      <c r="B669" s="42" t="s">
        <v>2392</v>
      </c>
      <c r="C669" s="76">
        <v>1576.78</v>
      </c>
      <c r="D669" s="42" t="s">
        <v>12</v>
      </c>
      <c r="E669" s="212">
        <f>C669-F669</f>
        <v>0</v>
      </c>
      <c r="F669" s="145">
        <v>1576.78</v>
      </c>
      <c r="G669" s="77">
        <v>4555</v>
      </c>
      <c r="H669" s="33" t="s">
        <v>27</v>
      </c>
      <c r="I669" s="42" t="s">
        <v>2393</v>
      </c>
      <c r="J669" s="75">
        <v>44475</v>
      </c>
      <c r="K669" s="144">
        <v>3198</v>
      </c>
      <c r="L669" s="36">
        <v>0</v>
      </c>
      <c r="M669" s="6">
        <v>0</v>
      </c>
      <c r="N669" s="75"/>
      <c r="O669" s="76">
        <v>0</v>
      </c>
      <c r="P669" s="182" t="s">
        <v>2675</v>
      </c>
      <c r="Q669" s="23">
        <v>0</v>
      </c>
      <c r="R669" s="23" t="s">
        <v>2703</v>
      </c>
    </row>
    <row r="670" spans="1:18" s="25" customFormat="1" x14ac:dyDescent="0.2">
      <c r="A670" s="75">
        <v>44481</v>
      </c>
      <c r="B670" s="42" t="s">
        <v>2394</v>
      </c>
      <c r="C670" s="76">
        <v>350.25</v>
      </c>
      <c r="D670" s="42" t="s">
        <v>26</v>
      </c>
      <c r="E670" s="212">
        <f>C670-F670</f>
        <v>0</v>
      </c>
      <c r="F670" s="145">
        <v>350.25</v>
      </c>
      <c r="G670" s="77">
        <v>99991</v>
      </c>
      <c r="H670" s="6" t="s">
        <v>27</v>
      </c>
      <c r="I670" s="42"/>
      <c r="J670" s="75"/>
      <c r="K670" s="144">
        <v>0</v>
      </c>
      <c r="L670" s="36">
        <v>0</v>
      </c>
      <c r="M670" s="6">
        <v>0</v>
      </c>
      <c r="N670" s="75"/>
      <c r="O670" s="76">
        <v>0</v>
      </c>
      <c r="P670" s="182" t="s">
        <v>2676</v>
      </c>
      <c r="Q670" s="23">
        <v>0</v>
      </c>
      <c r="R670" s="23" t="s">
        <v>2703</v>
      </c>
    </row>
    <row r="671" spans="1:18" x14ac:dyDescent="0.2">
      <c r="A671" s="75">
        <v>44481</v>
      </c>
      <c r="B671" s="42" t="s">
        <v>2395</v>
      </c>
      <c r="C671" s="76">
        <v>38.729999999999997</v>
      </c>
      <c r="D671" s="42" t="s">
        <v>15</v>
      </c>
      <c r="E671" s="212">
        <f>C671-F671</f>
        <v>0</v>
      </c>
      <c r="F671" s="145">
        <v>38.729999999999997</v>
      </c>
      <c r="G671" s="77">
        <v>5123</v>
      </c>
      <c r="H671" s="33" t="s">
        <v>27</v>
      </c>
      <c r="I671" s="42"/>
      <c r="J671" s="75"/>
      <c r="K671" s="144">
        <v>0</v>
      </c>
      <c r="L671" s="36">
        <v>0</v>
      </c>
      <c r="M671" s="6">
        <v>0</v>
      </c>
      <c r="N671" s="75"/>
      <c r="O671" s="76">
        <v>0</v>
      </c>
      <c r="P671" s="182" t="s">
        <v>2677</v>
      </c>
      <c r="Q671" s="23">
        <v>0</v>
      </c>
      <c r="R671" s="23" t="s">
        <v>2703</v>
      </c>
    </row>
    <row r="672" spans="1:18" s="108" customFormat="1" x14ac:dyDescent="0.2">
      <c r="A672" s="75">
        <v>44481</v>
      </c>
      <c r="B672" s="42" t="s">
        <v>2396</v>
      </c>
      <c r="C672" s="76">
        <v>1960.24</v>
      </c>
      <c r="D672" s="42" t="s">
        <v>17</v>
      </c>
      <c r="E672" s="212">
        <f>C672-F672</f>
        <v>0</v>
      </c>
      <c r="F672" s="145">
        <v>1960.24</v>
      </c>
      <c r="G672" s="77">
        <v>4810</v>
      </c>
      <c r="H672" s="6" t="s">
        <v>27</v>
      </c>
      <c r="I672" s="42" t="s">
        <v>2369</v>
      </c>
      <c r="J672" s="75">
        <v>44357</v>
      </c>
      <c r="K672" s="144">
        <v>3234.9</v>
      </c>
      <c r="L672" s="36">
        <v>0</v>
      </c>
      <c r="M672" s="6">
        <v>0</v>
      </c>
      <c r="N672" s="75"/>
      <c r="O672" s="76">
        <v>0</v>
      </c>
      <c r="P672" s="182" t="s">
        <v>2679</v>
      </c>
      <c r="Q672" s="23">
        <v>0</v>
      </c>
      <c r="R672" s="23" t="s">
        <v>2703</v>
      </c>
    </row>
    <row r="673" spans="1:18" ht="24" x14ac:dyDescent="0.2">
      <c r="A673" s="75">
        <v>44483</v>
      </c>
      <c r="B673" s="42" t="s">
        <v>2407</v>
      </c>
      <c r="C673" s="76">
        <v>2000</v>
      </c>
      <c r="D673" s="42" t="s">
        <v>157</v>
      </c>
      <c r="E673" s="212">
        <f>C673-F673</f>
        <v>0</v>
      </c>
      <c r="F673" s="145">
        <v>2000</v>
      </c>
      <c r="G673" s="77">
        <v>5271</v>
      </c>
      <c r="H673" s="33" t="s">
        <v>27</v>
      </c>
      <c r="I673" s="42" t="s">
        <v>571</v>
      </c>
      <c r="J673" s="75">
        <v>44253</v>
      </c>
      <c r="K673" s="144">
        <v>7731.36</v>
      </c>
      <c r="L673" s="36">
        <v>0</v>
      </c>
      <c r="M673" s="217" t="s">
        <v>2373</v>
      </c>
      <c r="N673" s="75">
        <v>44488</v>
      </c>
      <c r="O673" s="76">
        <v>7731.36</v>
      </c>
      <c r="P673" s="182" t="s">
        <v>2680</v>
      </c>
      <c r="Q673" s="23">
        <v>0</v>
      </c>
      <c r="R673" s="23" t="s">
        <v>2703</v>
      </c>
    </row>
    <row r="674" spans="1:18" s="25" customFormat="1" x14ac:dyDescent="0.2">
      <c r="A674" s="75">
        <v>44483</v>
      </c>
      <c r="B674" s="42" t="s">
        <v>2410</v>
      </c>
      <c r="C674" s="76">
        <v>610</v>
      </c>
      <c r="D674" s="42" t="s">
        <v>63</v>
      </c>
      <c r="E674" s="212">
        <f>C674-F674</f>
        <v>0</v>
      </c>
      <c r="F674" s="145">
        <v>610</v>
      </c>
      <c r="G674" s="77">
        <v>4034</v>
      </c>
      <c r="H674" s="6" t="s">
        <v>27</v>
      </c>
      <c r="I674" s="42"/>
      <c r="J674" s="75"/>
      <c r="K674" s="144">
        <v>0</v>
      </c>
      <c r="L674" s="36">
        <v>0</v>
      </c>
      <c r="M674" s="6">
        <v>0</v>
      </c>
      <c r="N674" s="75"/>
      <c r="O674" s="76">
        <v>0</v>
      </c>
      <c r="P674" s="182" t="s">
        <v>2681</v>
      </c>
      <c r="Q674" s="23">
        <v>0</v>
      </c>
      <c r="R674" s="23" t="s">
        <v>2703</v>
      </c>
    </row>
    <row r="675" spans="1:18" s="25" customFormat="1" x14ac:dyDescent="0.2">
      <c r="A675" s="75">
        <v>44484</v>
      </c>
      <c r="B675" s="42" t="s">
        <v>2424</v>
      </c>
      <c r="C675" s="76">
        <v>407.4</v>
      </c>
      <c r="D675" s="42" t="s">
        <v>16</v>
      </c>
      <c r="E675" s="212">
        <f>C675-F675</f>
        <v>0</v>
      </c>
      <c r="F675" s="145">
        <v>407.4</v>
      </c>
      <c r="G675" s="77">
        <v>4578</v>
      </c>
      <c r="H675" s="33" t="s">
        <v>27</v>
      </c>
      <c r="I675" s="42" t="s">
        <v>2425</v>
      </c>
      <c r="J675" s="75">
        <v>44487</v>
      </c>
      <c r="K675" s="144">
        <v>570.36</v>
      </c>
      <c r="L675" s="36">
        <v>0</v>
      </c>
      <c r="M675" s="6">
        <v>0</v>
      </c>
      <c r="N675" s="75"/>
      <c r="O675" s="76">
        <v>0</v>
      </c>
      <c r="P675" s="182" t="s">
        <v>2683</v>
      </c>
      <c r="Q675" s="23">
        <v>0</v>
      </c>
      <c r="R675" s="23" t="s">
        <v>2703</v>
      </c>
    </row>
    <row r="676" spans="1:18" x14ac:dyDescent="0.2">
      <c r="A676" s="75">
        <v>44487</v>
      </c>
      <c r="B676" s="42" t="s">
        <v>2461</v>
      </c>
      <c r="C676" s="76">
        <v>1250</v>
      </c>
      <c r="D676" s="42" t="s">
        <v>68</v>
      </c>
      <c r="E676" s="212">
        <f>C676-F676</f>
        <v>0</v>
      </c>
      <c r="F676" s="145">
        <v>1250</v>
      </c>
      <c r="G676" s="77">
        <v>4312</v>
      </c>
      <c r="H676" s="6" t="s">
        <v>27</v>
      </c>
      <c r="I676" s="42" t="s">
        <v>1988</v>
      </c>
      <c r="J676" s="75">
        <v>44355</v>
      </c>
      <c r="K676" s="144">
        <v>4161.68</v>
      </c>
      <c r="L676" s="36">
        <v>0</v>
      </c>
      <c r="M676" s="42" t="s">
        <v>2462</v>
      </c>
      <c r="N676" s="75">
        <v>44481</v>
      </c>
      <c r="O676" s="76">
        <v>4161.68</v>
      </c>
      <c r="P676" s="182" t="s">
        <v>2684</v>
      </c>
      <c r="Q676" s="23">
        <v>0</v>
      </c>
      <c r="R676" s="23" t="s">
        <v>2703</v>
      </c>
    </row>
    <row r="677" spans="1:18" x14ac:dyDescent="0.2">
      <c r="A677" s="2">
        <v>44489</v>
      </c>
      <c r="B677" s="6" t="s">
        <v>2488</v>
      </c>
      <c r="C677" s="3">
        <v>162</v>
      </c>
      <c r="D677" s="6" t="s">
        <v>44</v>
      </c>
      <c r="E677" s="117">
        <f>C677-F677</f>
        <v>0</v>
      </c>
      <c r="F677" s="26">
        <v>162</v>
      </c>
      <c r="G677" s="18">
        <v>5025</v>
      </c>
      <c r="H677" s="33" t="s">
        <v>27</v>
      </c>
      <c r="I677" s="6" t="s">
        <v>2489</v>
      </c>
      <c r="J677" s="2">
        <v>44488</v>
      </c>
      <c r="K677" s="103">
        <v>173.4</v>
      </c>
      <c r="L677" s="36">
        <v>0</v>
      </c>
      <c r="M677" s="36">
        <v>0</v>
      </c>
      <c r="N677" s="2"/>
      <c r="O677" s="3">
        <v>0</v>
      </c>
      <c r="P677" s="170" t="s">
        <v>2490</v>
      </c>
      <c r="Q677" s="23">
        <v>0</v>
      </c>
      <c r="R677" s="23" t="s">
        <v>2703</v>
      </c>
    </row>
    <row r="678" spans="1:18" ht="36" x14ac:dyDescent="0.2">
      <c r="A678" s="75">
        <v>44490</v>
      </c>
      <c r="B678" s="42" t="s">
        <v>2504</v>
      </c>
      <c r="C678" s="76">
        <v>229.18</v>
      </c>
      <c r="D678" s="42" t="s">
        <v>70</v>
      </c>
      <c r="E678" s="212">
        <f>C678-F678</f>
        <v>0</v>
      </c>
      <c r="F678" s="145">
        <v>229.18</v>
      </c>
      <c r="G678" s="77">
        <v>5464</v>
      </c>
      <c r="H678" s="6" t="s">
        <v>27</v>
      </c>
      <c r="I678" s="42"/>
      <c r="J678" s="75"/>
      <c r="K678" s="144">
        <v>0</v>
      </c>
      <c r="L678" s="36">
        <v>0</v>
      </c>
      <c r="M678" s="36">
        <v>0</v>
      </c>
      <c r="N678" s="75"/>
      <c r="O678" s="76">
        <v>0</v>
      </c>
      <c r="P678" s="182" t="s">
        <v>2686</v>
      </c>
      <c r="Q678" s="23">
        <v>0</v>
      </c>
      <c r="R678" s="23" t="s">
        <v>2703</v>
      </c>
    </row>
    <row r="679" spans="1:18" x14ac:dyDescent="0.2">
      <c r="A679" s="75">
        <v>44490</v>
      </c>
      <c r="B679" s="42" t="s">
        <v>2512</v>
      </c>
      <c r="C679" s="76">
        <v>191.33</v>
      </c>
      <c r="D679" s="42" t="s">
        <v>361</v>
      </c>
      <c r="E679" s="212">
        <f>C679-F679</f>
        <v>0</v>
      </c>
      <c r="F679" s="145">
        <v>191.33</v>
      </c>
      <c r="G679" s="77">
        <v>5476</v>
      </c>
      <c r="H679" s="33" t="s">
        <v>27</v>
      </c>
      <c r="I679" s="42"/>
      <c r="J679" s="75"/>
      <c r="K679" s="144">
        <v>0</v>
      </c>
      <c r="L679" s="36">
        <v>0</v>
      </c>
      <c r="M679" s="6">
        <v>0</v>
      </c>
      <c r="N679" s="75"/>
      <c r="O679" s="76">
        <v>0</v>
      </c>
      <c r="P679" s="182" t="s">
        <v>2687</v>
      </c>
      <c r="Q679" s="23">
        <v>0</v>
      </c>
      <c r="R679" s="23" t="s">
        <v>2703</v>
      </c>
    </row>
    <row r="680" spans="1:18" x14ac:dyDescent="0.2">
      <c r="A680" s="75">
        <v>44491</v>
      </c>
      <c r="B680" s="42" t="s">
        <v>2529</v>
      </c>
      <c r="C680" s="76">
        <v>120.14</v>
      </c>
      <c r="D680" s="42" t="s">
        <v>50</v>
      </c>
      <c r="E680" s="212">
        <f>C680-F680</f>
        <v>0</v>
      </c>
      <c r="F680" s="145">
        <v>120.14</v>
      </c>
      <c r="G680" s="77">
        <v>4561</v>
      </c>
      <c r="H680" s="6" t="s">
        <v>27</v>
      </c>
      <c r="I680" s="42" t="s">
        <v>932</v>
      </c>
      <c r="J680" s="75">
        <v>44270</v>
      </c>
      <c r="K680" s="144">
        <v>30521.52</v>
      </c>
      <c r="L680" s="36">
        <v>0</v>
      </c>
      <c r="M680" s="6">
        <v>0</v>
      </c>
      <c r="N680" s="75"/>
      <c r="O680" s="76">
        <v>0</v>
      </c>
      <c r="P680" s="182" t="s">
        <v>2688</v>
      </c>
      <c r="Q680" s="23">
        <v>0</v>
      </c>
      <c r="R680" s="23" t="s">
        <v>2703</v>
      </c>
    </row>
    <row r="681" spans="1:18" s="25" customFormat="1" x14ac:dyDescent="0.2">
      <c r="A681" s="75">
        <v>44495</v>
      </c>
      <c r="B681" s="42" t="s">
        <v>2572</v>
      </c>
      <c r="C681" s="76">
        <v>248.3</v>
      </c>
      <c r="D681" s="42" t="s">
        <v>16</v>
      </c>
      <c r="E681" s="212">
        <f>C681-F681</f>
        <v>0</v>
      </c>
      <c r="F681" s="145">
        <v>248.3</v>
      </c>
      <c r="G681" s="77">
        <v>5390</v>
      </c>
      <c r="H681" s="33" t="s">
        <v>27</v>
      </c>
      <c r="I681" s="42" t="s">
        <v>2573</v>
      </c>
      <c r="J681" s="75">
        <v>44494</v>
      </c>
      <c r="K681" s="144">
        <v>495</v>
      </c>
      <c r="L681" s="36">
        <v>0</v>
      </c>
      <c r="M681" s="6">
        <v>0</v>
      </c>
      <c r="N681" s="75"/>
      <c r="O681" s="76">
        <v>0</v>
      </c>
      <c r="P681" s="182" t="s">
        <v>2689</v>
      </c>
      <c r="Q681" s="23">
        <v>0</v>
      </c>
      <c r="R681" s="23" t="s">
        <v>2703</v>
      </c>
    </row>
    <row r="682" spans="1:18" x14ac:dyDescent="0.2">
      <c r="A682" s="75">
        <v>44496</v>
      </c>
      <c r="B682" s="42" t="s">
        <v>2585</v>
      </c>
      <c r="C682" s="76">
        <v>89.36</v>
      </c>
      <c r="D682" s="42" t="s">
        <v>2586</v>
      </c>
      <c r="E682" s="212">
        <f>C682-F682</f>
        <v>0</v>
      </c>
      <c r="F682" s="145">
        <v>89.36</v>
      </c>
      <c r="G682" s="77">
        <v>5164</v>
      </c>
      <c r="H682" s="6" t="s">
        <v>27</v>
      </c>
      <c r="I682" s="42" t="s">
        <v>2587</v>
      </c>
      <c r="J682" s="75">
        <v>44496</v>
      </c>
      <c r="K682" s="144">
        <v>117.34</v>
      </c>
      <c r="L682" s="36">
        <v>0</v>
      </c>
      <c r="M682" s="217" t="s">
        <v>2588</v>
      </c>
      <c r="N682" s="75">
        <v>44496</v>
      </c>
      <c r="O682" s="76">
        <v>117.34</v>
      </c>
      <c r="P682" s="182" t="s">
        <v>2690</v>
      </c>
      <c r="Q682" s="23">
        <v>0</v>
      </c>
      <c r="R682" s="23" t="s">
        <v>2703</v>
      </c>
    </row>
    <row r="683" spans="1:18" x14ac:dyDescent="0.2">
      <c r="A683" s="75">
        <v>44496</v>
      </c>
      <c r="B683" s="42" t="s">
        <v>2589</v>
      </c>
      <c r="C683" s="76">
        <v>98.14</v>
      </c>
      <c r="D683" s="42" t="s">
        <v>40</v>
      </c>
      <c r="E683" s="212">
        <f>C683-F683</f>
        <v>0</v>
      </c>
      <c r="F683" s="145">
        <v>98.14</v>
      </c>
      <c r="G683" s="77">
        <v>5164</v>
      </c>
      <c r="H683" s="33" t="s">
        <v>27</v>
      </c>
      <c r="I683" s="42" t="s">
        <v>2590</v>
      </c>
      <c r="J683" s="75">
        <v>44496</v>
      </c>
      <c r="K683" s="144">
        <v>129.34</v>
      </c>
      <c r="L683" s="36">
        <v>0</v>
      </c>
      <c r="M683" s="42" t="s">
        <v>2591</v>
      </c>
      <c r="N683" s="75">
        <v>44496</v>
      </c>
      <c r="O683" s="76">
        <v>129.34</v>
      </c>
      <c r="P683" s="182" t="s">
        <v>2691</v>
      </c>
      <c r="Q683" s="23">
        <v>0</v>
      </c>
      <c r="R683" s="23" t="s">
        <v>2703</v>
      </c>
    </row>
    <row r="684" spans="1:18" hidden="1" x14ac:dyDescent="0.2">
      <c r="A684" s="2">
        <v>44301</v>
      </c>
      <c r="B684" s="6" t="s">
        <v>376</v>
      </c>
      <c r="C684" s="3">
        <v>714.69</v>
      </c>
      <c r="D684" s="6" t="s">
        <v>30</v>
      </c>
      <c r="E684" s="20">
        <f>C684-F684</f>
        <v>-36</v>
      </c>
      <c r="F684" s="19">
        <v>750.69</v>
      </c>
      <c r="G684" s="18">
        <v>900016</v>
      </c>
      <c r="H684" s="6" t="s">
        <v>27</v>
      </c>
      <c r="I684" s="6"/>
      <c r="J684" s="2"/>
      <c r="K684" s="103">
        <v>0</v>
      </c>
      <c r="L684" s="36">
        <v>0</v>
      </c>
      <c r="M684" s="36">
        <v>0</v>
      </c>
      <c r="N684" s="2"/>
      <c r="O684" s="3">
        <v>0</v>
      </c>
      <c r="P684" s="171" t="s">
        <v>2224</v>
      </c>
      <c r="Q684" s="23">
        <v>0</v>
      </c>
      <c r="R684" s="23" t="s">
        <v>2208</v>
      </c>
    </row>
    <row r="685" spans="1:18" hidden="1" x14ac:dyDescent="0.2">
      <c r="A685" s="2">
        <v>44323</v>
      </c>
      <c r="B685" s="6" t="s">
        <v>460</v>
      </c>
      <c r="C685" s="21">
        <v>291.60000000000002</v>
      </c>
      <c r="D685" s="6" t="s">
        <v>53</v>
      </c>
      <c r="E685" s="20">
        <f>C685-F685</f>
        <v>-88.009999999999934</v>
      </c>
      <c r="F685" s="121">
        <f>139.23+28.6+57.72+28.86+125.2</f>
        <v>379.60999999999996</v>
      </c>
      <c r="G685" s="18">
        <v>5314</v>
      </c>
      <c r="H685" s="33" t="s">
        <v>27</v>
      </c>
      <c r="I685" s="6" t="s">
        <v>461</v>
      </c>
      <c r="J685" s="2">
        <v>44251</v>
      </c>
      <c r="K685" s="3">
        <v>39315</v>
      </c>
      <c r="L685" s="36">
        <v>0</v>
      </c>
      <c r="M685" s="36">
        <v>22100674</v>
      </c>
      <c r="N685" s="2">
        <v>44347</v>
      </c>
      <c r="O685" s="3">
        <v>39315</v>
      </c>
      <c r="P685" s="211" t="s">
        <v>2225</v>
      </c>
      <c r="Q685" s="23">
        <v>0</v>
      </c>
      <c r="R685" s="78" t="s">
        <v>2208</v>
      </c>
    </row>
    <row r="686" spans="1:18" hidden="1" x14ac:dyDescent="0.2">
      <c r="A686" s="2">
        <v>44354</v>
      </c>
      <c r="B686" s="6" t="s">
        <v>561</v>
      </c>
      <c r="C686" s="3">
        <v>265.2</v>
      </c>
      <c r="D686" s="6" t="s">
        <v>30</v>
      </c>
      <c r="E686" s="97">
        <f>C686-F686</f>
        <v>-43</v>
      </c>
      <c r="F686" s="22">
        <v>308.2</v>
      </c>
      <c r="G686" s="18">
        <v>4980</v>
      </c>
      <c r="H686" s="6" t="s">
        <v>27</v>
      </c>
      <c r="I686" s="6" t="s">
        <v>562</v>
      </c>
      <c r="J686" s="2">
        <v>44337</v>
      </c>
      <c r="K686" s="103">
        <v>371.28</v>
      </c>
      <c r="L686" s="36">
        <v>0</v>
      </c>
      <c r="M686" s="6">
        <v>22101248</v>
      </c>
      <c r="N686" s="2">
        <v>44469</v>
      </c>
      <c r="O686" s="3">
        <v>371.28</v>
      </c>
      <c r="P686" s="170" t="s">
        <v>2230</v>
      </c>
      <c r="Q686" s="23">
        <v>0</v>
      </c>
      <c r="R686" s="23" t="s">
        <v>2208</v>
      </c>
    </row>
    <row r="687" spans="1:18" ht="36" hidden="1" x14ac:dyDescent="0.2">
      <c r="A687" s="75">
        <v>44382</v>
      </c>
      <c r="B687" s="99" t="s">
        <v>939</v>
      </c>
      <c r="C687" s="76">
        <v>3298.27</v>
      </c>
      <c r="D687" s="42" t="s">
        <v>30</v>
      </c>
      <c r="E687" s="117">
        <f>C687-F687</f>
        <v>98.949999999999818</v>
      </c>
      <c r="F687" s="145">
        <v>3199.32</v>
      </c>
      <c r="G687" s="77">
        <v>5482</v>
      </c>
      <c r="H687" s="33" t="s">
        <v>27</v>
      </c>
      <c r="I687" s="42"/>
      <c r="J687" s="75"/>
      <c r="K687" s="144">
        <v>0</v>
      </c>
      <c r="L687" s="36">
        <v>0</v>
      </c>
      <c r="M687" s="6">
        <v>0</v>
      </c>
      <c r="N687" s="75"/>
      <c r="O687" s="76">
        <v>0</v>
      </c>
      <c r="P687" s="182" t="s">
        <v>2223</v>
      </c>
      <c r="Q687" s="23">
        <v>0</v>
      </c>
      <c r="R687" s="96" t="s">
        <v>2208</v>
      </c>
    </row>
    <row r="688" spans="1:18" ht="132" hidden="1" x14ac:dyDescent="0.2">
      <c r="A688" s="2">
        <v>44385</v>
      </c>
      <c r="B688" s="6" t="s">
        <v>965</v>
      </c>
      <c r="C688" s="3">
        <v>255.32</v>
      </c>
      <c r="D688" s="6" t="s">
        <v>147</v>
      </c>
      <c r="E688" s="97">
        <f>C688-F688</f>
        <v>1.3299999999999841</v>
      </c>
      <c r="F688" s="22">
        <v>253.99</v>
      </c>
      <c r="G688" s="18">
        <v>5358</v>
      </c>
      <c r="H688" s="6" t="s">
        <v>27</v>
      </c>
      <c r="I688" s="6">
        <v>12100948</v>
      </c>
      <c r="J688" s="2">
        <v>44326</v>
      </c>
      <c r="K688" s="103">
        <v>862.99</v>
      </c>
      <c r="L688" s="36">
        <v>0</v>
      </c>
      <c r="M688" s="6">
        <v>22101340</v>
      </c>
      <c r="N688" s="2">
        <v>44489</v>
      </c>
      <c r="O688" s="3">
        <v>862.99</v>
      </c>
      <c r="P688" s="170" t="s">
        <v>2226</v>
      </c>
      <c r="Q688" s="23">
        <v>0</v>
      </c>
      <c r="R688" s="23" t="s">
        <v>2208</v>
      </c>
    </row>
    <row r="689" spans="1:18" hidden="1" x14ac:dyDescent="0.2">
      <c r="A689" s="2">
        <v>44460</v>
      </c>
      <c r="B689" s="6" t="s">
        <v>1875</v>
      </c>
      <c r="C689" s="3">
        <v>9.89</v>
      </c>
      <c r="D689" s="6" t="s">
        <v>15</v>
      </c>
      <c r="E689" s="97">
        <f>C689-F689</f>
        <v>-11.5</v>
      </c>
      <c r="F689" s="19">
        <v>21.39</v>
      </c>
      <c r="G689" s="18">
        <v>1306</v>
      </c>
      <c r="H689" s="33" t="s">
        <v>27</v>
      </c>
      <c r="I689" s="6"/>
      <c r="J689" s="2"/>
      <c r="K689" s="3">
        <v>0</v>
      </c>
      <c r="L689" s="36">
        <v>0</v>
      </c>
      <c r="M689" s="36">
        <v>0</v>
      </c>
      <c r="N689" s="2"/>
      <c r="O689" s="3">
        <v>0</v>
      </c>
      <c r="P689" s="179" t="s">
        <v>2238</v>
      </c>
      <c r="Q689" s="23">
        <v>0</v>
      </c>
      <c r="R689" s="63" t="s">
        <v>2208</v>
      </c>
    </row>
    <row r="690" spans="1:18" s="25" customFormat="1" ht="24" hidden="1" x14ac:dyDescent="0.2">
      <c r="A690" s="2">
        <v>44461</v>
      </c>
      <c r="B690" s="6" t="s">
        <v>1882</v>
      </c>
      <c r="C690" s="3">
        <v>153.9</v>
      </c>
      <c r="D690" s="6" t="s">
        <v>152</v>
      </c>
      <c r="E690" s="97">
        <f>C690-F690</f>
        <v>10</v>
      </c>
      <c r="F690" s="19">
        <v>143.9</v>
      </c>
      <c r="G690" s="18">
        <v>4304</v>
      </c>
      <c r="H690" s="6" t="s">
        <v>27</v>
      </c>
      <c r="I690" s="6">
        <v>12102094</v>
      </c>
      <c r="J690" s="2">
        <v>44497</v>
      </c>
      <c r="K690" s="3">
        <v>153.9</v>
      </c>
      <c r="L690" s="36">
        <v>0</v>
      </c>
      <c r="M690" s="6">
        <v>52100029</v>
      </c>
      <c r="N690" s="2">
        <v>44497</v>
      </c>
      <c r="O690" s="3">
        <v>153.9</v>
      </c>
      <c r="P690" s="179" t="s">
        <v>2207</v>
      </c>
      <c r="Q690" s="23">
        <v>0</v>
      </c>
      <c r="R690" s="27" t="s">
        <v>2208</v>
      </c>
    </row>
    <row r="691" spans="1:18" hidden="1" x14ac:dyDescent="0.2">
      <c r="A691" s="2">
        <v>44201</v>
      </c>
      <c r="B691" s="6" t="s">
        <v>9</v>
      </c>
      <c r="C691" s="67">
        <v>250.29</v>
      </c>
      <c r="D691" s="6" t="s">
        <v>6</v>
      </c>
      <c r="E691" s="20">
        <f>C691-F691</f>
        <v>77.650000000000006</v>
      </c>
      <c r="F691" s="19">
        <v>172.64</v>
      </c>
      <c r="G691" s="18">
        <v>4945</v>
      </c>
      <c r="H691" s="33" t="s">
        <v>27</v>
      </c>
      <c r="I691" s="6">
        <v>12001860</v>
      </c>
      <c r="J691" s="2">
        <v>44141</v>
      </c>
      <c r="K691" s="3">
        <v>22523</v>
      </c>
      <c r="L691" s="36">
        <v>0</v>
      </c>
      <c r="M691" s="6">
        <v>22100005</v>
      </c>
      <c r="N691" s="2">
        <v>44196</v>
      </c>
      <c r="O691" s="3">
        <v>22523</v>
      </c>
      <c r="P691" s="176" t="s">
        <v>832</v>
      </c>
      <c r="Q691" s="23">
        <v>0</v>
      </c>
      <c r="R691" s="23" t="s">
        <v>2702</v>
      </c>
    </row>
    <row r="692" spans="1:18" s="25" customFormat="1" hidden="1" x14ac:dyDescent="0.2">
      <c r="A692" s="2">
        <v>44206</v>
      </c>
      <c r="B692" s="99" t="s">
        <v>82</v>
      </c>
      <c r="C692" s="64">
        <v>87.75</v>
      </c>
      <c r="D692" s="6" t="s">
        <v>800</v>
      </c>
      <c r="E692" s="20">
        <f>C692-F692</f>
        <v>87.75</v>
      </c>
      <c r="F692" s="65">
        <v>0</v>
      </c>
      <c r="G692" s="18">
        <v>3891</v>
      </c>
      <c r="H692" s="6" t="s">
        <v>27</v>
      </c>
      <c r="I692" s="6" t="s">
        <v>290</v>
      </c>
      <c r="J692" s="2"/>
      <c r="K692" s="103">
        <v>0</v>
      </c>
      <c r="L692" s="36">
        <v>0</v>
      </c>
      <c r="M692" s="6">
        <v>0</v>
      </c>
      <c r="N692" s="62"/>
      <c r="O692" s="3">
        <v>0</v>
      </c>
      <c r="P692" s="170" t="s">
        <v>114</v>
      </c>
      <c r="Q692" s="23">
        <v>0</v>
      </c>
      <c r="R692" s="23" t="s">
        <v>2702</v>
      </c>
    </row>
    <row r="693" spans="1:18" ht="36" hidden="1" x14ac:dyDescent="0.2">
      <c r="A693" s="2">
        <v>44231</v>
      </c>
      <c r="B693" s="6" t="s">
        <v>89</v>
      </c>
      <c r="C693" s="3">
        <v>280.74</v>
      </c>
      <c r="D693" s="6" t="s">
        <v>15</v>
      </c>
      <c r="E693" s="20">
        <f>C693-F693</f>
        <v>205.28</v>
      </c>
      <c r="F693" s="19">
        <f>280.74-205.28</f>
        <v>75.460000000000008</v>
      </c>
      <c r="G693" s="18">
        <v>3892</v>
      </c>
      <c r="H693" s="33" t="s">
        <v>27</v>
      </c>
      <c r="I693" s="6">
        <v>12100740</v>
      </c>
      <c r="J693" s="2">
        <v>44284</v>
      </c>
      <c r="K693" s="3">
        <v>164.15</v>
      </c>
      <c r="L693" s="36">
        <v>0</v>
      </c>
      <c r="M693" s="36">
        <v>32100069</v>
      </c>
      <c r="N693" s="2">
        <v>44298</v>
      </c>
      <c r="O693" s="3">
        <v>161.15</v>
      </c>
      <c r="P693" s="201" t="s">
        <v>795</v>
      </c>
      <c r="Q693" s="23">
        <v>0</v>
      </c>
      <c r="R693" s="23" t="s">
        <v>2702</v>
      </c>
    </row>
    <row r="694" spans="1:18" ht="24" hidden="1" x14ac:dyDescent="0.2">
      <c r="A694" s="2">
        <v>44231</v>
      </c>
      <c r="B694" s="6" t="s">
        <v>88</v>
      </c>
      <c r="C694" s="3">
        <v>211.4</v>
      </c>
      <c r="D694" s="6" t="s">
        <v>20</v>
      </c>
      <c r="E694" s="20">
        <f>C694-F694</f>
        <v>13.159999999999997</v>
      </c>
      <c r="F694" s="19">
        <v>198.24</v>
      </c>
      <c r="G694" s="18">
        <v>5390</v>
      </c>
      <c r="H694" s="6" t="s">
        <v>27</v>
      </c>
      <c r="I694" s="6" t="s">
        <v>119</v>
      </c>
      <c r="J694" s="2"/>
      <c r="K694" s="103">
        <v>0</v>
      </c>
      <c r="L694" s="36">
        <v>0</v>
      </c>
      <c r="M694" s="6">
        <v>0</v>
      </c>
      <c r="N694" s="2"/>
      <c r="O694" s="3">
        <v>0</v>
      </c>
      <c r="P694" s="201" t="s">
        <v>302</v>
      </c>
      <c r="Q694" s="23">
        <v>0</v>
      </c>
      <c r="R694" s="23" t="s">
        <v>2702</v>
      </c>
    </row>
    <row r="695" spans="1:18" hidden="1" x14ac:dyDescent="0.2">
      <c r="A695" s="2">
        <v>44232</v>
      </c>
      <c r="B695" s="6" t="s">
        <v>91</v>
      </c>
      <c r="C695" s="3">
        <v>2700.89</v>
      </c>
      <c r="D695" s="6" t="s">
        <v>53</v>
      </c>
      <c r="E695" s="20">
        <f>C695-F695</f>
        <v>27.799999999999727</v>
      </c>
      <c r="F695" s="19">
        <f>2516.51+99.7+56.88</f>
        <v>2673.09</v>
      </c>
      <c r="G695" s="18">
        <v>99991</v>
      </c>
      <c r="H695" s="33" t="s">
        <v>27</v>
      </c>
      <c r="I695" s="6" t="s">
        <v>289</v>
      </c>
      <c r="J695" s="2"/>
      <c r="K695" s="103">
        <v>0</v>
      </c>
      <c r="L695" s="36">
        <v>0</v>
      </c>
      <c r="M695" s="6">
        <v>0</v>
      </c>
      <c r="N695" s="62"/>
      <c r="O695" s="3">
        <v>0</v>
      </c>
      <c r="P695" s="170" t="s">
        <v>426</v>
      </c>
      <c r="Q695" s="23">
        <v>0</v>
      </c>
      <c r="R695" s="23" t="s">
        <v>2702</v>
      </c>
    </row>
    <row r="696" spans="1:18" hidden="1" x14ac:dyDescent="0.2">
      <c r="A696" s="2">
        <v>44236</v>
      </c>
      <c r="B696" s="6" t="s">
        <v>93</v>
      </c>
      <c r="C696" s="3">
        <v>80</v>
      </c>
      <c r="D696" s="6" t="s">
        <v>42</v>
      </c>
      <c r="E696" s="20">
        <f>C696-F696</f>
        <v>30</v>
      </c>
      <c r="F696" s="19">
        <v>50</v>
      </c>
      <c r="G696" s="18">
        <v>4757</v>
      </c>
      <c r="H696" s="6" t="s">
        <v>27</v>
      </c>
      <c r="I696" s="6">
        <v>12100079</v>
      </c>
      <c r="J696" s="2">
        <v>44209</v>
      </c>
      <c r="K696" s="3">
        <v>3792</v>
      </c>
      <c r="L696" s="36">
        <v>0</v>
      </c>
      <c r="M696" s="36">
        <v>22100169</v>
      </c>
      <c r="N696" s="2">
        <v>44246</v>
      </c>
      <c r="O696" s="3">
        <v>3792</v>
      </c>
      <c r="P696" s="180" t="s">
        <v>293</v>
      </c>
      <c r="Q696" s="23">
        <v>0</v>
      </c>
      <c r="R696" s="23" t="s">
        <v>2702</v>
      </c>
    </row>
    <row r="697" spans="1:18" ht="24" hidden="1" x14ac:dyDescent="0.2">
      <c r="A697" s="2">
        <v>44239</v>
      </c>
      <c r="B697" s="6" t="s">
        <v>94</v>
      </c>
      <c r="C697" s="64">
        <v>208.42</v>
      </c>
      <c r="D697" s="6" t="s">
        <v>15</v>
      </c>
      <c r="E697" s="20">
        <f>C697-F697</f>
        <v>208.42</v>
      </c>
      <c r="F697" s="65">
        <v>0</v>
      </c>
      <c r="G697" s="18">
        <v>4425</v>
      </c>
      <c r="H697" s="33" t="s">
        <v>27</v>
      </c>
      <c r="I697" s="6">
        <v>12100332</v>
      </c>
      <c r="J697" s="2">
        <v>44237</v>
      </c>
      <c r="K697" s="3">
        <v>523.5</v>
      </c>
      <c r="L697" s="36">
        <v>0</v>
      </c>
      <c r="M697" s="36">
        <v>22100242</v>
      </c>
      <c r="N697" s="2">
        <v>44256</v>
      </c>
      <c r="O697" s="3">
        <v>0</v>
      </c>
      <c r="P697" s="171" t="s">
        <v>404</v>
      </c>
      <c r="Q697" s="23">
        <v>0</v>
      </c>
      <c r="R697" s="23" t="s">
        <v>2702</v>
      </c>
    </row>
    <row r="698" spans="1:18" s="25" customFormat="1" hidden="1" x14ac:dyDescent="0.2">
      <c r="A698" s="2">
        <v>44242</v>
      </c>
      <c r="B698" s="6" t="s">
        <v>10</v>
      </c>
      <c r="C698" s="3">
        <v>53.97</v>
      </c>
      <c r="D698" s="6" t="s">
        <v>11</v>
      </c>
      <c r="E698" s="20">
        <f>C698-F698</f>
        <v>11.519999999999996</v>
      </c>
      <c r="F698" s="19">
        <v>42.45</v>
      </c>
      <c r="G698" s="18">
        <v>5276</v>
      </c>
      <c r="H698" s="6" t="s">
        <v>27</v>
      </c>
      <c r="I698" s="6">
        <v>12002083</v>
      </c>
      <c r="J698" s="2">
        <v>44169</v>
      </c>
      <c r="K698" s="3">
        <v>289.39999999999998</v>
      </c>
      <c r="L698" s="36">
        <v>0</v>
      </c>
      <c r="M698" s="6">
        <v>22100214</v>
      </c>
      <c r="N698" s="2">
        <v>44252</v>
      </c>
      <c r="O698" s="3">
        <v>289.39999999999998</v>
      </c>
      <c r="P698" s="173" t="s">
        <v>2189</v>
      </c>
      <c r="Q698" s="23">
        <v>0</v>
      </c>
      <c r="R698" s="23" t="s">
        <v>2702</v>
      </c>
    </row>
    <row r="699" spans="1:18" hidden="1" x14ac:dyDescent="0.2">
      <c r="A699" s="2">
        <v>44243</v>
      </c>
      <c r="B699" s="6" t="s">
        <v>98</v>
      </c>
      <c r="C699" s="64">
        <v>615.95000000000005</v>
      </c>
      <c r="D699" s="6" t="s">
        <v>796</v>
      </c>
      <c r="E699" s="20">
        <f>C699-F699</f>
        <v>615.95000000000005</v>
      </c>
      <c r="F699" s="65">
        <v>0</v>
      </c>
      <c r="G699" s="18">
        <v>5052</v>
      </c>
      <c r="H699" s="33" t="s">
        <v>27</v>
      </c>
      <c r="I699" s="6">
        <v>11902454</v>
      </c>
      <c r="J699" s="2">
        <v>43809</v>
      </c>
      <c r="K699" s="3">
        <v>-622.83000000000004</v>
      </c>
      <c r="L699" s="36">
        <v>0</v>
      </c>
      <c r="M699" s="36">
        <v>0</v>
      </c>
      <c r="N699" s="2">
        <v>43809</v>
      </c>
      <c r="O699" s="3">
        <v>0</v>
      </c>
      <c r="P699" s="208" t="s">
        <v>520</v>
      </c>
      <c r="Q699" s="23">
        <v>0</v>
      </c>
      <c r="R699" s="23" t="s">
        <v>2702</v>
      </c>
    </row>
    <row r="700" spans="1:18" hidden="1" x14ac:dyDescent="0.2">
      <c r="A700" s="2">
        <v>44249</v>
      </c>
      <c r="B700" s="6" t="s">
        <v>100</v>
      </c>
      <c r="C700" s="3">
        <v>709.78</v>
      </c>
      <c r="D700" s="6" t="s">
        <v>7</v>
      </c>
      <c r="E700" s="20">
        <f>C700-F700</f>
        <v>15.399999999999977</v>
      </c>
      <c r="F700" s="19">
        <f>380.7+150.58+163.1</f>
        <v>694.38</v>
      </c>
      <c r="G700" s="18">
        <v>5468</v>
      </c>
      <c r="H700" s="6" t="s">
        <v>27</v>
      </c>
      <c r="I700" s="6">
        <v>12100551</v>
      </c>
      <c r="J700" s="2">
        <v>44263</v>
      </c>
      <c r="K700" s="3">
        <v>1742.13</v>
      </c>
      <c r="L700" s="36">
        <v>0</v>
      </c>
      <c r="M700" s="6">
        <v>32100049</v>
      </c>
      <c r="N700" s="2">
        <v>44263</v>
      </c>
      <c r="O700" s="3">
        <v>1742.13</v>
      </c>
      <c r="P700" s="170" t="s">
        <v>121</v>
      </c>
      <c r="Q700" s="23">
        <v>0</v>
      </c>
      <c r="R700" s="23" t="s">
        <v>2702</v>
      </c>
    </row>
    <row r="701" spans="1:18" hidden="1" x14ac:dyDescent="0.2">
      <c r="A701" s="2">
        <v>44250</v>
      </c>
      <c r="B701" s="6" t="s">
        <v>111</v>
      </c>
      <c r="C701" s="3">
        <v>5659</v>
      </c>
      <c r="D701" s="6" t="s">
        <v>6</v>
      </c>
      <c r="E701" s="20">
        <f>C701-F701</f>
        <v>0.60999999999967258</v>
      </c>
      <c r="F701" s="19">
        <v>5658.39</v>
      </c>
      <c r="G701" s="18">
        <v>99999</v>
      </c>
      <c r="H701" s="33" t="s">
        <v>27</v>
      </c>
      <c r="I701" s="6">
        <v>12100334</v>
      </c>
      <c r="J701" s="2">
        <v>44237</v>
      </c>
      <c r="K701" s="3">
        <v>7107.35</v>
      </c>
      <c r="L701" s="36">
        <v>0</v>
      </c>
      <c r="M701" s="23">
        <v>22100726</v>
      </c>
      <c r="N701" s="2">
        <v>44354</v>
      </c>
      <c r="O701" s="3">
        <v>7107.35</v>
      </c>
      <c r="P701" s="170" t="s">
        <v>296</v>
      </c>
      <c r="Q701" s="23">
        <v>0</v>
      </c>
      <c r="R701" s="23" t="s">
        <v>2702</v>
      </c>
    </row>
    <row r="702" spans="1:18" ht="24" hidden="1" x14ac:dyDescent="0.2">
      <c r="A702" s="2">
        <v>44250</v>
      </c>
      <c r="B702" s="6" t="s">
        <v>107</v>
      </c>
      <c r="C702" s="3">
        <v>3012.95</v>
      </c>
      <c r="D702" s="6" t="s">
        <v>106</v>
      </c>
      <c r="E702" s="20">
        <f>C702-F702</f>
        <v>475</v>
      </c>
      <c r="F702" s="19">
        <v>2537.9499999999998</v>
      </c>
      <c r="G702" s="18">
        <v>4609</v>
      </c>
      <c r="H702" s="6" t="s">
        <v>27</v>
      </c>
      <c r="I702" s="6">
        <v>12100390</v>
      </c>
      <c r="J702" s="2">
        <v>44249</v>
      </c>
      <c r="K702" s="3">
        <v>12516.67</v>
      </c>
      <c r="L702" s="36">
        <v>0</v>
      </c>
      <c r="M702" s="36">
        <v>22100231</v>
      </c>
      <c r="N702" s="2">
        <v>44256</v>
      </c>
      <c r="O702" s="3">
        <v>12516.67</v>
      </c>
      <c r="P702" s="170" t="s">
        <v>400</v>
      </c>
      <c r="Q702" s="23">
        <v>0</v>
      </c>
      <c r="R702" s="23" t="s">
        <v>2702</v>
      </c>
    </row>
    <row r="703" spans="1:18" s="25" customFormat="1" ht="24" hidden="1" x14ac:dyDescent="0.2">
      <c r="A703" s="2">
        <v>44252</v>
      </c>
      <c r="B703" s="6" t="s">
        <v>113</v>
      </c>
      <c r="C703" s="3">
        <v>431.2</v>
      </c>
      <c r="D703" s="6" t="s">
        <v>24</v>
      </c>
      <c r="E703" s="20">
        <f>C703-F703</f>
        <v>215.6</v>
      </c>
      <c r="F703" s="19">
        <v>215.6</v>
      </c>
      <c r="G703" s="18">
        <v>4215</v>
      </c>
      <c r="H703" s="33" t="s">
        <v>27</v>
      </c>
      <c r="I703" s="6">
        <v>12001672</v>
      </c>
      <c r="J703" s="2">
        <v>44117</v>
      </c>
      <c r="K703" s="3">
        <v>4438.92</v>
      </c>
      <c r="L703" s="36">
        <v>0</v>
      </c>
      <c r="M703" s="36">
        <v>22001443</v>
      </c>
      <c r="N703" s="2">
        <v>44186</v>
      </c>
      <c r="O703" s="3">
        <v>4438.92</v>
      </c>
      <c r="P703" s="176" t="s">
        <v>514</v>
      </c>
      <c r="Q703" s="23">
        <v>0</v>
      </c>
      <c r="R703" s="23" t="s">
        <v>2702</v>
      </c>
    </row>
    <row r="704" spans="1:18" hidden="1" x14ac:dyDescent="0.2">
      <c r="A704" s="2">
        <v>44253</v>
      </c>
      <c r="B704" s="6" t="s">
        <v>117</v>
      </c>
      <c r="C704" s="3">
        <v>4364.05</v>
      </c>
      <c r="D704" s="6" t="s">
        <v>43</v>
      </c>
      <c r="E704" s="20">
        <f>C704-F704</f>
        <v>474.90000000000009</v>
      </c>
      <c r="F704" s="19">
        <f>4364.05-(35.15+439.75)</f>
        <v>3889.15</v>
      </c>
      <c r="G704" s="18">
        <v>5271</v>
      </c>
      <c r="H704" s="6" t="s">
        <v>27</v>
      </c>
      <c r="I704" s="6">
        <v>12001164</v>
      </c>
      <c r="J704" s="2">
        <v>44040</v>
      </c>
      <c r="K704" s="3">
        <v>54118</v>
      </c>
      <c r="L704" s="36">
        <v>0</v>
      </c>
      <c r="M704" s="6">
        <v>0</v>
      </c>
      <c r="N704" s="2"/>
      <c r="O704" s="3">
        <v>0</v>
      </c>
      <c r="P704" s="170" t="s">
        <v>1202</v>
      </c>
      <c r="Q704" s="23">
        <v>0</v>
      </c>
      <c r="R704" s="23" t="s">
        <v>2702</v>
      </c>
    </row>
    <row r="705" spans="1:18" hidden="1" x14ac:dyDescent="0.2">
      <c r="A705" s="2">
        <v>44256</v>
      </c>
      <c r="B705" s="6" t="s">
        <v>134</v>
      </c>
      <c r="C705" s="3">
        <v>533.13</v>
      </c>
      <c r="D705" s="6" t="s">
        <v>52</v>
      </c>
      <c r="E705" s="20">
        <f>C705-F705</f>
        <v>105.19999999999999</v>
      </c>
      <c r="F705" s="19">
        <f>506.45-78.52</f>
        <v>427.93</v>
      </c>
      <c r="G705" s="18">
        <v>5321</v>
      </c>
      <c r="H705" s="33" t="s">
        <v>27</v>
      </c>
      <c r="I705" s="6">
        <v>12100326</v>
      </c>
      <c r="J705" s="2">
        <v>44235</v>
      </c>
      <c r="K705" s="3">
        <v>12881</v>
      </c>
      <c r="L705" s="36">
        <v>0</v>
      </c>
      <c r="M705" s="6">
        <v>22100321</v>
      </c>
      <c r="N705" s="2">
        <v>44266</v>
      </c>
      <c r="O705" s="3">
        <v>12881</v>
      </c>
      <c r="P705" s="191" t="s">
        <v>2128</v>
      </c>
      <c r="Q705" s="23">
        <v>0</v>
      </c>
      <c r="R705" s="23" t="s">
        <v>2702</v>
      </c>
    </row>
    <row r="706" spans="1:18" hidden="1" x14ac:dyDescent="0.2">
      <c r="A706" s="2">
        <v>44256</v>
      </c>
      <c r="B706" s="6" t="s">
        <v>128</v>
      </c>
      <c r="C706" s="3">
        <v>214.26</v>
      </c>
      <c r="D706" s="6" t="s">
        <v>22</v>
      </c>
      <c r="E706" s="20">
        <f>C706-F706</f>
        <v>52.210000000000008</v>
      </c>
      <c r="F706" s="19">
        <f>214.26-52.21</f>
        <v>162.04999999999998</v>
      </c>
      <c r="G706" s="18">
        <v>3824</v>
      </c>
      <c r="H706" s="6" t="s">
        <v>27</v>
      </c>
      <c r="I706" s="6">
        <v>12100398</v>
      </c>
      <c r="J706" s="2">
        <v>44249</v>
      </c>
      <c r="K706" s="3">
        <v>571.5</v>
      </c>
      <c r="L706" s="36">
        <v>0</v>
      </c>
      <c r="M706" s="61">
        <v>22100453</v>
      </c>
      <c r="N706" s="62">
        <v>44286</v>
      </c>
      <c r="O706" s="3">
        <v>571.5</v>
      </c>
      <c r="P706" s="174" t="s">
        <v>882</v>
      </c>
      <c r="Q706" s="23">
        <v>0</v>
      </c>
      <c r="R706" s="23" t="s">
        <v>2702</v>
      </c>
    </row>
    <row r="707" spans="1:18" ht="24" hidden="1" x14ac:dyDescent="0.2">
      <c r="A707" s="2">
        <v>44258</v>
      </c>
      <c r="B707" s="6" t="s">
        <v>125</v>
      </c>
      <c r="C707" s="3">
        <v>333.02</v>
      </c>
      <c r="D707" s="6" t="s">
        <v>6</v>
      </c>
      <c r="E707" s="20">
        <f>C707-F707</f>
        <v>158.66999999999999</v>
      </c>
      <c r="F707" s="19">
        <v>174.35</v>
      </c>
      <c r="G707" s="18">
        <v>4656</v>
      </c>
      <c r="H707" s="33" t="s">
        <v>27</v>
      </c>
      <c r="I707" s="6">
        <v>12002145</v>
      </c>
      <c r="J707" s="2">
        <v>44175</v>
      </c>
      <c r="K707" s="3">
        <v>484.8</v>
      </c>
      <c r="L707" s="36">
        <v>0</v>
      </c>
      <c r="M707" s="6">
        <v>22100437</v>
      </c>
      <c r="N707" s="2">
        <v>44286</v>
      </c>
      <c r="O707" s="3">
        <v>484.8</v>
      </c>
      <c r="P707" s="174" t="s">
        <v>321</v>
      </c>
      <c r="Q707" s="23">
        <v>0</v>
      </c>
      <c r="R707" s="23" t="s">
        <v>2702</v>
      </c>
    </row>
    <row r="708" spans="1:18" hidden="1" x14ac:dyDescent="0.2">
      <c r="A708" s="2">
        <v>44259</v>
      </c>
      <c r="B708" s="6" t="s">
        <v>168</v>
      </c>
      <c r="C708" s="3">
        <v>3539.49</v>
      </c>
      <c r="D708" s="6" t="s">
        <v>50</v>
      </c>
      <c r="E708" s="20">
        <f>C708-F708</f>
        <v>57.739999999999782</v>
      </c>
      <c r="F708" s="19">
        <v>3481.75</v>
      </c>
      <c r="G708" s="18">
        <v>4950</v>
      </c>
      <c r="H708" s="6" t="s">
        <v>27</v>
      </c>
      <c r="I708" s="6">
        <v>12100066</v>
      </c>
      <c r="J708" s="2">
        <v>44208</v>
      </c>
      <c r="K708" s="3">
        <v>9615.2000000000007</v>
      </c>
      <c r="L708" s="36">
        <v>0</v>
      </c>
      <c r="M708" s="6">
        <v>22100408</v>
      </c>
      <c r="N708" s="2">
        <v>44281</v>
      </c>
      <c r="O708" s="3">
        <v>9615.2000000000007</v>
      </c>
      <c r="P708" s="174" t="s">
        <v>315</v>
      </c>
      <c r="Q708" s="23">
        <v>0</v>
      </c>
      <c r="R708" s="23" t="s">
        <v>2702</v>
      </c>
    </row>
    <row r="709" spans="1:18" hidden="1" x14ac:dyDescent="0.2">
      <c r="A709" s="2">
        <v>44263</v>
      </c>
      <c r="B709" s="6" t="s">
        <v>171</v>
      </c>
      <c r="C709" s="3">
        <v>106.87</v>
      </c>
      <c r="D709" s="6" t="s">
        <v>53</v>
      </c>
      <c r="E709" s="20">
        <f>C709-F709</f>
        <v>40</v>
      </c>
      <c r="F709" s="19">
        <v>66.87</v>
      </c>
      <c r="G709" s="18">
        <v>4748</v>
      </c>
      <c r="H709" s="33" t="s">
        <v>27</v>
      </c>
      <c r="I709" s="6">
        <v>12100405</v>
      </c>
      <c r="J709" s="2">
        <v>44250</v>
      </c>
      <c r="K709" s="3">
        <v>411.92</v>
      </c>
      <c r="L709" s="36">
        <v>0</v>
      </c>
      <c r="M709" s="6">
        <v>22100419</v>
      </c>
      <c r="N709" s="2">
        <v>44281</v>
      </c>
      <c r="O709" s="3">
        <v>411.92</v>
      </c>
      <c r="P709" s="174" t="s">
        <v>324</v>
      </c>
      <c r="Q709" s="23">
        <v>0</v>
      </c>
      <c r="R709" s="23" t="s">
        <v>2702</v>
      </c>
    </row>
    <row r="710" spans="1:18" hidden="1" x14ac:dyDescent="0.2">
      <c r="A710" s="2">
        <v>44264</v>
      </c>
      <c r="B710" s="6" t="s">
        <v>176</v>
      </c>
      <c r="C710" s="3">
        <v>936.82</v>
      </c>
      <c r="D710" s="6" t="s">
        <v>43</v>
      </c>
      <c r="E710" s="20">
        <f>C710-F710</f>
        <v>1.4000000000000909</v>
      </c>
      <c r="F710" s="19">
        <v>935.42</v>
      </c>
      <c r="G710" s="18">
        <v>99999</v>
      </c>
      <c r="H710" s="6" t="s">
        <v>27</v>
      </c>
      <c r="I710" s="6">
        <v>12100517</v>
      </c>
      <c r="J710" s="2">
        <v>44259</v>
      </c>
      <c r="K710" s="3">
        <v>1879</v>
      </c>
      <c r="L710" s="36">
        <v>0</v>
      </c>
      <c r="M710" s="36">
        <v>22100399</v>
      </c>
      <c r="N710" s="2">
        <v>44279</v>
      </c>
      <c r="O710" s="3">
        <v>1879</v>
      </c>
      <c r="P710" s="183" t="s">
        <v>295</v>
      </c>
      <c r="Q710" s="23">
        <v>0</v>
      </c>
      <c r="R710" s="23" t="s">
        <v>2702</v>
      </c>
    </row>
    <row r="711" spans="1:18" hidden="1" x14ac:dyDescent="0.2">
      <c r="A711" s="2">
        <v>44265</v>
      </c>
      <c r="B711" s="6" t="s">
        <v>179</v>
      </c>
      <c r="C711" s="3">
        <v>126.4</v>
      </c>
      <c r="D711" s="6" t="s">
        <v>6</v>
      </c>
      <c r="E711" s="20">
        <f>C711-F711</f>
        <v>2.0000000000010232E-2</v>
      </c>
      <c r="F711" s="19">
        <v>126.38</v>
      </c>
      <c r="G711" s="18">
        <v>3975</v>
      </c>
      <c r="H711" s="33" t="s">
        <v>27</v>
      </c>
      <c r="I711" s="6" t="s">
        <v>119</v>
      </c>
      <c r="J711" s="2"/>
      <c r="K711" s="103">
        <v>0</v>
      </c>
      <c r="L711" s="36">
        <v>0</v>
      </c>
      <c r="M711" s="6">
        <v>0</v>
      </c>
      <c r="N711" s="62"/>
      <c r="O711" s="3">
        <v>0</v>
      </c>
      <c r="P711" s="183" t="s">
        <v>297</v>
      </c>
      <c r="Q711" s="23">
        <v>0</v>
      </c>
      <c r="R711" s="23" t="s">
        <v>2702</v>
      </c>
    </row>
    <row r="712" spans="1:18" hidden="1" x14ac:dyDescent="0.2">
      <c r="A712" s="2">
        <v>44265</v>
      </c>
      <c r="B712" s="6" t="s">
        <v>181</v>
      </c>
      <c r="C712" s="3">
        <v>361.62</v>
      </c>
      <c r="D712" s="6" t="s">
        <v>180</v>
      </c>
      <c r="E712" s="20">
        <f>C712-F712</f>
        <v>119.9</v>
      </c>
      <c r="F712" s="19">
        <v>241.72</v>
      </c>
      <c r="G712" s="18">
        <v>3634</v>
      </c>
      <c r="H712" s="6" t="s">
        <v>27</v>
      </c>
      <c r="I712" s="6" t="s">
        <v>119</v>
      </c>
      <c r="J712" s="2"/>
      <c r="K712" s="103">
        <v>0</v>
      </c>
      <c r="L712" s="36">
        <v>0</v>
      </c>
      <c r="M712" s="36">
        <v>0</v>
      </c>
      <c r="N712" s="2"/>
      <c r="O712" s="3">
        <v>0</v>
      </c>
      <c r="P712" s="174" t="s">
        <v>309</v>
      </c>
      <c r="Q712" s="23">
        <v>0</v>
      </c>
      <c r="R712" s="23" t="s">
        <v>2702</v>
      </c>
    </row>
    <row r="713" spans="1:18" ht="24" hidden="1" x14ac:dyDescent="0.2">
      <c r="A713" s="2">
        <v>44266</v>
      </c>
      <c r="B713" s="6" t="s">
        <v>183</v>
      </c>
      <c r="C713" s="3">
        <v>364.6</v>
      </c>
      <c r="D713" s="6" t="s">
        <v>53</v>
      </c>
      <c r="E713" s="20">
        <f>C713-F713</f>
        <v>5.6500000000000341</v>
      </c>
      <c r="F713" s="19">
        <f>94.46+29.58+234.91</f>
        <v>358.95</v>
      </c>
      <c r="G713" s="18">
        <v>766</v>
      </c>
      <c r="H713" s="33" t="s">
        <v>27</v>
      </c>
      <c r="I713" s="6">
        <v>12001932</v>
      </c>
      <c r="J713" s="2">
        <v>44152</v>
      </c>
      <c r="K713" s="3">
        <v>46125.2</v>
      </c>
      <c r="L713" s="36">
        <v>0</v>
      </c>
      <c r="M713" s="36">
        <v>0</v>
      </c>
      <c r="N713" s="2"/>
      <c r="O713" s="3">
        <v>0</v>
      </c>
      <c r="P713" s="174" t="s">
        <v>325</v>
      </c>
      <c r="Q713" s="23">
        <v>0</v>
      </c>
      <c r="R713" s="23" t="s">
        <v>2702</v>
      </c>
    </row>
    <row r="714" spans="1:18" ht="24" hidden="1" x14ac:dyDescent="0.2">
      <c r="A714" s="2">
        <v>44269</v>
      </c>
      <c r="B714" s="6" t="s">
        <v>185</v>
      </c>
      <c r="C714" s="3">
        <v>141.66999999999999</v>
      </c>
      <c r="D714" s="6" t="s">
        <v>186</v>
      </c>
      <c r="E714" s="20">
        <f>C714-F714</f>
        <v>43.609999999999985</v>
      </c>
      <c r="F714" s="22">
        <v>98.06</v>
      </c>
      <c r="G714" s="18">
        <v>3588</v>
      </c>
      <c r="H714" s="6" t="s">
        <v>27</v>
      </c>
      <c r="I714" s="6">
        <v>12100434</v>
      </c>
      <c r="J714" s="2">
        <v>44252</v>
      </c>
      <c r="K714" s="3">
        <v>308</v>
      </c>
      <c r="L714" s="36">
        <v>0</v>
      </c>
      <c r="M714" s="36">
        <v>22100656</v>
      </c>
      <c r="N714" s="2">
        <v>44341</v>
      </c>
      <c r="O714" s="3">
        <v>308</v>
      </c>
      <c r="P714" s="180" t="s">
        <v>425</v>
      </c>
      <c r="Q714" s="23">
        <v>0</v>
      </c>
      <c r="R714" s="23" t="s">
        <v>2702</v>
      </c>
    </row>
    <row r="715" spans="1:18" ht="24" hidden="1" x14ac:dyDescent="0.2">
      <c r="A715" s="2">
        <v>44277</v>
      </c>
      <c r="B715" s="6" t="s">
        <v>240</v>
      </c>
      <c r="C715" s="3">
        <v>795.74</v>
      </c>
      <c r="D715" s="6" t="s">
        <v>43</v>
      </c>
      <c r="E715" s="20">
        <f>C715-F715</f>
        <v>9.9999999999909051E-3</v>
      </c>
      <c r="F715" s="19">
        <v>795.73</v>
      </c>
      <c r="G715" s="18">
        <v>766</v>
      </c>
      <c r="H715" s="33" t="s">
        <v>27</v>
      </c>
      <c r="I715" s="6">
        <v>12001932</v>
      </c>
      <c r="J715" s="2">
        <v>44152</v>
      </c>
      <c r="K715" s="3">
        <v>46125.2</v>
      </c>
      <c r="L715" s="36">
        <v>0</v>
      </c>
      <c r="M715" s="6">
        <v>0</v>
      </c>
      <c r="N715" s="2"/>
      <c r="O715" s="3">
        <v>0</v>
      </c>
      <c r="P715" s="174" t="s">
        <v>335</v>
      </c>
      <c r="Q715" s="23">
        <v>0</v>
      </c>
      <c r="R715" s="23" t="s">
        <v>2702</v>
      </c>
    </row>
    <row r="716" spans="1:18" ht="24" hidden="1" x14ac:dyDescent="0.2">
      <c r="A716" s="2">
        <v>44278</v>
      </c>
      <c r="B716" s="6" t="s">
        <v>244</v>
      </c>
      <c r="C716" s="3">
        <v>69.42</v>
      </c>
      <c r="D716" s="6" t="s">
        <v>22</v>
      </c>
      <c r="E716" s="20">
        <f>C716-F716</f>
        <v>4</v>
      </c>
      <c r="F716" s="19">
        <v>65.42</v>
      </c>
      <c r="G716" s="18">
        <v>4535</v>
      </c>
      <c r="H716" s="6" t="s">
        <v>27</v>
      </c>
      <c r="I716" s="6">
        <v>12000010</v>
      </c>
      <c r="J716" s="2">
        <v>43833</v>
      </c>
      <c r="K716" s="3">
        <v>1489</v>
      </c>
      <c r="L716" s="36">
        <v>0</v>
      </c>
      <c r="M716" s="219">
        <v>22100409</v>
      </c>
      <c r="N716" s="2">
        <v>44281</v>
      </c>
      <c r="O716" s="3">
        <v>1489</v>
      </c>
      <c r="P716" s="174" t="s">
        <v>346</v>
      </c>
      <c r="Q716" s="23">
        <v>0</v>
      </c>
      <c r="R716" s="23" t="s">
        <v>2702</v>
      </c>
    </row>
    <row r="717" spans="1:18" s="25" customFormat="1" hidden="1" x14ac:dyDescent="0.2">
      <c r="A717" s="2">
        <v>44279</v>
      </c>
      <c r="B717" s="6" t="s">
        <v>255</v>
      </c>
      <c r="C717" s="3">
        <v>288.97000000000003</v>
      </c>
      <c r="D717" s="6" t="s">
        <v>6</v>
      </c>
      <c r="E717" s="20">
        <f>C717-F717</f>
        <v>0.97000000000002728</v>
      </c>
      <c r="F717" s="19">
        <v>288</v>
      </c>
      <c r="G717" s="18">
        <v>5469</v>
      </c>
      <c r="H717" s="33" t="s">
        <v>27</v>
      </c>
      <c r="I717" s="6" t="s">
        <v>256</v>
      </c>
      <c r="J717" s="2">
        <v>44259</v>
      </c>
      <c r="K717" s="3">
        <v>658.46</v>
      </c>
      <c r="L717" s="36">
        <v>0</v>
      </c>
      <c r="M717" s="36">
        <v>22100488</v>
      </c>
      <c r="N717" s="2">
        <v>44295</v>
      </c>
      <c r="O717" s="3">
        <v>658.46</v>
      </c>
      <c r="P717" s="176" t="s">
        <v>527</v>
      </c>
      <c r="Q717" s="23">
        <v>0</v>
      </c>
      <c r="R717" s="23" t="s">
        <v>2702</v>
      </c>
    </row>
    <row r="718" spans="1:18" ht="24" hidden="1" x14ac:dyDescent="0.2">
      <c r="A718" s="2">
        <v>44285</v>
      </c>
      <c r="B718" s="6" t="s">
        <v>283</v>
      </c>
      <c r="C718" s="3">
        <v>24.57</v>
      </c>
      <c r="D718" s="6" t="s">
        <v>14</v>
      </c>
      <c r="E718" s="20">
        <f>C718-F718</f>
        <v>1.0000000000001563E-2</v>
      </c>
      <c r="F718" s="19">
        <v>24.56</v>
      </c>
      <c r="G718" s="18">
        <v>4535</v>
      </c>
      <c r="H718" s="6" t="s">
        <v>27</v>
      </c>
      <c r="I718" s="6">
        <v>12000010</v>
      </c>
      <c r="J718" s="2">
        <v>43833</v>
      </c>
      <c r="K718" s="3">
        <v>1489</v>
      </c>
      <c r="L718" s="36">
        <v>0</v>
      </c>
      <c r="M718" s="36">
        <v>22100409</v>
      </c>
      <c r="N718" s="2">
        <v>44281</v>
      </c>
      <c r="O718" s="3">
        <v>1489</v>
      </c>
      <c r="P718" s="171" t="s">
        <v>416</v>
      </c>
      <c r="Q718" s="23">
        <v>0</v>
      </c>
      <c r="R718" s="23" t="s">
        <v>2702</v>
      </c>
    </row>
    <row r="719" spans="1:18" hidden="1" x14ac:dyDescent="0.2">
      <c r="A719" s="2">
        <v>44285</v>
      </c>
      <c r="B719" s="6" t="s">
        <v>284</v>
      </c>
      <c r="C719" s="3">
        <v>1000</v>
      </c>
      <c r="D719" s="6" t="s">
        <v>50</v>
      </c>
      <c r="E719" s="20">
        <f>C719-F719</f>
        <v>400</v>
      </c>
      <c r="F719" s="19">
        <v>600</v>
      </c>
      <c r="G719" s="18">
        <v>1527</v>
      </c>
      <c r="H719" s="33" t="s">
        <v>27</v>
      </c>
      <c r="I719" s="6" t="s">
        <v>285</v>
      </c>
      <c r="J719" s="2">
        <v>44133</v>
      </c>
      <c r="K719" s="3">
        <v>1480</v>
      </c>
      <c r="L719" s="36">
        <v>0</v>
      </c>
      <c r="M719" s="36">
        <v>22100672</v>
      </c>
      <c r="N719" s="2">
        <v>44347</v>
      </c>
      <c r="O719" s="3">
        <v>1480</v>
      </c>
      <c r="P719" s="171" t="s">
        <v>512</v>
      </c>
      <c r="Q719" s="23">
        <v>0</v>
      </c>
      <c r="R719" s="23" t="s">
        <v>2702</v>
      </c>
    </row>
    <row r="720" spans="1:18" ht="24" hidden="1" x14ac:dyDescent="0.2">
      <c r="A720" s="2">
        <v>44286</v>
      </c>
      <c r="B720" s="6" t="s">
        <v>287</v>
      </c>
      <c r="C720" s="3">
        <v>1682.23</v>
      </c>
      <c r="D720" s="6" t="s">
        <v>32</v>
      </c>
      <c r="E720" s="20">
        <f>C720-F720</f>
        <v>22.160000000000082</v>
      </c>
      <c r="F720" s="19">
        <v>1660.07</v>
      </c>
      <c r="G720" s="18">
        <v>4411</v>
      </c>
      <c r="H720" s="6" t="s">
        <v>27</v>
      </c>
      <c r="I720" s="6">
        <v>12100592</v>
      </c>
      <c r="J720" s="2">
        <v>44266</v>
      </c>
      <c r="K720" s="3">
        <v>10227</v>
      </c>
      <c r="L720" s="36">
        <v>0</v>
      </c>
      <c r="M720" s="207">
        <v>22100578</v>
      </c>
      <c r="N720" s="2">
        <v>44316</v>
      </c>
      <c r="O720" s="3">
        <v>10227</v>
      </c>
      <c r="P720" s="174" t="s">
        <v>799</v>
      </c>
      <c r="Q720" s="23">
        <v>0</v>
      </c>
      <c r="R720" s="23" t="s">
        <v>2702</v>
      </c>
    </row>
    <row r="721" spans="1:18" s="25" customFormat="1" ht="24" hidden="1" x14ac:dyDescent="0.2">
      <c r="A721" s="2">
        <v>44286</v>
      </c>
      <c r="B721" s="6" t="s">
        <v>288</v>
      </c>
      <c r="C721" s="3">
        <v>85</v>
      </c>
      <c r="D721" s="6" t="s">
        <v>42</v>
      </c>
      <c r="E721" s="20">
        <f>C721-F721</f>
        <v>35</v>
      </c>
      <c r="F721" s="19">
        <v>50</v>
      </c>
      <c r="G721" s="18">
        <v>5286</v>
      </c>
      <c r="H721" s="33" t="s">
        <v>27</v>
      </c>
      <c r="I721" s="6">
        <v>12100007</v>
      </c>
      <c r="J721" s="2">
        <v>44201</v>
      </c>
      <c r="K721" s="3">
        <v>33815</v>
      </c>
      <c r="L721" s="36">
        <v>0</v>
      </c>
      <c r="M721" s="36">
        <v>0</v>
      </c>
      <c r="N721" s="2"/>
      <c r="O721" s="3">
        <v>0</v>
      </c>
      <c r="P721" s="176" t="s">
        <v>432</v>
      </c>
      <c r="Q721" s="23">
        <v>0</v>
      </c>
      <c r="R721" s="23" t="s">
        <v>2702</v>
      </c>
    </row>
    <row r="722" spans="1:18" hidden="1" x14ac:dyDescent="0.2">
      <c r="A722" s="2">
        <v>44288</v>
      </c>
      <c r="B722" s="6" t="s">
        <v>350</v>
      </c>
      <c r="C722" s="3">
        <v>649</v>
      </c>
      <c r="D722" s="6" t="s">
        <v>17</v>
      </c>
      <c r="E722" s="20">
        <f>C722-F722</f>
        <v>2</v>
      </c>
      <c r="F722" s="19">
        <v>647</v>
      </c>
      <c r="G722" s="18">
        <v>5259</v>
      </c>
      <c r="H722" s="6" t="s">
        <v>27</v>
      </c>
      <c r="I722" s="6">
        <v>12100841</v>
      </c>
      <c r="J722" s="2">
        <v>44302</v>
      </c>
      <c r="K722" s="3">
        <v>649</v>
      </c>
      <c r="L722" s="36">
        <v>0</v>
      </c>
      <c r="M722" s="36">
        <v>22100518</v>
      </c>
      <c r="N722" s="2">
        <v>44306</v>
      </c>
      <c r="O722" s="3">
        <v>649</v>
      </c>
      <c r="P722" s="171" t="s">
        <v>433</v>
      </c>
      <c r="Q722" s="23">
        <v>0</v>
      </c>
      <c r="R722" s="23" t="s">
        <v>2702</v>
      </c>
    </row>
    <row r="723" spans="1:18" hidden="1" x14ac:dyDescent="0.2">
      <c r="A723" s="2">
        <v>44297</v>
      </c>
      <c r="B723" s="6" t="s">
        <v>362</v>
      </c>
      <c r="C723" s="3">
        <v>1212.04</v>
      </c>
      <c r="D723" s="6" t="s">
        <v>16</v>
      </c>
      <c r="E723" s="20">
        <f>C723-F723</f>
        <v>9.9999999999909051E-3</v>
      </c>
      <c r="F723" s="19">
        <v>1212.03</v>
      </c>
      <c r="G723" s="18">
        <v>3982</v>
      </c>
      <c r="H723" s="33" t="s">
        <v>27</v>
      </c>
      <c r="I723" s="6">
        <v>12100758</v>
      </c>
      <c r="J723" s="2">
        <v>44286</v>
      </c>
      <c r="K723" s="3">
        <v>3081</v>
      </c>
      <c r="L723" s="36">
        <v>0</v>
      </c>
      <c r="M723" s="36">
        <v>22100879</v>
      </c>
      <c r="N723" s="2">
        <v>44377</v>
      </c>
      <c r="O723" s="3">
        <v>3081</v>
      </c>
      <c r="P723" s="171" t="s">
        <v>816</v>
      </c>
      <c r="Q723" s="23">
        <v>0</v>
      </c>
      <c r="R723" s="23" t="s">
        <v>2702</v>
      </c>
    </row>
    <row r="724" spans="1:18" hidden="1" x14ac:dyDescent="0.2">
      <c r="A724" s="2">
        <v>44300</v>
      </c>
      <c r="B724" s="6" t="s">
        <v>373</v>
      </c>
      <c r="C724" s="3">
        <v>687.85</v>
      </c>
      <c r="D724" s="6" t="s">
        <v>34</v>
      </c>
      <c r="E724" s="20">
        <f>C724-F724</f>
        <v>29.100000000000023</v>
      </c>
      <c r="F724" s="19">
        <v>658.75</v>
      </c>
      <c r="G724" s="18">
        <v>4411</v>
      </c>
      <c r="H724" s="6" t="s">
        <v>27</v>
      </c>
      <c r="I724" s="6">
        <v>12100592</v>
      </c>
      <c r="J724" s="2">
        <v>44266</v>
      </c>
      <c r="K724" s="3">
        <v>10227</v>
      </c>
      <c r="L724" s="36">
        <v>0</v>
      </c>
      <c r="M724" s="6">
        <v>22100578</v>
      </c>
      <c r="N724" s="2">
        <v>44316</v>
      </c>
      <c r="O724" s="3">
        <v>10227</v>
      </c>
      <c r="P724" s="171" t="s">
        <v>438</v>
      </c>
      <c r="Q724" s="23">
        <v>0</v>
      </c>
      <c r="R724" s="23" t="s">
        <v>2702</v>
      </c>
    </row>
    <row r="725" spans="1:18" hidden="1" x14ac:dyDescent="0.2">
      <c r="A725" s="2">
        <v>44300</v>
      </c>
      <c r="B725" s="6" t="s">
        <v>371</v>
      </c>
      <c r="C725" s="3">
        <v>12715.54</v>
      </c>
      <c r="D725" s="6" t="s">
        <v>50</v>
      </c>
      <c r="E725" s="20">
        <f>C725-F725</f>
        <v>8.000000000174623E-2</v>
      </c>
      <c r="F725" s="19">
        <f>11847.46+868</f>
        <v>12715.46</v>
      </c>
      <c r="G725" s="18">
        <v>5309</v>
      </c>
      <c r="H725" s="33" t="s">
        <v>27</v>
      </c>
      <c r="I725" s="6">
        <v>12100814</v>
      </c>
      <c r="J725" s="2">
        <v>44298</v>
      </c>
      <c r="K725" s="3">
        <v>62261.33</v>
      </c>
      <c r="L725" s="36">
        <v>0</v>
      </c>
      <c r="M725" s="6">
        <v>0</v>
      </c>
      <c r="N725" s="2"/>
      <c r="O725" s="3">
        <v>0</v>
      </c>
      <c r="P725" s="171" t="s">
        <v>872</v>
      </c>
      <c r="Q725" s="23">
        <v>0</v>
      </c>
      <c r="R725" s="23" t="s">
        <v>2702</v>
      </c>
    </row>
    <row r="726" spans="1:18" hidden="1" x14ac:dyDescent="0.2">
      <c r="A726" s="2">
        <v>44302</v>
      </c>
      <c r="B726" s="6" t="s">
        <v>379</v>
      </c>
      <c r="C726" s="3">
        <v>92.4</v>
      </c>
      <c r="D726" s="6" t="s">
        <v>43</v>
      </c>
      <c r="E726" s="20">
        <f>C726-F726</f>
        <v>0.19000000000001194</v>
      </c>
      <c r="F726" s="19">
        <v>92.21</v>
      </c>
      <c r="G726" s="18">
        <v>5286</v>
      </c>
      <c r="H726" s="6" t="s">
        <v>27</v>
      </c>
      <c r="I726" s="6">
        <v>12100007</v>
      </c>
      <c r="J726" s="2">
        <v>44201</v>
      </c>
      <c r="K726" s="3">
        <v>33815</v>
      </c>
      <c r="L726" s="36">
        <v>0</v>
      </c>
      <c r="M726" s="36">
        <v>0</v>
      </c>
      <c r="N726" s="2"/>
      <c r="O726" s="3">
        <v>0</v>
      </c>
      <c r="P726" s="171" t="s">
        <v>440</v>
      </c>
      <c r="Q726" s="23">
        <v>0</v>
      </c>
      <c r="R726" s="23" t="s">
        <v>2702</v>
      </c>
    </row>
    <row r="727" spans="1:18" ht="24" hidden="1" x14ac:dyDescent="0.2">
      <c r="A727" s="2">
        <v>44308</v>
      </c>
      <c r="B727" s="6" t="s">
        <v>384</v>
      </c>
      <c r="C727" s="3">
        <v>260.44</v>
      </c>
      <c r="D727" s="6" t="s">
        <v>24</v>
      </c>
      <c r="E727" s="20">
        <f>C727-F727</f>
        <v>5</v>
      </c>
      <c r="F727" s="19">
        <v>255.44</v>
      </c>
      <c r="G727" s="18">
        <v>817</v>
      </c>
      <c r="H727" s="33" t="s">
        <v>27</v>
      </c>
      <c r="I727" s="6">
        <v>12100858</v>
      </c>
      <c r="J727" s="2">
        <v>44306</v>
      </c>
      <c r="K727" s="3">
        <v>902.5</v>
      </c>
      <c r="L727" s="36">
        <v>0</v>
      </c>
      <c r="M727" s="6">
        <v>22100584</v>
      </c>
      <c r="N727" s="2">
        <v>44316</v>
      </c>
      <c r="O727" s="3">
        <v>902.5</v>
      </c>
      <c r="P727" s="176" t="s">
        <v>515</v>
      </c>
      <c r="Q727" s="23">
        <v>0</v>
      </c>
      <c r="R727" s="23" t="s">
        <v>2702</v>
      </c>
    </row>
    <row r="728" spans="1:18" ht="24" hidden="1" x14ac:dyDescent="0.2">
      <c r="A728" s="70">
        <v>44312</v>
      </c>
      <c r="B728" s="34" t="s">
        <v>387</v>
      </c>
      <c r="C728" s="71">
        <v>20000</v>
      </c>
      <c r="D728" s="34" t="s">
        <v>388</v>
      </c>
      <c r="E728" s="20">
        <f>C728-F728</f>
        <v>5000</v>
      </c>
      <c r="F728" s="87">
        <f>5000+5000+5000</f>
        <v>15000</v>
      </c>
      <c r="G728" s="72">
        <v>99999</v>
      </c>
      <c r="H728" s="6" t="s">
        <v>27</v>
      </c>
      <c r="I728" s="34" t="s">
        <v>119</v>
      </c>
      <c r="J728" s="70"/>
      <c r="K728" s="107">
        <v>0</v>
      </c>
      <c r="L728" s="36">
        <v>0</v>
      </c>
      <c r="M728" s="6">
        <v>0</v>
      </c>
      <c r="N728" s="70"/>
      <c r="O728" s="71">
        <v>0</v>
      </c>
      <c r="P728" s="189" t="s">
        <v>2048</v>
      </c>
      <c r="Q728" s="23">
        <v>0</v>
      </c>
      <c r="R728" s="23" t="s">
        <v>2702</v>
      </c>
    </row>
    <row r="729" spans="1:18" hidden="1" x14ac:dyDescent="0.2">
      <c r="A729" s="2">
        <v>44312</v>
      </c>
      <c r="B729" s="6" t="s">
        <v>386</v>
      </c>
      <c r="C729" s="3">
        <v>70000</v>
      </c>
      <c r="D729" s="6" t="s">
        <v>36</v>
      </c>
      <c r="E729" s="20">
        <f>C729-F729</f>
        <v>35000</v>
      </c>
      <c r="F729" s="19">
        <f>17500+17500</f>
        <v>35000</v>
      </c>
      <c r="G729" s="18">
        <v>99999</v>
      </c>
      <c r="H729" s="33" t="s">
        <v>27</v>
      </c>
      <c r="I729" s="6" t="s">
        <v>119</v>
      </c>
      <c r="J729" s="2"/>
      <c r="K729" s="103">
        <v>0</v>
      </c>
      <c r="L729" s="36">
        <v>0</v>
      </c>
      <c r="M729" s="36">
        <v>0</v>
      </c>
      <c r="N729" s="2"/>
      <c r="O729" s="3">
        <v>0</v>
      </c>
      <c r="P729" s="171" t="s">
        <v>1259</v>
      </c>
      <c r="Q729" s="23">
        <v>0</v>
      </c>
      <c r="R729" s="23" t="s">
        <v>2702</v>
      </c>
    </row>
    <row r="730" spans="1:18" hidden="1" x14ac:dyDescent="0.2">
      <c r="A730" s="2">
        <v>44314</v>
      </c>
      <c r="B730" s="6" t="s">
        <v>389</v>
      </c>
      <c r="C730" s="64">
        <v>143.53</v>
      </c>
      <c r="D730" s="6" t="s">
        <v>22</v>
      </c>
      <c r="E730" s="20">
        <f>C730-F730</f>
        <v>143.53</v>
      </c>
      <c r="F730" s="65">
        <f>143.53-143.53</f>
        <v>0</v>
      </c>
      <c r="G730" s="18">
        <v>5052</v>
      </c>
      <c r="H730" s="6" t="s">
        <v>27</v>
      </c>
      <c r="I730" s="6">
        <v>12101367</v>
      </c>
      <c r="J730" s="2">
        <v>44385</v>
      </c>
      <c r="K730" s="103">
        <v>143.53</v>
      </c>
      <c r="L730" s="36">
        <v>0</v>
      </c>
      <c r="M730" s="6">
        <v>521000367</v>
      </c>
      <c r="N730" s="2">
        <v>44377</v>
      </c>
      <c r="O730" s="3">
        <v>143.53</v>
      </c>
      <c r="P730" s="171" t="s">
        <v>1592</v>
      </c>
      <c r="Q730" s="23">
        <v>0</v>
      </c>
      <c r="R730" s="23" t="s">
        <v>2702</v>
      </c>
    </row>
    <row r="731" spans="1:18" hidden="1" x14ac:dyDescent="0.2">
      <c r="A731" s="2">
        <v>44315</v>
      </c>
      <c r="B731" s="6" t="s">
        <v>391</v>
      </c>
      <c r="C731" s="3">
        <v>74</v>
      </c>
      <c r="D731" s="6" t="s">
        <v>15</v>
      </c>
      <c r="E731" s="20">
        <f>C731-F731</f>
        <v>13.5</v>
      </c>
      <c r="F731" s="19">
        <v>60.5</v>
      </c>
      <c r="G731" s="18">
        <v>99999</v>
      </c>
      <c r="H731" s="33" t="s">
        <v>27</v>
      </c>
      <c r="I731" s="6"/>
      <c r="J731" s="2"/>
      <c r="K731" s="103">
        <v>0</v>
      </c>
      <c r="L731" s="36">
        <v>0</v>
      </c>
      <c r="M731" s="6">
        <v>0</v>
      </c>
      <c r="N731" s="2"/>
      <c r="O731" s="3">
        <v>0</v>
      </c>
      <c r="P731" s="171" t="s">
        <v>791</v>
      </c>
      <c r="Q731" s="23">
        <v>0</v>
      </c>
      <c r="R731" s="23" t="s">
        <v>2702</v>
      </c>
    </row>
    <row r="732" spans="1:18" hidden="1" x14ac:dyDescent="0.2">
      <c r="A732" s="2">
        <v>44319</v>
      </c>
      <c r="B732" s="6" t="s">
        <v>442</v>
      </c>
      <c r="C732" s="3">
        <v>1739.48</v>
      </c>
      <c r="D732" s="6" t="s">
        <v>22</v>
      </c>
      <c r="E732" s="20">
        <f>C732-F732</f>
        <v>1</v>
      </c>
      <c r="F732" s="80">
        <f>985.33+753.15</f>
        <v>1738.48</v>
      </c>
      <c r="G732" s="18">
        <v>4647</v>
      </c>
      <c r="H732" s="6" t="s">
        <v>27</v>
      </c>
      <c r="I732" s="6" t="s">
        <v>443</v>
      </c>
      <c r="J732" s="2">
        <v>44315</v>
      </c>
      <c r="K732" s="3">
        <v>2719.6</v>
      </c>
      <c r="L732" s="36">
        <v>0</v>
      </c>
      <c r="M732" s="6">
        <v>22100691</v>
      </c>
      <c r="N732" s="2">
        <v>44347</v>
      </c>
      <c r="O732" s="3">
        <v>2719.6</v>
      </c>
      <c r="P732" s="177" t="s">
        <v>2131</v>
      </c>
      <c r="Q732" s="23">
        <v>0</v>
      </c>
      <c r="R732" s="23" t="s">
        <v>2702</v>
      </c>
    </row>
    <row r="733" spans="1:18" ht="24" hidden="1" x14ac:dyDescent="0.2">
      <c r="A733" s="2">
        <v>44320</v>
      </c>
      <c r="B733" s="6" t="s">
        <v>446</v>
      </c>
      <c r="C733" s="3">
        <v>101</v>
      </c>
      <c r="D733" s="6" t="s">
        <v>6</v>
      </c>
      <c r="E733" s="20">
        <f>C733-F733</f>
        <v>1.9999999999996021E-2</v>
      </c>
      <c r="F733" s="19">
        <v>100.98</v>
      </c>
      <c r="G733" s="18">
        <v>4597</v>
      </c>
      <c r="H733" s="33" t="s">
        <v>27</v>
      </c>
      <c r="I733" s="6"/>
      <c r="J733" s="2"/>
      <c r="K733" s="103">
        <v>0</v>
      </c>
      <c r="L733" s="36">
        <v>0</v>
      </c>
      <c r="M733" s="36">
        <v>0</v>
      </c>
      <c r="N733" s="2"/>
      <c r="O733" s="3">
        <v>0</v>
      </c>
      <c r="P733" s="177" t="s">
        <v>845</v>
      </c>
      <c r="Q733" s="23">
        <v>0</v>
      </c>
      <c r="R733" s="23" t="s">
        <v>2702</v>
      </c>
    </row>
    <row r="734" spans="1:18" ht="24" hidden="1" x14ac:dyDescent="0.2">
      <c r="A734" s="2">
        <v>44321</v>
      </c>
      <c r="B734" s="6" t="s">
        <v>451</v>
      </c>
      <c r="C734" s="3">
        <v>336.85</v>
      </c>
      <c r="D734" s="6" t="s">
        <v>15</v>
      </c>
      <c r="E734" s="20">
        <f>C734-F734</f>
        <v>123.61000000000001</v>
      </c>
      <c r="F734" s="121">
        <v>213.24</v>
      </c>
      <c r="G734" s="18">
        <v>5313</v>
      </c>
      <c r="H734" s="6" t="s">
        <v>27</v>
      </c>
      <c r="I734" s="6" t="s">
        <v>452</v>
      </c>
      <c r="J734" s="2">
        <v>44320</v>
      </c>
      <c r="K734" s="3">
        <v>723</v>
      </c>
      <c r="L734" s="36">
        <v>0</v>
      </c>
      <c r="M734" s="6">
        <v>22100949</v>
      </c>
      <c r="N734" s="2">
        <v>44406</v>
      </c>
      <c r="O734" s="3">
        <v>723</v>
      </c>
      <c r="P734" s="177" t="s">
        <v>510</v>
      </c>
      <c r="Q734" s="23">
        <v>0</v>
      </c>
      <c r="R734" s="23" t="s">
        <v>2702</v>
      </c>
    </row>
    <row r="735" spans="1:18" s="25" customFormat="1" ht="24" hidden="1" x14ac:dyDescent="0.2">
      <c r="A735" s="2">
        <v>44321</v>
      </c>
      <c r="B735" s="86" t="s">
        <v>447</v>
      </c>
      <c r="C735" s="3">
        <v>79.47</v>
      </c>
      <c r="D735" s="6" t="s">
        <v>7</v>
      </c>
      <c r="E735" s="20">
        <f>C735-F735</f>
        <v>12.159999999999997</v>
      </c>
      <c r="F735" s="80">
        <v>67.31</v>
      </c>
      <c r="G735" s="18">
        <v>99991</v>
      </c>
      <c r="H735" s="33" t="s">
        <v>27</v>
      </c>
      <c r="I735" s="6"/>
      <c r="J735" s="2"/>
      <c r="K735" s="103">
        <v>0</v>
      </c>
      <c r="L735" s="36">
        <v>0</v>
      </c>
      <c r="M735" s="6">
        <v>0</v>
      </c>
      <c r="N735" s="2"/>
      <c r="O735" s="3">
        <v>0</v>
      </c>
      <c r="P735" s="177" t="s">
        <v>509</v>
      </c>
      <c r="Q735" s="23">
        <v>0</v>
      </c>
      <c r="R735" s="23" t="s">
        <v>2702</v>
      </c>
    </row>
    <row r="736" spans="1:18" hidden="1" x14ac:dyDescent="0.2">
      <c r="A736" s="2">
        <v>44322</v>
      </c>
      <c r="B736" s="6" t="s">
        <v>453</v>
      </c>
      <c r="C736" s="3">
        <v>653.29</v>
      </c>
      <c r="D736" s="6" t="s">
        <v>6</v>
      </c>
      <c r="E736" s="20">
        <f>C736-F736</f>
        <v>211.90999999999997</v>
      </c>
      <c r="F736" s="22">
        <v>441.38</v>
      </c>
      <c r="G736" s="18">
        <v>5271</v>
      </c>
      <c r="H736" s="6" t="s">
        <v>27</v>
      </c>
      <c r="I736" s="6" t="s">
        <v>116</v>
      </c>
      <c r="J736" s="2">
        <v>44040</v>
      </c>
      <c r="K736" s="3">
        <v>54118</v>
      </c>
      <c r="L736" s="36">
        <v>0</v>
      </c>
      <c r="M736" s="36">
        <v>0</v>
      </c>
      <c r="N736" s="2"/>
      <c r="O736" s="3">
        <v>0</v>
      </c>
      <c r="P736" s="172" t="s">
        <v>1240</v>
      </c>
      <c r="Q736" s="23">
        <v>0</v>
      </c>
      <c r="R736" s="23" t="s">
        <v>2702</v>
      </c>
    </row>
    <row r="737" spans="1:18" ht="36" hidden="1" x14ac:dyDescent="0.2">
      <c r="A737" s="2">
        <v>44322</v>
      </c>
      <c r="B737" s="6" t="s">
        <v>454</v>
      </c>
      <c r="C737" s="3">
        <v>80.400000000000006</v>
      </c>
      <c r="D737" s="6" t="s">
        <v>15</v>
      </c>
      <c r="E737" s="20">
        <f>C737-F737</f>
        <v>2.0000000000010232E-2</v>
      </c>
      <c r="F737" s="19">
        <v>80.38</v>
      </c>
      <c r="G737" s="18">
        <v>5465</v>
      </c>
      <c r="H737" s="33" t="s">
        <v>27</v>
      </c>
      <c r="I737" s="6">
        <v>12101120</v>
      </c>
      <c r="J737" s="2">
        <v>44350</v>
      </c>
      <c r="K737" s="3">
        <v>156.47999999999999</v>
      </c>
      <c r="L737" s="36">
        <v>0</v>
      </c>
      <c r="M737" s="36">
        <v>32100104</v>
      </c>
      <c r="N737" s="2">
        <v>44350</v>
      </c>
      <c r="O737" s="3">
        <v>156.47999999999999</v>
      </c>
      <c r="P737" s="177" t="s">
        <v>523</v>
      </c>
      <c r="Q737" s="23">
        <v>0</v>
      </c>
      <c r="R737" s="23" t="s">
        <v>2702</v>
      </c>
    </row>
    <row r="738" spans="1:18" hidden="1" x14ac:dyDescent="0.2">
      <c r="A738" s="2">
        <v>44323</v>
      </c>
      <c r="B738" s="6" t="s">
        <v>456</v>
      </c>
      <c r="C738" s="3">
        <v>75.75</v>
      </c>
      <c r="D738" s="6" t="s">
        <v>24</v>
      </c>
      <c r="E738" s="20">
        <f>C738-F738</f>
        <v>0.75</v>
      </c>
      <c r="F738" s="80">
        <v>75</v>
      </c>
      <c r="G738" s="18">
        <v>4215</v>
      </c>
      <c r="H738" s="6" t="s">
        <v>27</v>
      </c>
      <c r="I738" s="6" t="s">
        <v>74</v>
      </c>
      <c r="J738" s="2">
        <v>44117</v>
      </c>
      <c r="K738" s="3">
        <v>4438.92</v>
      </c>
      <c r="L738" s="36">
        <v>0</v>
      </c>
      <c r="M738" s="6">
        <v>22001443</v>
      </c>
      <c r="N738" s="2">
        <v>44186</v>
      </c>
      <c r="O738" s="3">
        <v>4438.92</v>
      </c>
      <c r="P738" s="177" t="s">
        <v>513</v>
      </c>
      <c r="Q738" s="23">
        <v>0</v>
      </c>
      <c r="R738" s="23" t="s">
        <v>2702</v>
      </c>
    </row>
    <row r="739" spans="1:18" ht="24" hidden="1" x14ac:dyDescent="0.2">
      <c r="A739" s="2">
        <v>44323</v>
      </c>
      <c r="B739" s="6" t="s">
        <v>455</v>
      </c>
      <c r="C739" s="3">
        <v>1747.8</v>
      </c>
      <c r="D739" s="6" t="s">
        <v>14</v>
      </c>
      <c r="E739" s="20">
        <f>C739-F739</f>
        <v>69.509999999999991</v>
      </c>
      <c r="F739" s="26">
        <f>1278.24+469.56+172.5-46.36-195.65</f>
        <v>1678.29</v>
      </c>
      <c r="G739" s="18">
        <v>5309</v>
      </c>
      <c r="H739" s="33" t="s">
        <v>27</v>
      </c>
      <c r="I739" s="6" t="s">
        <v>372</v>
      </c>
      <c r="J739" s="2">
        <v>44298</v>
      </c>
      <c r="K739" s="3">
        <v>62261.33</v>
      </c>
      <c r="L739" s="36">
        <v>0</v>
      </c>
      <c r="M739" s="36">
        <v>0</v>
      </c>
      <c r="N739" s="2"/>
      <c r="O739" s="3">
        <v>0</v>
      </c>
      <c r="P739" s="180" t="s">
        <v>2183</v>
      </c>
      <c r="Q739" s="23">
        <v>0</v>
      </c>
      <c r="R739" s="23" t="s">
        <v>2702</v>
      </c>
    </row>
    <row r="740" spans="1:18" hidden="1" x14ac:dyDescent="0.2">
      <c r="A740" s="2">
        <v>44323</v>
      </c>
      <c r="B740" s="6" t="s">
        <v>459</v>
      </c>
      <c r="C740" s="3">
        <v>241.63</v>
      </c>
      <c r="D740" s="6" t="s">
        <v>147</v>
      </c>
      <c r="E740" s="20">
        <f>C740-F740</f>
        <v>1.999999999998181E-2</v>
      </c>
      <c r="F740" s="22">
        <v>241.61</v>
      </c>
      <c r="G740" s="18">
        <v>5358</v>
      </c>
      <c r="H740" s="6" t="s">
        <v>27</v>
      </c>
      <c r="I740" s="6"/>
      <c r="J740" s="2"/>
      <c r="K740" s="103">
        <v>0</v>
      </c>
      <c r="L740" s="36">
        <v>0</v>
      </c>
      <c r="M740" s="6">
        <v>0</v>
      </c>
      <c r="N740" s="2"/>
      <c r="O740" s="3">
        <v>0</v>
      </c>
      <c r="P740" s="180" t="s">
        <v>534</v>
      </c>
      <c r="Q740" s="23">
        <v>0</v>
      </c>
      <c r="R740" s="23" t="s">
        <v>2702</v>
      </c>
    </row>
    <row r="741" spans="1:18" hidden="1" x14ac:dyDescent="0.2">
      <c r="A741" s="2">
        <v>44330</v>
      </c>
      <c r="B741" s="6" t="s">
        <v>470</v>
      </c>
      <c r="C741" s="3">
        <v>294.36</v>
      </c>
      <c r="D741" s="6" t="s">
        <v>6</v>
      </c>
      <c r="E741" s="20">
        <f>C741-F741</f>
        <v>95.490000000000009</v>
      </c>
      <c r="F741" s="22">
        <v>198.87</v>
      </c>
      <c r="G741" s="18">
        <v>5271</v>
      </c>
      <c r="H741" s="33" t="s">
        <v>27</v>
      </c>
      <c r="I741" s="6" t="s">
        <v>116</v>
      </c>
      <c r="J741" s="2">
        <v>44040</v>
      </c>
      <c r="K741" s="3">
        <v>54118</v>
      </c>
      <c r="L741" s="36">
        <v>0</v>
      </c>
      <c r="M741" s="6">
        <v>0</v>
      </c>
      <c r="N741" s="2"/>
      <c r="O741" s="3">
        <v>0</v>
      </c>
      <c r="P741" s="172" t="s">
        <v>1241</v>
      </c>
      <c r="Q741" s="23">
        <v>0</v>
      </c>
      <c r="R741" s="23" t="s">
        <v>2702</v>
      </c>
    </row>
    <row r="742" spans="1:18" hidden="1" x14ac:dyDescent="0.2">
      <c r="A742" s="2">
        <v>44331</v>
      </c>
      <c r="B742" s="6" t="s">
        <v>474</v>
      </c>
      <c r="C742" s="3">
        <v>4722.1899999999996</v>
      </c>
      <c r="D742" s="6" t="s">
        <v>473</v>
      </c>
      <c r="E742" s="20">
        <f>C742-F742</f>
        <v>576.04</v>
      </c>
      <c r="F742" s="84">
        <f>2285.9+1860.25</f>
        <v>4146.1499999999996</v>
      </c>
      <c r="G742" s="18">
        <v>1305</v>
      </c>
      <c r="H742" s="6" t="s">
        <v>27</v>
      </c>
      <c r="I742" s="6" t="s">
        <v>475</v>
      </c>
      <c r="J742" s="2">
        <v>44106</v>
      </c>
      <c r="K742" s="3">
        <v>10344.5</v>
      </c>
      <c r="L742" s="36">
        <v>0</v>
      </c>
      <c r="M742" s="6">
        <v>22100954</v>
      </c>
      <c r="N742" s="2">
        <v>44370</v>
      </c>
      <c r="O742" s="3">
        <v>10344.5</v>
      </c>
      <c r="P742" s="172" t="s">
        <v>1512</v>
      </c>
      <c r="Q742" s="23">
        <v>0</v>
      </c>
      <c r="R742" s="23" t="s">
        <v>2702</v>
      </c>
    </row>
    <row r="743" spans="1:18" s="25" customFormat="1" ht="24" hidden="1" x14ac:dyDescent="0.2">
      <c r="A743" s="130">
        <v>44331</v>
      </c>
      <c r="B743" s="129" t="s">
        <v>472</v>
      </c>
      <c r="C743" s="131">
        <v>1313.04</v>
      </c>
      <c r="D743" s="129" t="s">
        <v>473</v>
      </c>
      <c r="E743" s="20">
        <f>C743-F743</f>
        <v>32.559999999999945</v>
      </c>
      <c r="F743" s="132">
        <v>1280.48</v>
      </c>
      <c r="G743" s="133">
        <v>4844</v>
      </c>
      <c r="H743" s="33" t="s">
        <v>27</v>
      </c>
      <c r="I743" s="129">
        <v>12101024</v>
      </c>
      <c r="J743" s="130">
        <v>44335</v>
      </c>
      <c r="K743" s="134">
        <v>3344.44</v>
      </c>
      <c r="L743" s="36">
        <v>0</v>
      </c>
      <c r="M743" s="227" t="s">
        <v>2056</v>
      </c>
      <c r="N743" s="130"/>
      <c r="O743" s="131">
        <v>0</v>
      </c>
      <c r="P743" s="195" t="s">
        <v>1174</v>
      </c>
      <c r="Q743" s="23">
        <v>0</v>
      </c>
      <c r="R743" s="23" t="s">
        <v>2702</v>
      </c>
    </row>
    <row r="744" spans="1:18" hidden="1" x14ac:dyDescent="0.2">
      <c r="A744" s="2">
        <v>44334</v>
      </c>
      <c r="B744" s="6" t="s">
        <v>480</v>
      </c>
      <c r="C744" s="3">
        <v>179.63</v>
      </c>
      <c r="D744" s="6" t="s">
        <v>180</v>
      </c>
      <c r="E744" s="20">
        <f>C744-F744</f>
        <v>23.099999999999994</v>
      </c>
      <c r="F744" s="22">
        <v>156.53</v>
      </c>
      <c r="G744" s="18">
        <v>4373</v>
      </c>
      <c r="H744" s="6" t="s">
        <v>27</v>
      </c>
      <c r="I744" s="6" t="s">
        <v>467</v>
      </c>
      <c r="J744" s="2">
        <v>44147</v>
      </c>
      <c r="K744" s="3">
        <v>3587</v>
      </c>
      <c r="L744" s="36">
        <v>0</v>
      </c>
      <c r="M744" s="36">
        <v>22100893</v>
      </c>
      <c r="N744" s="2">
        <v>44377</v>
      </c>
      <c r="O744" s="3">
        <v>3587</v>
      </c>
      <c r="P744" s="177" t="s">
        <v>817</v>
      </c>
      <c r="Q744" s="23">
        <v>0</v>
      </c>
      <c r="R744" s="23" t="s">
        <v>2702</v>
      </c>
    </row>
    <row r="745" spans="1:18" hidden="1" x14ac:dyDescent="0.2">
      <c r="A745" s="2">
        <v>44336</v>
      </c>
      <c r="B745" s="6" t="s">
        <v>483</v>
      </c>
      <c r="C745" s="3">
        <v>1637.24</v>
      </c>
      <c r="D745" s="6" t="s">
        <v>43</v>
      </c>
      <c r="E745" s="20">
        <f>C745-F745</f>
        <v>119.62999999999988</v>
      </c>
      <c r="F745" s="26">
        <f>710.1+807.51</f>
        <v>1517.6100000000001</v>
      </c>
      <c r="G745" s="18">
        <v>900002</v>
      </c>
      <c r="H745" s="33" t="s">
        <v>27</v>
      </c>
      <c r="I745" s="6" t="s">
        <v>484</v>
      </c>
      <c r="J745" s="2">
        <v>44284</v>
      </c>
      <c r="K745" s="3">
        <v>4305</v>
      </c>
      <c r="L745" s="36">
        <v>0</v>
      </c>
      <c r="M745" s="36">
        <v>22101188</v>
      </c>
      <c r="N745" s="2">
        <v>44462</v>
      </c>
      <c r="O745" s="3">
        <v>4305</v>
      </c>
      <c r="P745" s="170" t="s">
        <v>1624</v>
      </c>
      <c r="Q745" s="23">
        <v>0</v>
      </c>
      <c r="R745" s="23" t="s">
        <v>2702</v>
      </c>
    </row>
    <row r="746" spans="1:18" ht="24" hidden="1" x14ac:dyDescent="0.2">
      <c r="A746" s="2">
        <v>44336</v>
      </c>
      <c r="B746" s="6" t="s">
        <v>485</v>
      </c>
      <c r="C746" s="3">
        <v>277.02</v>
      </c>
      <c r="D746" s="6" t="s">
        <v>6</v>
      </c>
      <c r="E746" s="20">
        <f>C746-F746</f>
        <v>79.309999999999974</v>
      </c>
      <c r="F746" s="22">
        <v>197.71</v>
      </c>
      <c r="G746" s="18">
        <v>5271</v>
      </c>
      <c r="H746" s="6" t="s">
        <v>27</v>
      </c>
      <c r="I746" s="6" t="s">
        <v>116</v>
      </c>
      <c r="J746" s="2">
        <v>44040</v>
      </c>
      <c r="K746" s="3">
        <v>54118</v>
      </c>
      <c r="L746" s="36">
        <v>0</v>
      </c>
      <c r="M746" s="6">
        <v>0</v>
      </c>
      <c r="N746" s="2"/>
      <c r="O746" s="3">
        <v>0</v>
      </c>
      <c r="P746" s="172" t="s">
        <v>1239</v>
      </c>
      <c r="Q746" s="23">
        <v>0</v>
      </c>
      <c r="R746" s="23" t="s">
        <v>2702</v>
      </c>
    </row>
    <row r="747" spans="1:18" s="25" customFormat="1" hidden="1" x14ac:dyDescent="0.2">
      <c r="A747" s="2">
        <v>44337</v>
      </c>
      <c r="B747" s="6" t="s">
        <v>491</v>
      </c>
      <c r="C747" s="3">
        <v>327.20999999999998</v>
      </c>
      <c r="D747" s="6" t="s">
        <v>12</v>
      </c>
      <c r="E747" s="20">
        <f>C747-F747</f>
        <v>327.20999999999998</v>
      </c>
      <c r="F747" s="156">
        <v>0</v>
      </c>
      <c r="G747" s="18">
        <v>5052</v>
      </c>
      <c r="H747" s="33" t="s">
        <v>27</v>
      </c>
      <c r="I747" s="6"/>
      <c r="J747" s="2"/>
      <c r="K747" s="103">
        <v>0</v>
      </c>
      <c r="L747" s="36">
        <v>0</v>
      </c>
      <c r="M747" s="36">
        <v>0</v>
      </c>
      <c r="N747" s="2"/>
      <c r="O747" s="3">
        <v>0</v>
      </c>
      <c r="P747" s="180" t="s">
        <v>844</v>
      </c>
      <c r="Q747" s="23">
        <v>0</v>
      </c>
      <c r="R747" s="23" t="s">
        <v>2702</v>
      </c>
    </row>
    <row r="748" spans="1:18" hidden="1" x14ac:dyDescent="0.2">
      <c r="A748" s="2">
        <v>44340</v>
      </c>
      <c r="B748" s="6" t="s">
        <v>492</v>
      </c>
      <c r="C748" s="3">
        <v>1435.4</v>
      </c>
      <c r="D748" s="6" t="s">
        <v>22</v>
      </c>
      <c r="E748" s="20">
        <f>C748-F748</f>
        <v>345.85000000000014</v>
      </c>
      <c r="F748" s="22">
        <v>1089.55</v>
      </c>
      <c r="G748" s="18">
        <v>99999</v>
      </c>
      <c r="H748" s="6" t="s">
        <v>27</v>
      </c>
      <c r="I748" s="6">
        <v>12100252</v>
      </c>
      <c r="J748" s="2">
        <v>44228</v>
      </c>
      <c r="K748" s="3">
        <v>4580</v>
      </c>
      <c r="L748" s="36">
        <v>0</v>
      </c>
      <c r="M748" s="36">
        <v>22101143</v>
      </c>
      <c r="N748" s="2">
        <v>44456</v>
      </c>
      <c r="O748" s="3">
        <v>4580</v>
      </c>
      <c r="P748" s="180" t="s">
        <v>886</v>
      </c>
      <c r="Q748" s="23">
        <v>0</v>
      </c>
      <c r="R748" s="23" t="s">
        <v>2702</v>
      </c>
    </row>
    <row r="749" spans="1:18" s="25" customFormat="1" hidden="1" x14ac:dyDescent="0.2">
      <c r="A749" s="2">
        <v>44343</v>
      </c>
      <c r="B749" s="6" t="s">
        <v>502</v>
      </c>
      <c r="C749" s="3">
        <v>184.17</v>
      </c>
      <c r="D749" s="6" t="s">
        <v>22</v>
      </c>
      <c r="E749" s="20">
        <f>C749-F749</f>
        <v>20</v>
      </c>
      <c r="F749" s="22">
        <v>164.17</v>
      </c>
      <c r="G749" s="18">
        <v>5271</v>
      </c>
      <c r="H749" s="33" t="s">
        <v>27</v>
      </c>
      <c r="I749" s="6" t="s">
        <v>116</v>
      </c>
      <c r="J749" s="2">
        <v>44040</v>
      </c>
      <c r="K749" s="3">
        <v>54118</v>
      </c>
      <c r="L749" s="36">
        <v>0</v>
      </c>
      <c r="M749" s="36">
        <v>0</v>
      </c>
      <c r="N749" s="2"/>
      <c r="O749" s="3">
        <v>0</v>
      </c>
      <c r="P749" s="177" t="s">
        <v>787</v>
      </c>
      <c r="Q749" s="23">
        <v>0</v>
      </c>
      <c r="R749" s="23" t="s">
        <v>2702</v>
      </c>
    </row>
    <row r="750" spans="1:18" s="25" customFormat="1" hidden="1" x14ac:dyDescent="0.2">
      <c r="A750" s="2">
        <v>44344</v>
      </c>
      <c r="B750" s="6" t="s">
        <v>505</v>
      </c>
      <c r="C750" s="3">
        <v>78999.600000000006</v>
      </c>
      <c r="D750" s="6" t="s">
        <v>498</v>
      </c>
      <c r="E750" s="20">
        <f>C750-F750</f>
        <v>1750</v>
      </c>
      <c r="F750" s="109">
        <v>77249.600000000006</v>
      </c>
      <c r="G750" s="18">
        <v>5390</v>
      </c>
      <c r="H750" s="6" t="s">
        <v>27</v>
      </c>
      <c r="I750" s="4" t="s">
        <v>1524</v>
      </c>
      <c r="J750" s="2">
        <v>44341</v>
      </c>
      <c r="K750" s="103">
        <f>70951.77+127763.29</f>
        <v>198715.06</v>
      </c>
      <c r="L750" s="36">
        <v>0</v>
      </c>
      <c r="M750" s="6">
        <v>0</v>
      </c>
      <c r="N750" s="2"/>
      <c r="O750" s="3">
        <v>0</v>
      </c>
      <c r="P750" s="170" t="s">
        <v>2095</v>
      </c>
      <c r="Q750" s="23">
        <v>0</v>
      </c>
      <c r="R750" s="23" t="s">
        <v>2702</v>
      </c>
    </row>
    <row r="751" spans="1:18" s="25" customFormat="1" hidden="1" x14ac:dyDescent="0.2">
      <c r="A751" s="28">
        <v>44347</v>
      </c>
      <c r="B751" s="99" t="s">
        <v>508</v>
      </c>
      <c r="C751" s="3">
        <v>3815.56</v>
      </c>
      <c r="D751" s="27" t="s">
        <v>28</v>
      </c>
      <c r="E751" s="20">
        <f>C751-F751</f>
        <v>3653.87</v>
      </c>
      <c r="F751" s="84">
        <v>161.69</v>
      </c>
      <c r="G751" s="27">
        <v>99999</v>
      </c>
      <c r="H751" s="33" t="s">
        <v>27</v>
      </c>
      <c r="I751" s="27" t="s">
        <v>363</v>
      </c>
      <c r="J751" s="2">
        <v>44278</v>
      </c>
      <c r="K751" s="3">
        <v>39000</v>
      </c>
      <c r="L751" s="36">
        <v>0</v>
      </c>
      <c r="M751" s="36">
        <v>0</v>
      </c>
      <c r="N751" s="27"/>
      <c r="O751" s="66">
        <v>0</v>
      </c>
      <c r="P751" s="179" t="s">
        <v>2129</v>
      </c>
      <c r="Q751" s="23">
        <v>0</v>
      </c>
      <c r="R751" s="23" t="s">
        <v>2702</v>
      </c>
    </row>
    <row r="752" spans="1:18" ht="24" hidden="1" x14ac:dyDescent="0.2">
      <c r="A752" s="28">
        <v>44347</v>
      </c>
      <c r="B752" s="27" t="s">
        <v>507</v>
      </c>
      <c r="C752" s="3">
        <v>3163.36</v>
      </c>
      <c r="D752" s="27" t="s">
        <v>32</v>
      </c>
      <c r="E752" s="20">
        <f>C752-F752</f>
        <v>3163.36</v>
      </c>
      <c r="F752" s="26"/>
      <c r="G752" s="27">
        <v>4875</v>
      </c>
      <c r="H752" s="6" t="s">
        <v>27</v>
      </c>
      <c r="I752" s="30" t="s">
        <v>855</v>
      </c>
      <c r="J752" s="31" t="s">
        <v>856</v>
      </c>
      <c r="K752" s="3">
        <f>5826+6051</f>
        <v>11877</v>
      </c>
      <c r="L752" s="36">
        <v>0</v>
      </c>
      <c r="M752" s="30" t="s">
        <v>857</v>
      </c>
      <c r="N752" s="28">
        <v>44368</v>
      </c>
      <c r="O752" s="3">
        <f>5826+6051</f>
        <v>11877</v>
      </c>
      <c r="P752" s="179" t="s">
        <v>811</v>
      </c>
      <c r="Q752" s="23">
        <v>0</v>
      </c>
      <c r="R752" s="23" t="s">
        <v>2702</v>
      </c>
    </row>
    <row r="753" spans="1:18" ht="24" hidden="1" x14ac:dyDescent="0.2">
      <c r="A753" s="2">
        <v>44348</v>
      </c>
      <c r="B753" s="6" t="s">
        <v>535</v>
      </c>
      <c r="C753" s="3">
        <v>602</v>
      </c>
      <c r="D753" s="6" t="s">
        <v>22</v>
      </c>
      <c r="E753" s="117">
        <f>C753-F753</f>
        <v>335.71</v>
      </c>
      <c r="F753" s="26">
        <v>266.29000000000002</v>
      </c>
      <c r="G753" s="18">
        <v>4535</v>
      </c>
      <c r="H753" s="33" t="s">
        <v>27</v>
      </c>
      <c r="I753" s="6" t="s">
        <v>441</v>
      </c>
      <c r="J753" s="2">
        <v>44298</v>
      </c>
      <c r="K753" s="103">
        <v>24696</v>
      </c>
      <c r="L753" s="36">
        <v>0</v>
      </c>
      <c r="M753" s="6">
        <v>22100845</v>
      </c>
      <c r="N753" s="2">
        <v>44377</v>
      </c>
      <c r="O753" s="3">
        <v>24696</v>
      </c>
      <c r="P753" s="170" t="s">
        <v>2130</v>
      </c>
      <c r="Q753" s="23">
        <v>0</v>
      </c>
      <c r="R753" s="23" t="s">
        <v>2702</v>
      </c>
    </row>
    <row r="754" spans="1:18" ht="24" hidden="1" x14ac:dyDescent="0.2">
      <c r="A754" s="2">
        <v>44348</v>
      </c>
      <c r="B754" s="6" t="s">
        <v>538</v>
      </c>
      <c r="C754" s="3">
        <v>619.09</v>
      </c>
      <c r="D754" s="6" t="s">
        <v>6</v>
      </c>
      <c r="E754" s="97">
        <f>C754-F754</f>
        <v>260.41000000000003</v>
      </c>
      <c r="F754" s="22">
        <f>418.32-59.64</f>
        <v>358.68</v>
      </c>
      <c r="G754" s="18">
        <v>5271</v>
      </c>
      <c r="H754" s="6" t="s">
        <v>27</v>
      </c>
      <c r="I754" s="6" t="s">
        <v>116</v>
      </c>
      <c r="J754" s="2">
        <v>44040</v>
      </c>
      <c r="K754" s="103">
        <v>5418</v>
      </c>
      <c r="L754" s="36">
        <v>0</v>
      </c>
      <c r="M754" s="36">
        <v>0</v>
      </c>
      <c r="N754" s="2"/>
      <c r="O754" s="3">
        <v>0</v>
      </c>
      <c r="P754" s="170" t="s">
        <v>1564</v>
      </c>
      <c r="Q754" s="23">
        <v>0</v>
      </c>
      <c r="R754" s="23" t="s">
        <v>2702</v>
      </c>
    </row>
    <row r="755" spans="1:18" hidden="1" x14ac:dyDescent="0.2">
      <c r="A755" s="75">
        <v>44348</v>
      </c>
      <c r="B755" s="42" t="s">
        <v>537</v>
      </c>
      <c r="C755" s="76">
        <v>231.94</v>
      </c>
      <c r="D755" s="42" t="s">
        <v>47</v>
      </c>
      <c r="E755" s="97">
        <f>C755-F755</f>
        <v>33.840000000000003</v>
      </c>
      <c r="F755" s="158">
        <v>198.1</v>
      </c>
      <c r="G755" s="77">
        <v>5496</v>
      </c>
      <c r="H755" s="33" t="s">
        <v>27</v>
      </c>
      <c r="I755" s="42"/>
      <c r="J755" s="75"/>
      <c r="K755" s="144">
        <v>0</v>
      </c>
      <c r="L755" s="36">
        <v>0</v>
      </c>
      <c r="M755" s="6">
        <v>0</v>
      </c>
      <c r="N755" s="75"/>
      <c r="O755" s="76">
        <v>0</v>
      </c>
      <c r="P755" s="182" t="s">
        <v>1175</v>
      </c>
      <c r="Q755" s="23">
        <v>0</v>
      </c>
      <c r="R755" s="23" t="s">
        <v>2702</v>
      </c>
    </row>
    <row r="756" spans="1:18" hidden="1" x14ac:dyDescent="0.2">
      <c r="A756" s="152">
        <v>44349</v>
      </c>
      <c r="B756" s="151" t="s">
        <v>541</v>
      </c>
      <c r="C756" s="153">
        <v>117.16</v>
      </c>
      <c r="D756" s="151" t="s">
        <v>542</v>
      </c>
      <c r="E756" s="97">
        <f>C756-F756</f>
        <v>58.58</v>
      </c>
      <c r="F756" s="85">
        <v>58.58</v>
      </c>
      <c r="G756" s="154">
        <v>4747</v>
      </c>
      <c r="H756" s="6" t="s">
        <v>27</v>
      </c>
      <c r="I756" s="151" t="s">
        <v>543</v>
      </c>
      <c r="J756" s="152">
        <v>44298</v>
      </c>
      <c r="K756" s="155">
        <v>225</v>
      </c>
      <c r="L756" s="36">
        <v>0</v>
      </c>
      <c r="M756" s="225">
        <v>22101154</v>
      </c>
      <c r="N756" s="152">
        <v>44460</v>
      </c>
      <c r="O756" s="153">
        <v>225</v>
      </c>
      <c r="P756" s="198" t="s">
        <v>1623</v>
      </c>
      <c r="Q756" s="23">
        <v>0</v>
      </c>
      <c r="R756" s="23" t="s">
        <v>2702</v>
      </c>
    </row>
    <row r="757" spans="1:18" s="25" customFormat="1" hidden="1" x14ac:dyDescent="0.2">
      <c r="A757" s="75">
        <v>44349</v>
      </c>
      <c r="B757" s="42" t="s">
        <v>546</v>
      </c>
      <c r="C757" s="76">
        <v>5968.31</v>
      </c>
      <c r="D757" s="42" t="s">
        <v>547</v>
      </c>
      <c r="E757" s="97">
        <f>C757-F757</f>
        <v>2984.1600000000003</v>
      </c>
      <c r="F757" s="158">
        <v>2984.15</v>
      </c>
      <c r="G757" s="77">
        <v>1584</v>
      </c>
      <c r="H757" s="33" t="s">
        <v>27</v>
      </c>
      <c r="I757" s="42"/>
      <c r="J757" s="75"/>
      <c r="K757" s="144">
        <v>0</v>
      </c>
      <c r="L757" s="36">
        <v>0</v>
      </c>
      <c r="M757" s="6">
        <v>0</v>
      </c>
      <c r="N757" s="75"/>
      <c r="O757" s="76">
        <v>0</v>
      </c>
      <c r="P757" s="182" t="s">
        <v>1553</v>
      </c>
      <c r="Q757" s="23">
        <v>0</v>
      </c>
      <c r="R757" s="23" t="s">
        <v>2702</v>
      </c>
    </row>
    <row r="758" spans="1:18" s="25" customFormat="1" ht="24" hidden="1" x14ac:dyDescent="0.2">
      <c r="A758" s="2">
        <v>44351</v>
      </c>
      <c r="B758" s="6" t="s">
        <v>553</v>
      </c>
      <c r="C758" s="3">
        <v>3342.9</v>
      </c>
      <c r="D758" s="6" t="s">
        <v>554</v>
      </c>
      <c r="E758" s="97">
        <f>C758-F758</f>
        <v>7.0000000000163709E-2</v>
      </c>
      <c r="F758" s="80">
        <v>3342.83</v>
      </c>
      <c r="G758" s="18">
        <v>99999</v>
      </c>
      <c r="H758" s="6" t="s">
        <v>27</v>
      </c>
      <c r="I758" s="6" t="s">
        <v>489</v>
      </c>
      <c r="J758" s="2">
        <v>44335</v>
      </c>
      <c r="K758" s="103">
        <v>147025.20000000001</v>
      </c>
      <c r="L758" s="36">
        <v>0</v>
      </c>
      <c r="M758" s="6">
        <v>0</v>
      </c>
      <c r="N758" s="2"/>
      <c r="O758" s="3">
        <v>0</v>
      </c>
      <c r="P758" s="170" t="s">
        <v>862</v>
      </c>
      <c r="Q758" s="23">
        <v>0</v>
      </c>
      <c r="R758" s="23" t="s">
        <v>2702</v>
      </c>
    </row>
    <row r="759" spans="1:18" ht="24" hidden="1" x14ac:dyDescent="0.2">
      <c r="A759" s="2">
        <v>44351</v>
      </c>
      <c r="B759" s="6" t="s">
        <v>559</v>
      </c>
      <c r="C759" s="3">
        <v>17918.87</v>
      </c>
      <c r="D759" s="6" t="s">
        <v>152</v>
      </c>
      <c r="E759" s="97">
        <f>C759-F759</f>
        <v>960.30999999999767</v>
      </c>
      <c r="F759" s="22">
        <f>16537.04+421.52</f>
        <v>16958.560000000001</v>
      </c>
      <c r="G759" s="18">
        <v>99999</v>
      </c>
      <c r="H759" s="33" t="s">
        <v>27</v>
      </c>
      <c r="I759" s="6" t="s">
        <v>489</v>
      </c>
      <c r="J759" s="2">
        <v>44335</v>
      </c>
      <c r="K759" s="103">
        <v>147025.20000000001</v>
      </c>
      <c r="L759" s="36">
        <v>0</v>
      </c>
      <c r="M759" s="6">
        <v>0</v>
      </c>
      <c r="N759" s="2"/>
      <c r="O759" s="3">
        <v>0</v>
      </c>
      <c r="P759" s="170" t="s">
        <v>2187</v>
      </c>
      <c r="Q759" s="23">
        <v>0</v>
      </c>
      <c r="R759" s="23" t="s">
        <v>2702</v>
      </c>
    </row>
    <row r="760" spans="1:18" hidden="1" x14ac:dyDescent="0.2">
      <c r="A760" s="2">
        <v>44351</v>
      </c>
      <c r="B760" s="6" t="s">
        <v>555</v>
      </c>
      <c r="C760" s="3">
        <v>12896.83</v>
      </c>
      <c r="D760" s="6" t="s">
        <v>22</v>
      </c>
      <c r="E760" s="117">
        <f>C760-F760</f>
        <v>2586.2199999999993</v>
      </c>
      <c r="F760" s="29">
        <f>12207.84-(1988.22-90.99)</f>
        <v>10310.61</v>
      </c>
      <c r="G760" s="18">
        <v>99999</v>
      </c>
      <c r="H760" s="6" t="s">
        <v>27</v>
      </c>
      <c r="I760" s="6" t="s">
        <v>489</v>
      </c>
      <c r="J760" s="2">
        <v>44335</v>
      </c>
      <c r="K760" s="103">
        <v>147025.20000000001</v>
      </c>
      <c r="L760" s="36">
        <v>0</v>
      </c>
      <c r="M760" s="6">
        <v>0</v>
      </c>
      <c r="N760" s="2"/>
      <c r="O760" s="3">
        <v>0</v>
      </c>
      <c r="P760" s="170" t="s">
        <v>1593</v>
      </c>
      <c r="Q760" s="23">
        <v>0</v>
      </c>
      <c r="R760" s="23" t="s">
        <v>2702</v>
      </c>
    </row>
    <row r="761" spans="1:18" ht="24" hidden="1" x14ac:dyDescent="0.2">
      <c r="A761" s="91">
        <v>44354</v>
      </c>
      <c r="B761" s="92" t="s">
        <v>564</v>
      </c>
      <c r="C761" s="93">
        <v>2334.25</v>
      </c>
      <c r="D761" s="92" t="s">
        <v>152</v>
      </c>
      <c r="E761" s="97">
        <f>C761-F761</f>
        <v>1.0000000000218279E-2</v>
      </c>
      <c r="F761" s="94">
        <v>2334.2399999999998</v>
      </c>
      <c r="G761" s="101">
        <v>1617</v>
      </c>
      <c r="H761" s="33" t="s">
        <v>27</v>
      </c>
      <c r="I761" s="92">
        <v>12101146</v>
      </c>
      <c r="J761" s="91">
        <v>44355</v>
      </c>
      <c r="K761" s="104">
        <v>3194.39</v>
      </c>
      <c r="L761" s="36">
        <v>0</v>
      </c>
      <c r="M761" s="36">
        <v>0</v>
      </c>
      <c r="N761" s="91"/>
      <c r="O761" s="93">
        <v>0</v>
      </c>
      <c r="P761" s="188" t="s">
        <v>802</v>
      </c>
      <c r="Q761" s="23">
        <v>0</v>
      </c>
      <c r="R761" s="23" t="s">
        <v>2702</v>
      </c>
    </row>
    <row r="762" spans="1:18" ht="24" hidden="1" x14ac:dyDescent="0.2">
      <c r="A762" s="2">
        <v>44355</v>
      </c>
      <c r="B762" s="6" t="s">
        <v>565</v>
      </c>
      <c r="C762" s="3">
        <v>268.61</v>
      </c>
      <c r="D762" s="6" t="s">
        <v>34</v>
      </c>
      <c r="E762" s="97">
        <f>C762-F762</f>
        <v>0.61000000000001364</v>
      </c>
      <c r="F762" s="22">
        <f>79+189</f>
        <v>268</v>
      </c>
      <c r="G762" s="18">
        <v>99999</v>
      </c>
      <c r="H762" s="6" t="s">
        <v>27</v>
      </c>
      <c r="I762" s="6" t="s">
        <v>375</v>
      </c>
      <c r="J762" s="2">
        <v>44301</v>
      </c>
      <c r="K762" s="103">
        <v>165543.39000000001</v>
      </c>
      <c r="L762" s="36">
        <v>0</v>
      </c>
      <c r="M762" s="36">
        <v>0</v>
      </c>
      <c r="N762" s="2"/>
      <c r="O762" s="3">
        <v>0</v>
      </c>
      <c r="P762" s="170" t="s">
        <v>2029</v>
      </c>
      <c r="Q762" s="23">
        <v>0</v>
      </c>
      <c r="R762" s="23" t="s">
        <v>2702</v>
      </c>
    </row>
    <row r="763" spans="1:18" hidden="1" x14ac:dyDescent="0.2">
      <c r="A763" s="2">
        <v>44356</v>
      </c>
      <c r="B763" s="6" t="s">
        <v>568</v>
      </c>
      <c r="C763" s="3">
        <v>12068.68</v>
      </c>
      <c r="D763" s="6" t="s">
        <v>50</v>
      </c>
      <c r="E763" s="97">
        <f>C763-F763</f>
        <v>4.0000000000873115E-2</v>
      </c>
      <c r="F763" s="22">
        <f>9364.69+476.99+1569.96+657</f>
        <v>12068.64</v>
      </c>
      <c r="G763" s="18">
        <v>5141</v>
      </c>
      <c r="H763" s="33" t="s">
        <v>27</v>
      </c>
      <c r="I763" s="86">
        <v>12101136</v>
      </c>
      <c r="J763" s="2">
        <v>44354</v>
      </c>
      <c r="K763" s="103">
        <v>43893.5</v>
      </c>
      <c r="L763" s="36">
        <v>0</v>
      </c>
      <c r="M763" s="6">
        <v>0</v>
      </c>
      <c r="N763" s="2"/>
      <c r="O763" s="3">
        <v>0</v>
      </c>
      <c r="P763" s="170" t="s">
        <v>2099</v>
      </c>
      <c r="Q763" s="23">
        <v>0</v>
      </c>
      <c r="R763" s="23" t="s">
        <v>2702</v>
      </c>
    </row>
    <row r="764" spans="1:18" hidden="1" x14ac:dyDescent="0.2">
      <c r="A764" s="2">
        <v>44356</v>
      </c>
      <c r="B764" s="6" t="s">
        <v>567</v>
      </c>
      <c r="C764" s="3">
        <v>139.72999999999999</v>
      </c>
      <c r="D764" s="6" t="s">
        <v>43</v>
      </c>
      <c r="E764" s="117">
        <f>C764-F764</f>
        <v>100.99999999999999</v>
      </c>
      <c r="F764" s="26">
        <f>139.71-100.98</f>
        <v>38.730000000000004</v>
      </c>
      <c r="G764" s="18">
        <v>4535</v>
      </c>
      <c r="H764" s="6" t="s">
        <v>27</v>
      </c>
      <c r="I764" s="6" t="s">
        <v>441</v>
      </c>
      <c r="J764" s="2">
        <v>44298</v>
      </c>
      <c r="K764" s="103">
        <v>24696</v>
      </c>
      <c r="L764" s="36">
        <v>0</v>
      </c>
      <c r="M764" s="36">
        <v>22100845</v>
      </c>
      <c r="N764" s="2">
        <v>44377</v>
      </c>
      <c r="O764" s="3">
        <v>24696</v>
      </c>
      <c r="P764" s="170" t="s">
        <v>2188</v>
      </c>
      <c r="Q764" s="23">
        <v>0</v>
      </c>
      <c r="R764" s="23" t="s">
        <v>2702</v>
      </c>
    </row>
    <row r="765" spans="1:18" hidden="1" x14ac:dyDescent="0.2">
      <c r="A765" s="2">
        <v>44356</v>
      </c>
      <c r="B765" s="6" t="s">
        <v>566</v>
      </c>
      <c r="C765" s="3">
        <v>280.38</v>
      </c>
      <c r="D765" s="6" t="s">
        <v>6</v>
      </c>
      <c r="E765" s="117">
        <f>C765-F765</f>
        <v>0.21999999999997044</v>
      </c>
      <c r="F765" s="29">
        <v>280.16000000000003</v>
      </c>
      <c r="G765" s="18">
        <v>4197</v>
      </c>
      <c r="H765" s="33" t="s">
        <v>27</v>
      </c>
      <c r="I765" s="6">
        <v>12101838</v>
      </c>
      <c r="J765" s="2">
        <v>44462</v>
      </c>
      <c r="K765" s="103">
        <v>576.79999999999995</v>
      </c>
      <c r="L765" s="36">
        <v>0</v>
      </c>
      <c r="M765" s="6">
        <v>32100146</v>
      </c>
      <c r="N765" s="2">
        <v>44462</v>
      </c>
      <c r="O765" s="3">
        <v>576.79999999999995</v>
      </c>
      <c r="P765" s="170" t="s">
        <v>1629</v>
      </c>
      <c r="Q765" s="23">
        <v>0</v>
      </c>
      <c r="R765" s="23" t="s">
        <v>2702</v>
      </c>
    </row>
    <row r="766" spans="1:18" hidden="1" x14ac:dyDescent="0.2">
      <c r="A766" s="2">
        <v>44358</v>
      </c>
      <c r="B766" s="6" t="s">
        <v>578</v>
      </c>
      <c r="C766" s="3">
        <v>820</v>
      </c>
      <c r="D766" s="6" t="s">
        <v>468</v>
      </c>
      <c r="E766" s="97">
        <f>C766-F766</f>
        <v>820</v>
      </c>
      <c r="F766" s="157">
        <f>488.24-488.24</f>
        <v>0</v>
      </c>
      <c r="G766" s="18">
        <v>99999</v>
      </c>
      <c r="H766" s="6" t="s">
        <v>27</v>
      </c>
      <c r="I766" s="6" t="s">
        <v>363</v>
      </c>
      <c r="J766" s="2">
        <v>44278</v>
      </c>
      <c r="K766" s="103">
        <v>39000</v>
      </c>
      <c r="L766" s="36">
        <v>0</v>
      </c>
      <c r="M766" s="6">
        <v>0</v>
      </c>
      <c r="N766" s="2"/>
      <c r="O766" s="3">
        <v>0</v>
      </c>
      <c r="P766" s="170" t="s">
        <v>793</v>
      </c>
      <c r="Q766" s="23">
        <v>0</v>
      </c>
      <c r="R766" s="23" t="s">
        <v>2702</v>
      </c>
    </row>
    <row r="767" spans="1:18" hidden="1" x14ac:dyDescent="0.2">
      <c r="A767" s="2">
        <v>44370</v>
      </c>
      <c r="B767" s="6" t="s">
        <v>687</v>
      </c>
      <c r="C767" s="3">
        <v>60.12</v>
      </c>
      <c r="D767" s="6" t="s">
        <v>6</v>
      </c>
      <c r="E767" s="97">
        <f>C767-F767</f>
        <v>9.9999999999980105E-3</v>
      </c>
      <c r="F767" s="80">
        <v>60.11</v>
      </c>
      <c r="G767" s="18">
        <v>4535</v>
      </c>
      <c r="H767" s="6" t="s">
        <v>27</v>
      </c>
      <c r="I767" s="6" t="s">
        <v>441</v>
      </c>
      <c r="J767" s="2">
        <v>44298</v>
      </c>
      <c r="K767" s="103">
        <v>24696</v>
      </c>
      <c r="L767" s="36">
        <v>0</v>
      </c>
      <c r="M767" s="36">
        <v>22100845</v>
      </c>
      <c r="N767" s="2">
        <v>44377</v>
      </c>
      <c r="O767" s="3">
        <v>24696</v>
      </c>
      <c r="P767" s="170" t="s">
        <v>879</v>
      </c>
      <c r="Q767" s="23">
        <v>0</v>
      </c>
      <c r="R767" s="23" t="s">
        <v>2702</v>
      </c>
    </row>
    <row r="768" spans="1:18" s="25" customFormat="1" hidden="1" x14ac:dyDescent="0.2">
      <c r="A768" s="111">
        <v>44371</v>
      </c>
      <c r="B768" s="110" t="s">
        <v>706</v>
      </c>
      <c r="C768" s="112">
        <v>10975</v>
      </c>
      <c r="D768" s="110" t="s">
        <v>21</v>
      </c>
      <c r="E768" s="97">
        <f>C768-F768</f>
        <v>5920</v>
      </c>
      <c r="F768" s="115">
        <f>1135+3920</f>
        <v>5055</v>
      </c>
      <c r="G768" s="113">
        <v>3898</v>
      </c>
      <c r="H768" s="33" t="s">
        <v>27</v>
      </c>
      <c r="I768" s="164" t="s">
        <v>707</v>
      </c>
      <c r="J768" s="111">
        <v>44333</v>
      </c>
      <c r="K768" s="114">
        <v>12621.25</v>
      </c>
      <c r="L768" s="36">
        <v>0</v>
      </c>
      <c r="M768" s="36">
        <v>0</v>
      </c>
      <c r="N768" s="111"/>
      <c r="O768" s="112">
        <v>0</v>
      </c>
      <c r="P768" s="187" t="s">
        <v>1543</v>
      </c>
      <c r="Q768" s="23">
        <v>0</v>
      </c>
      <c r="R768" s="23" t="s">
        <v>2702</v>
      </c>
    </row>
    <row r="769" spans="1:18" hidden="1" x14ac:dyDescent="0.2">
      <c r="A769" s="2">
        <v>44371</v>
      </c>
      <c r="B769" s="6" t="s">
        <v>717</v>
      </c>
      <c r="C769" s="3">
        <v>525</v>
      </c>
      <c r="D769" s="6" t="s">
        <v>49</v>
      </c>
      <c r="E769" s="97">
        <f>C769-F769</f>
        <v>25</v>
      </c>
      <c r="F769" s="22">
        <v>500</v>
      </c>
      <c r="G769" s="18">
        <v>99999</v>
      </c>
      <c r="H769" s="6" t="s">
        <v>27</v>
      </c>
      <c r="I769" s="6"/>
      <c r="J769" s="2"/>
      <c r="K769" s="103">
        <v>0</v>
      </c>
      <c r="L769" s="36">
        <v>0</v>
      </c>
      <c r="M769" s="6">
        <v>0</v>
      </c>
      <c r="N769" s="2"/>
      <c r="O769" s="3">
        <v>0</v>
      </c>
      <c r="P769" s="170" t="s">
        <v>870</v>
      </c>
      <c r="Q769" s="23">
        <v>0</v>
      </c>
      <c r="R769" s="23" t="s">
        <v>2702</v>
      </c>
    </row>
    <row r="770" spans="1:18" hidden="1" x14ac:dyDescent="0.2">
      <c r="A770" s="2">
        <v>44375</v>
      </c>
      <c r="B770" s="99" t="s">
        <v>746</v>
      </c>
      <c r="C770" s="3">
        <v>287.39999999999998</v>
      </c>
      <c r="D770" s="6" t="s">
        <v>22</v>
      </c>
      <c r="E770" s="97">
        <f>C770-F770</f>
        <v>106.28</v>
      </c>
      <c r="F770" s="22">
        <f>287.4-106.28</f>
        <v>181.11999999999998</v>
      </c>
      <c r="G770" s="18">
        <v>1223</v>
      </c>
      <c r="H770" s="33" t="s">
        <v>27</v>
      </c>
      <c r="I770" s="6">
        <v>12101311</v>
      </c>
      <c r="J770" s="2">
        <v>44376</v>
      </c>
      <c r="K770" s="103">
        <v>391.68</v>
      </c>
      <c r="L770" s="36">
        <v>0</v>
      </c>
      <c r="M770" s="36">
        <v>32100113</v>
      </c>
      <c r="N770" s="2">
        <v>44376</v>
      </c>
      <c r="O770" s="3">
        <v>391.68</v>
      </c>
      <c r="P770" s="170" t="s">
        <v>1594</v>
      </c>
      <c r="Q770" s="23">
        <v>0</v>
      </c>
      <c r="R770" s="23" t="s">
        <v>2702</v>
      </c>
    </row>
    <row r="771" spans="1:18" ht="24" hidden="1" x14ac:dyDescent="0.2">
      <c r="A771" s="2">
        <v>44433</v>
      </c>
      <c r="B771" s="6" t="s">
        <v>1426</v>
      </c>
      <c r="C771" s="3">
        <v>343.86</v>
      </c>
      <c r="D771" s="6" t="s">
        <v>34</v>
      </c>
      <c r="E771" s="97">
        <f>C771-F771</f>
        <v>117.56</v>
      </c>
      <c r="F771" s="22">
        <v>226.3</v>
      </c>
      <c r="G771" s="18">
        <v>3745</v>
      </c>
      <c r="H771" s="6" t="s">
        <v>27</v>
      </c>
      <c r="I771" s="6"/>
      <c r="J771" s="2"/>
      <c r="K771" s="103">
        <v>0</v>
      </c>
      <c r="L771" s="36">
        <v>0</v>
      </c>
      <c r="M771" s="36">
        <v>0</v>
      </c>
      <c r="N771" s="2"/>
      <c r="O771" s="3">
        <v>0</v>
      </c>
      <c r="P771" s="170" t="s">
        <v>2028</v>
      </c>
      <c r="Q771" s="23">
        <v>0</v>
      </c>
      <c r="R771" s="23" t="s">
        <v>2702</v>
      </c>
    </row>
    <row r="772" spans="1:18" s="25" customFormat="1" ht="24" hidden="1" x14ac:dyDescent="0.2">
      <c r="A772" s="75">
        <v>44433</v>
      </c>
      <c r="B772" s="42" t="s">
        <v>1425</v>
      </c>
      <c r="C772" s="76">
        <v>12482.29</v>
      </c>
      <c r="D772" s="42" t="s">
        <v>473</v>
      </c>
      <c r="E772" s="143">
        <f>C772-F772</f>
        <v>8539.3100000000013</v>
      </c>
      <c r="F772" s="82">
        <v>3942.98</v>
      </c>
      <c r="G772" s="77">
        <v>4183</v>
      </c>
      <c r="H772" s="33" t="s">
        <v>27</v>
      </c>
      <c r="I772" s="42"/>
      <c r="J772" s="75"/>
      <c r="K772" s="144">
        <v>0</v>
      </c>
      <c r="L772" s="36">
        <v>0</v>
      </c>
      <c r="M772" s="36">
        <v>0</v>
      </c>
      <c r="N772" s="75"/>
      <c r="O772" s="76">
        <v>0</v>
      </c>
      <c r="P772" s="182" t="s">
        <v>2153</v>
      </c>
      <c r="Q772" s="23">
        <v>0</v>
      </c>
      <c r="R772" s="23" t="s">
        <v>2702</v>
      </c>
    </row>
    <row r="773" spans="1:18" ht="24" hidden="1" x14ac:dyDescent="0.2">
      <c r="A773" s="2">
        <v>44438</v>
      </c>
      <c r="B773" s="6" t="s">
        <v>1472</v>
      </c>
      <c r="C773" s="3">
        <v>3410.76</v>
      </c>
      <c r="D773" s="6" t="s">
        <v>554</v>
      </c>
      <c r="E773" s="97">
        <f>C773-F773</f>
        <v>2.0000000000436557E-2</v>
      </c>
      <c r="F773" s="22">
        <f>3287.89+122.85</f>
        <v>3410.74</v>
      </c>
      <c r="G773" s="150">
        <v>5435</v>
      </c>
      <c r="H773" s="6" t="s">
        <v>27</v>
      </c>
      <c r="I773" s="6">
        <v>12101735</v>
      </c>
      <c r="J773" s="2">
        <v>44446</v>
      </c>
      <c r="K773" s="103">
        <v>95138.04</v>
      </c>
      <c r="L773" s="36">
        <v>0</v>
      </c>
      <c r="M773" s="36">
        <v>0</v>
      </c>
      <c r="N773" s="2"/>
      <c r="O773" s="3">
        <v>0</v>
      </c>
      <c r="P773" s="170" t="s">
        <v>2072</v>
      </c>
      <c r="Q773" s="23">
        <v>0</v>
      </c>
      <c r="R773" s="23" t="s">
        <v>2702</v>
      </c>
    </row>
    <row r="774" spans="1:18" s="25" customFormat="1" ht="24" hidden="1" x14ac:dyDescent="0.2">
      <c r="A774" s="2">
        <v>44439</v>
      </c>
      <c r="B774" s="6" t="s">
        <v>1480</v>
      </c>
      <c r="C774" s="3">
        <v>371.53</v>
      </c>
      <c r="D774" s="6" t="s">
        <v>86</v>
      </c>
      <c r="E774" s="97">
        <f>C774-F774</f>
        <v>371.53</v>
      </c>
      <c r="F774" s="80">
        <v>0</v>
      </c>
      <c r="G774" s="18">
        <v>1322</v>
      </c>
      <c r="H774" s="33" t="s">
        <v>27</v>
      </c>
      <c r="I774" s="6" t="s">
        <v>1481</v>
      </c>
      <c r="J774" s="2">
        <v>44293</v>
      </c>
      <c r="K774" s="103">
        <v>1192.48</v>
      </c>
      <c r="L774" s="36">
        <v>0</v>
      </c>
      <c r="M774" s="6">
        <v>22101326</v>
      </c>
      <c r="N774" s="2">
        <v>44488</v>
      </c>
      <c r="O774" s="3">
        <v>1192.48</v>
      </c>
      <c r="P774" s="170" t="s">
        <v>1482</v>
      </c>
      <c r="Q774" s="142">
        <v>44480</v>
      </c>
      <c r="R774" s="23" t="s">
        <v>2702</v>
      </c>
    </row>
    <row r="775" spans="1:18" hidden="1" x14ac:dyDescent="0.2">
      <c r="A775" s="75">
        <v>44439</v>
      </c>
      <c r="B775" s="99" t="s">
        <v>1475</v>
      </c>
      <c r="C775" s="76">
        <v>517.64</v>
      </c>
      <c r="D775" s="42" t="s">
        <v>152</v>
      </c>
      <c r="E775" s="97">
        <f>C775-F775</f>
        <v>51.19</v>
      </c>
      <c r="F775" s="82">
        <v>466.45</v>
      </c>
      <c r="G775" s="77">
        <v>1617</v>
      </c>
      <c r="H775" s="6" t="s">
        <v>27</v>
      </c>
      <c r="I775" s="42">
        <v>12101674</v>
      </c>
      <c r="J775" s="75">
        <v>44438</v>
      </c>
      <c r="K775" s="144">
        <v>704.2</v>
      </c>
      <c r="L775" s="36">
        <v>0</v>
      </c>
      <c r="M775" s="6">
        <v>0</v>
      </c>
      <c r="N775" s="75"/>
      <c r="O775" s="76">
        <v>0</v>
      </c>
      <c r="P775" s="182" t="s">
        <v>1544</v>
      </c>
      <c r="Q775" s="23">
        <v>0</v>
      </c>
      <c r="R775" s="23" t="s">
        <v>2702</v>
      </c>
    </row>
    <row r="776" spans="1:18" s="25" customFormat="1" hidden="1" x14ac:dyDescent="0.2">
      <c r="A776" s="2">
        <v>44441</v>
      </c>
      <c r="B776" s="6" t="s">
        <v>1666</v>
      </c>
      <c r="C776" s="3">
        <v>59.15</v>
      </c>
      <c r="D776" s="6" t="s">
        <v>6</v>
      </c>
      <c r="E776" s="97">
        <f>C776-F776</f>
        <v>40.26</v>
      </c>
      <c r="F776" s="19">
        <f>59.04-40.15</f>
        <v>18.89</v>
      </c>
      <c r="G776" s="18">
        <v>4498</v>
      </c>
      <c r="H776" s="33" t="s">
        <v>27</v>
      </c>
      <c r="I776" s="6" t="s">
        <v>494</v>
      </c>
      <c r="J776" s="2">
        <v>44225</v>
      </c>
      <c r="K776" s="3">
        <v>3060</v>
      </c>
      <c r="L776" s="36">
        <v>0</v>
      </c>
      <c r="M776" s="6" t="s">
        <v>572</v>
      </c>
      <c r="N776" s="2">
        <v>44370</v>
      </c>
      <c r="O776" s="3">
        <v>3060</v>
      </c>
      <c r="P776" s="179" t="s">
        <v>2068</v>
      </c>
      <c r="Q776" s="23">
        <v>0</v>
      </c>
      <c r="R776" s="23" t="s">
        <v>2702</v>
      </c>
    </row>
    <row r="777" spans="1:18" s="25" customFormat="1" hidden="1" x14ac:dyDescent="0.2">
      <c r="A777" s="2">
        <v>44442</v>
      </c>
      <c r="B777" s="6" t="s">
        <v>1679</v>
      </c>
      <c r="C777" s="3">
        <v>116</v>
      </c>
      <c r="D777" s="6" t="s">
        <v>186</v>
      </c>
      <c r="E777" s="97">
        <f>C777-F777</f>
        <v>1.0000000000005116E-2</v>
      </c>
      <c r="F777" s="19">
        <v>115.99</v>
      </c>
      <c r="G777" s="18">
        <v>4420</v>
      </c>
      <c r="H777" s="6" t="s">
        <v>27</v>
      </c>
      <c r="I777" s="6" t="s">
        <v>490</v>
      </c>
      <c r="J777" s="2">
        <v>44322</v>
      </c>
      <c r="K777" s="3">
        <v>11973</v>
      </c>
      <c r="L777" s="36">
        <v>0</v>
      </c>
      <c r="M777" s="6" t="s">
        <v>1680</v>
      </c>
      <c r="N777" s="2">
        <v>44441</v>
      </c>
      <c r="O777" s="3">
        <v>11973</v>
      </c>
      <c r="P777" s="179" t="s">
        <v>2093</v>
      </c>
      <c r="Q777" s="23">
        <v>0</v>
      </c>
      <c r="R777" s="23" t="s">
        <v>2702</v>
      </c>
    </row>
    <row r="778" spans="1:18" s="25" customFormat="1" hidden="1" x14ac:dyDescent="0.2">
      <c r="A778" s="75">
        <v>44442</v>
      </c>
      <c r="B778" s="99" t="s">
        <v>1694</v>
      </c>
      <c r="C778" s="76">
        <v>63.04</v>
      </c>
      <c r="D778" s="42" t="s">
        <v>147</v>
      </c>
      <c r="E778" s="97">
        <f>C778-F778</f>
        <v>9.1999999999999957</v>
      </c>
      <c r="F778" s="162">
        <v>53.84</v>
      </c>
      <c r="G778" s="77">
        <v>5358</v>
      </c>
      <c r="H778" s="33" t="s">
        <v>27</v>
      </c>
      <c r="I778" s="42">
        <v>12100948</v>
      </c>
      <c r="J778" s="75">
        <v>44326</v>
      </c>
      <c r="K778" s="76">
        <v>862.99</v>
      </c>
      <c r="L778" s="36">
        <v>0</v>
      </c>
      <c r="M778" s="217">
        <v>22101340</v>
      </c>
      <c r="N778" s="75">
        <v>44489</v>
      </c>
      <c r="O778" s="76">
        <v>862.99</v>
      </c>
      <c r="P778" s="185" t="s">
        <v>2049</v>
      </c>
      <c r="Q778" s="23">
        <v>0</v>
      </c>
      <c r="R778" s="23" t="s">
        <v>2702</v>
      </c>
    </row>
    <row r="779" spans="1:18" hidden="1" x14ac:dyDescent="0.2">
      <c r="A779" s="2">
        <v>44445</v>
      </c>
      <c r="B779" s="6" t="s">
        <v>1696</v>
      </c>
      <c r="C779" s="3">
        <v>130.66999999999999</v>
      </c>
      <c r="D779" s="6" t="s">
        <v>15</v>
      </c>
      <c r="E779" s="97">
        <f>C779-F779</f>
        <v>11.499999999999986</v>
      </c>
      <c r="F779" s="19">
        <v>119.17</v>
      </c>
      <c r="G779" s="18">
        <v>99999</v>
      </c>
      <c r="H779" s="6" t="s">
        <v>27</v>
      </c>
      <c r="I779" s="6"/>
      <c r="J779" s="2"/>
      <c r="K779" s="3">
        <v>0</v>
      </c>
      <c r="L779" s="36">
        <v>0</v>
      </c>
      <c r="M779" s="6">
        <v>0</v>
      </c>
      <c r="N779" s="2"/>
      <c r="O779" s="3">
        <v>0</v>
      </c>
      <c r="P779" s="179" t="s">
        <v>2169</v>
      </c>
      <c r="Q779" s="23">
        <v>0</v>
      </c>
      <c r="R779" s="23" t="s">
        <v>2702</v>
      </c>
    </row>
    <row r="780" spans="1:18" ht="24" hidden="1" x14ac:dyDescent="0.2">
      <c r="A780" s="75">
        <v>44446</v>
      </c>
      <c r="B780" s="99" t="s">
        <v>1648</v>
      </c>
      <c r="C780" s="76">
        <v>269.85000000000002</v>
      </c>
      <c r="D780" s="42" t="s">
        <v>15</v>
      </c>
      <c r="E780" s="97">
        <f>C780-F780</f>
        <v>178.09000000000003</v>
      </c>
      <c r="F780" s="162">
        <v>91.76</v>
      </c>
      <c r="G780" s="77">
        <v>5259</v>
      </c>
      <c r="H780" s="33" t="s">
        <v>27</v>
      </c>
      <c r="I780" s="149" t="s">
        <v>690</v>
      </c>
      <c r="J780" s="75">
        <v>44368</v>
      </c>
      <c r="K780" s="76">
        <v>91.35</v>
      </c>
      <c r="L780" s="36">
        <v>0</v>
      </c>
      <c r="M780" s="217">
        <v>22101329</v>
      </c>
      <c r="N780" s="75">
        <v>44488</v>
      </c>
      <c r="O780" s="76">
        <v>91.35</v>
      </c>
      <c r="P780" s="185" t="s">
        <v>2041</v>
      </c>
      <c r="Q780" s="28">
        <v>44462</v>
      </c>
      <c r="R780" s="23" t="s">
        <v>2702</v>
      </c>
    </row>
    <row r="781" spans="1:18" hidden="1" x14ac:dyDescent="0.2">
      <c r="A781" s="2">
        <v>44447</v>
      </c>
      <c r="B781" s="6" t="s">
        <v>1727</v>
      </c>
      <c r="C781" s="3">
        <v>861.93</v>
      </c>
      <c r="D781" s="6" t="s">
        <v>473</v>
      </c>
      <c r="E781" s="97">
        <f>C781-F781</f>
        <v>72.38</v>
      </c>
      <c r="F781" s="19">
        <v>789.55</v>
      </c>
      <c r="G781" s="18">
        <v>99999</v>
      </c>
      <c r="H781" s="6" t="s">
        <v>27</v>
      </c>
      <c r="I781" s="6" t="s">
        <v>1728</v>
      </c>
      <c r="J781" s="2">
        <v>44446</v>
      </c>
      <c r="K781" s="3">
        <v>1100</v>
      </c>
      <c r="L781" s="36">
        <v>0</v>
      </c>
      <c r="M781" s="6" t="s">
        <v>1729</v>
      </c>
      <c r="N781" s="2">
        <v>44456</v>
      </c>
      <c r="O781" s="3">
        <v>1100</v>
      </c>
      <c r="P781" s="175" t="s">
        <v>2012</v>
      </c>
      <c r="Q781" s="23">
        <v>0</v>
      </c>
      <c r="R781" s="23" t="s">
        <v>2702</v>
      </c>
    </row>
    <row r="782" spans="1:18" hidden="1" x14ac:dyDescent="0.2">
      <c r="A782" s="2">
        <v>44448</v>
      </c>
      <c r="B782" s="6" t="s">
        <v>1747</v>
      </c>
      <c r="C782" s="3">
        <v>28.16</v>
      </c>
      <c r="D782" s="6" t="s">
        <v>6</v>
      </c>
      <c r="E782" s="97">
        <f>C782-F782</f>
        <v>28.16</v>
      </c>
      <c r="F782" s="19">
        <f>28.16-28.16</f>
        <v>0</v>
      </c>
      <c r="G782" s="18">
        <v>5265</v>
      </c>
      <c r="H782" s="33" t="s">
        <v>27</v>
      </c>
      <c r="I782" s="6">
        <v>12000679</v>
      </c>
      <c r="J782" s="2">
        <v>43950</v>
      </c>
      <c r="K782" s="3">
        <v>8769.4</v>
      </c>
      <c r="L782" s="36">
        <v>0</v>
      </c>
      <c r="M782" s="6">
        <v>22000713</v>
      </c>
      <c r="N782" s="2">
        <v>44012</v>
      </c>
      <c r="O782" s="3">
        <v>8769.4</v>
      </c>
      <c r="P782" s="179" t="s">
        <v>2175</v>
      </c>
      <c r="Q782" s="23">
        <v>0</v>
      </c>
      <c r="R782" s="23" t="s">
        <v>2702</v>
      </c>
    </row>
    <row r="783" spans="1:18" hidden="1" x14ac:dyDescent="0.2">
      <c r="A783" s="75">
        <v>44449</v>
      </c>
      <c r="B783" s="42" t="s">
        <v>1757</v>
      </c>
      <c r="C783" s="76">
        <v>696.93</v>
      </c>
      <c r="D783" s="42" t="s">
        <v>473</v>
      </c>
      <c r="E783" s="97">
        <f>C783-F783</f>
        <v>340.04999999999995</v>
      </c>
      <c r="F783" s="162">
        <v>356.88</v>
      </c>
      <c r="G783" s="77">
        <v>99999</v>
      </c>
      <c r="H783" s="6" t="s">
        <v>27</v>
      </c>
      <c r="I783" s="42" t="s">
        <v>1758</v>
      </c>
      <c r="J783" s="75">
        <v>44449</v>
      </c>
      <c r="K783" s="76">
        <v>1100</v>
      </c>
      <c r="L783" s="36">
        <v>0</v>
      </c>
      <c r="M783" s="42" t="s">
        <v>1759</v>
      </c>
      <c r="N783" s="75">
        <v>44459</v>
      </c>
      <c r="O783" s="76">
        <v>1100</v>
      </c>
      <c r="P783" s="185" t="s">
        <v>2051</v>
      </c>
      <c r="Q783" s="23">
        <v>0</v>
      </c>
      <c r="R783" s="23" t="s">
        <v>2702</v>
      </c>
    </row>
    <row r="784" spans="1:18" hidden="1" x14ac:dyDescent="0.2">
      <c r="A784" s="2">
        <v>44453</v>
      </c>
      <c r="B784" s="6" t="s">
        <v>1801</v>
      </c>
      <c r="C784" s="3">
        <v>1107.23</v>
      </c>
      <c r="D784" s="6" t="s">
        <v>15</v>
      </c>
      <c r="E784" s="97">
        <f>C784-F784</f>
        <v>276.80000000000007</v>
      </c>
      <c r="F784" s="19">
        <v>830.43</v>
      </c>
      <c r="G784" s="18">
        <v>4812</v>
      </c>
      <c r="H784" s="33" t="s">
        <v>27</v>
      </c>
      <c r="I784" s="86" t="s">
        <v>1802</v>
      </c>
      <c r="J784" s="2">
        <v>44382</v>
      </c>
      <c r="K784" s="3">
        <v>1615.04</v>
      </c>
      <c r="L784" s="36">
        <v>0</v>
      </c>
      <c r="M784" s="6">
        <v>22101342</v>
      </c>
      <c r="N784" s="2">
        <v>44489</v>
      </c>
      <c r="O784" s="3">
        <v>1615.04</v>
      </c>
      <c r="P784" s="179" t="s">
        <v>2234</v>
      </c>
      <c r="Q784" s="23">
        <v>0</v>
      </c>
      <c r="R784" s="23" t="s">
        <v>2702</v>
      </c>
    </row>
    <row r="785" spans="1:18" hidden="1" x14ac:dyDescent="0.2">
      <c r="A785" s="2">
        <v>44458</v>
      </c>
      <c r="B785" s="6" t="s">
        <v>1846</v>
      </c>
      <c r="C785" s="3">
        <v>324.64</v>
      </c>
      <c r="D785" s="6" t="s">
        <v>6</v>
      </c>
      <c r="E785" s="97">
        <f>C785-F785</f>
        <v>324.64</v>
      </c>
      <c r="F785" s="19">
        <v>0</v>
      </c>
      <c r="G785" s="18">
        <v>5286</v>
      </c>
      <c r="H785" s="6" t="s">
        <v>27</v>
      </c>
      <c r="I785" s="6" t="s">
        <v>1474</v>
      </c>
      <c r="J785" s="2">
        <v>44438</v>
      </c>
      <c r="K785" s="3">
        <v>791.2</v>
      </c>
      <c r="L785" s="36">
        <v>0</v>
      </c>
      <c r="M785" s="6">
        <v>22101345</v>
      </c>
      <c r="N785" s="2">
        <v>44489</v>
      </c>
      <c r="O785" s="3">
        <v>791.2</v>
      </c>
      <c r="P785" s="175" t="s">
        <v>2126</v>
      </c>
      <c r="Q785" s="142">
        <v>44488</v>
      </c>
      <c r="R785" s="23" t="s">
        <v>2702</v>
      </c>
    </row>
    <row r="786" spans="1:18" hidden="1" x14ac:dyDescent="0.2">
      <c r="A786" s="2">
        <v>44461</v>
      </c>
      <c r="B786" s="6" t="s">
        <v>1899</v>
      </c>
      <c r="C786" s="3">
        <v>259.01</v>
      </c>
      <c r="D786" s="6" t="s">
        <v>75</v>
      </c>
      <c r="E786" s="97">
        <f>C786-F786</f>
        <v>87.799999999999983</v>
      </c>
      <c r="F786" s="19">
        <v>171.21</v>
      </c>
      <c r="G786" s="18">
        <v>5367</v>
      </c>
      <c r="H786" s="33" t="s">
        <v>27</v>
      </c>
      <c r="I786" s="6">
        <v>12102037</v>
      </c>
      <c r="J786" s="2">
        <v>44488</v>
      </c>
      <c r="K786" s="3">
        <v>807.96</v>
      </c>
      <c r="L786" s="36">
        <v>0</v>
      </c>
      <c r="M786" s="6">
        <v>32100166</v>
      </c>
      <c r="N786" s="2">
        <v>44488</v>
      </c>
      <c r="O786" s="3">
        <v>807.96</v>
      </c>
      <c r="P786" s="179" t="s">
        <v>2237</v>
      </c>
      <c r="Q786" s="24">
        <v>44468</v>
      </c>
      <c r="R786" s="23" t="s">
        <v>2702</v>
      </c>
    </row>
    <row r="787" spans="1:18" ht="24" hidden="1" x14ac:dyDescent="0.2">
      <c r="A787" s="75">
        <v>44461</v>
      </c>
      <c r="B787" s="163" t="s">
        <v>1895</v>
      </c>
      <c r="C787" s="76">
        <v>172.47</v>
      </c>
      <c r="D787" s="42" t="s">
        <v>62</v>
      </c>
      <c r="E787" s="97">
        <f>C787-F787</f>
        <v>65.59</v>
      </c>
      <c r="F787" s="162">
        <v>106.88</v>
      </c>
      <c r="G787" s="77">
        <v>5528</v>
      </c>
      <c r="H787" s="6" t="s">
        <v>27</v>
      </c>
      <c r="I787" s="42"/>
      <c r="J787" s="75"/>
      <c r="K787" s="76">
        <v>0</v>
      </c>
      <c r="L787" s="36">
        <v>0</v>
      </c>
      <c r="M787" s="42" t="s">
        <v>2111</v>
      </c>
      <c r="N787" s="75"/>
      <c r="O787" s="76">
        <v>0</v>
      </c>
      <c r="P787" s="185" t="s">
        <v>2205</v>
      </c>
      <c r="Q787" s="23">
        <v>0</v>
      </c>
      <c r="R787" s="23" t="s">
        <v>2702</v>
      </c>
    </row>
    <row r="788" spans="1:18" ht="24" hidden="1" x14ac:dyDescent="0.2">
      <c r="A788" s="2">
        <v>44466</v>
      </c>
      <c r="B788" s="6" t="s">
        <v>1932</v>
      </c>
      <c r="C788" s="3">
        <v>227.7</v>
      </c>
      <c r="D788" s="6" t="s">
        <v>554</v>
      </c>
      <c r="E788" s="97">
        <f>C788-F788</f>
        <v>9.9999999999909051E-3</v>
      </c>
      <c r="F788" s="19">
        <v>227.69</v>
      </c>
      <c r="G788" s="18">
        <v>5540</v>
      </c>
      <c r="H788" s="33" t="s">
        <v>27</v>
      </c>
      <c r="I788" s="6">
        <v>12101829</v>
      </c>
      <c r="J788" s="2">
        <v>44462</v>
      </c>
      <c r="K788" s="3">
        <v>6066</v>
      </c>
      <c r="L788" s="36">
        <v>0</v>
      </c>
      <c r="M788" s="6">
        <v>0</v>
      </c>
      <c r="N788" s="2"/>
      <c r="O788" s="3">
        <v>0</v>
      </c>
      <c r="P788" s="179" t="s">
        <v>2159</v>
      </c>
      <c r="Q788" s="23">
        <v>0</v>
      </c>
      <c r="R788" s="23" t="s">
        <v>2702</v>
      </c>
    </row>
    <row r="789" spans="1:18" hidden="1" x14ac:dyDescent="0.2">
      <c r="A789" s="75">
        <v>44484</v>
      </c>
      <c r="B789" s="42" t="s">
        <v>2421</v>
      </c>
      <c r="C789" s="76">
        <v>642</v>
      </c>
      <c r="D789" s="42" t="s">
        <v>49</v>
      </c>
      <c r="E789" s="212">
        <f>C789-F789</f>
        <v>142</v>
      </c>
      <c r="F789" s="145">
        <v>500</v>
      </c>
      <c r="G789" s="77">
        <v>99999</v>
      </c>
      <c r="H789" s="6" t="s">
        <v>27</v>
      </c>
      <c r="I789" s="42"/>
      <c r="J789" s="75"/>
      <c r="K789" s="144">
        <v>0</v>
      </c>
      <c r="L789" s="36">
        <v>0</v>
      </c>
      <c r="M789" s="6">
        <v>0</v>
      </c>
      <c r="N789" s="75"/>
      <c r="O789" s="76">
        <v>0</v>
      </c>
      <c r="P789" s="182" t="s">
        <v>2682</v>
      </c>
      <c r="Q789" s="23">
        <v>0</v>
      </c>
      <c r="R789" s="23" t="s">
        <v>2702</v>
      </c>
    </row>
    <row r="790" spans="1:18" ht="24" hidden="1" x14ac:dyDescent="0.2">
      <c r="A790" s="75">
        <v>44488</v>
      </c>
      <c r="B790" s="42" t="s">
        <v>2485</v>
      </c>
      <c r="C790" s="76">
        <v>18500.810000000001</v>
      </c>
      <c r="D790" s="42" t="s">
        <v>152</v>
      </c>
      <c r="E790" s="212">
        <f>C790-F790</f>
        <v>497</v>
      </c>
      <c r="F790" s="145">
        <v>18003.810000000001</v>
      </c>
      <c r="G790" s="77">
        <v>99999</v>
      </c>
      <c r="H790" s="33" t="s">
        <v>27</v>
      </c>
      <c r="I790" s="42" t="s">
        <v>1824</v>
      </c>
      <c r="J790" s="75">
        <v>44400</v>
      </c>
      <c r="K790" s="144">
        <v>85170.31</v>
      </c>
      <c r="L790" s="36">
        <v>0</v>
      </c>
      <c r="M790" s="36">
        <v>0</v>
      </c>
      <c r="N790" s="75"/>
      <c r="O790" s="76">
        <v>0</v>
      </c>
      <c r="P790" s="182" t="s">
        <v>2685</v>
      </c>
      <c r="Q790" s="23">
        <v>0</v>
      </c>
      <c r="R790" s="23" t="s">
        <v>2702</v>
      </c>
    </row>
    <row r="791" spans="1:18" hidden="1" x14ac:dyDescent="0.2">
      <c r="A791" s="2">
        <v>44202</v>
      </c>
      <c r="B791" s="6" t="s">
        <v>78</v>
      </c>
      <c r="C791" s="168">
        <v>5.76</v>
      </c>
      <c r="D791" s="6" t="s">
        <v>24</v>
      </c>
      <c r="E791" s="20">
        <f>C791-F791</f>
        <v>5.76</v>
      </c>
      <c r="F791" s="65">
        <f>5.76-5.76</f>
        <v>0</v>
      </c>
      <c r="G791" s="18">
        <v>4931</v>
      </c>
      <c r="H791" s="6" t="s">
        <v>27</v>
      </c>
      <c r="I791" s="6">
        <v>12002233</v>
      </c>
      <c r="J791" s="2">
        <v>44193</v>
      </c>
      <c r="K791" s="3">
        <v>184.55</v>
      </c>
      <c r="L791" s="36">
        <v>0</v>
      </c>
      <c r="M791" s="36">
        <v>22100710</v>
      </c>
      <c r="N791" s="2">
        <v>44347</v>
      </c>
      <c r="O791" s="3">
        <v>0</v>
      </c>
      <c r="P791" s="175" t="s">
        <v>341</v>
      </c>
      <c r="Q791" s="23">
        <v>0</v>
      </c>
      <c r="R791" s="96" t="s">
        <v>2701</v>
      </c>
    </row>
    <row r="792" spans="1:18" hidden="1" x14ac:dyDescent="0.2">
      <c r="A792" s="2">
        <v>44203</v>
      </c>
      <c r="B792" s="6" t="s">
        <v>80</v>
      </c>
      <c r="C792" s="83">
        <v>136.57</v>
      </c>
      <c r="D792" s="6" t="s">
        <v>24</v>
      </c>
      <c r="E792" s="20">
        <f>C792-F792</f>
        <v>136.57</v>
      </c>
      <c r="F792" s="65">
        <v>0</v>
      </c>
      <c r="G792" s="18">
        <v>5274</v>
      </c>
      <c r="H792" s="33" t="s">
        <v>27</v>
      </c>
      <c r="I792" s="6">
        <v>12002060</v>
      </c>
      <c r="J792" s="2">
        <v>44167</v>
      </c>
      <c r="K792" s="3">
        <v>577</v>
      </c>
      <c r="L792" s="36">
        <v>0</v>
      </c>
      <c r="M792" s="36">
        <v>22100177</v>
      </c>
      <c r="N792" s="2">
        <v>44249</v>
      </c>
      <c r="O792" s="3">
        <v>577</v>
      </c>
      <c r="P792" s="175" t="s">
        <v>1608</v>
      </c>
      <c r="Q792" s="23">
        <v>0</v>
      </c>
      <c r="R792" s="96" t="s">
        <v>2701</v>
      </c>
    </row>
    <row r="793" spans="1:18" hidden="1" x14ac:dyDescent="0.2">
      <c r="A793" s="2">
        <v>44204</v>
      </c>
      <c r="B793" s="6" t="s">
        <v>81</v>
      </c>
      <c r="C793" s="83">
        <v>185.36</v>
      </c>
      <c r="D793" s="6" t="s">
        <v>24</v>
      </c>
      <c r="E793" s="20">
        <f>C793-F793</f>
        <v>185.36</v>
      </c>
      <c r="F793" s="65">
        <v>0</v>
      </c>
      <c r="G793" s="18">
        <v>4832</v>
      </c>
      <c r="H793" s="6" t="s">
        <v>27</v>
      </c>
      <c r="I793" s="6">
        <v>12101009</v>
      </c>
      <c r="J793" s="2">
        <v>44335</v>
      </c>
      <c r="K793" s="3">
        <v>491.4</v>
      </c>
      <c r="L793" s="36">
        <v>0</v>
      </c>
      <c r="M793" s="36">
        <v>32100094</v>
      </c>
      <c r="N793" s="2">
        <v>44335</v>
      </c>
      <c r="O793" s="3">
        <v>491.4</v>
      </c>
      <c r="P793" s="203" t="s">
        <v>1609</v>
      </c>
      <c r="Q793" s="23">
        <v>0</v>
      </c>
      <c r="R793" s="96" t="s">
        <v>2701</v>
      </c>
    </row>
    <row r="794" spans="1:18" hidden="1" x14ac:dyDescent="0.2">
      <c r="A794" s="2">
        <v>44206</v>
      </c>
      <c r="B794" s="6" t="s">
        <v>83</v>
      </c>
      <c r="C794" s="83">
        <v>108.59</v>
      </c>
      <c r="D794" s="6" t="s">
        <v>24</v>
      </c>
      <c r="E794" s="20">
        <f>C794-F794</f>
        <v>108.59</v>
      </c>
      <c r="F794" s="65">
        <v>0</v>
      </c>
      <c r="G794" s="18">
        <v>5123</v>
      </c>
      <c r="H794" s="33" t="s">
        <v>27</v>
      </c>
      <c r="I794" s="6">
        <v>12101010</v>
      </c>
      <c r="J794" s="2">
        <v>44335</v>
      </c>
      <c r="K794" s="3">
        <v>396</v>
      </c>
      <c r="L794" s="36">
        <v>0</v>
      </c>
      <c r="M794" s="36">
        <v>32100095</v>
      </c>
      <c r="N794" s="2">
        <v>44335</v>
      </c>
      <c r="O794" s="3">
        <v>396</v>
      </c>
      <c r="P794" s="203" t="s">
        <v>1610</v>
      </c>
      <c r="Q794" s="23">
        <v>0</v>
      </c>
      <c r="R794" s="96" t="s">
        <v>2701</v>
      </c>
    </row>
    <row r="795" spans="1:18" hidden="1" x14ac:dyDescent="0.2">
      <c r="A795" s="2">
        <v>44231</v>
      </c>
      <c r="B795" s="6" t="s">
        <v>90</v>
      </c>
      <c r="C795" s="64">
        <v>374.28</v>
      </c>
      <c r="D795" s="6" t="s">
        <v>32</v>
      </c>
      <c r="E795" s="20">
        <f>C795-F795</f>
        <v>374.28</v>
      </c>
      <c r="F795" s="83">
        <v>0</v>
      </c>
      <c r="G795" s="18">
        <v>5279</v>
      </c>
      <c r="H795" s="6" t="s">
        <v>27</v>
      </c>
      <c r="I795" s="6"/>
      <c r="J795" s="2"/>
      <c r="K795" s="103">
        <v>0</v>
      </c>
      <c r="L795" s="36">
        <v>0</v>
      </c>
      <c r="M795" s="36">
        <v>0</v>
      </c>
      <c r="N795" s="2"/>
      <c r="O795" s="3">
        <v>0</v>
      </c>
      <c r="P795" s="175" t="s">
        <v>1520</v>
      </c>
      <c r="Q795" s="23">
        <v>0</v>
      </c>
      <c r="R795" s="96" t="s">
        <v>2701</v>
      </c>
    </row>
    <row r="796" spans="1:18" ht="36" hidden="1" x14ac:dyDescent="0.2">
      <c r="A796" s="2">
        <v>44232</v>
      </c>
      <c r="B796" s="6" t="s">
        <v>92</v>
      </c>
      <c r="C796" s="64">
        <v>140.94</v>
      </c>
      <c r="D796" s="6" t="s">
        <v>797</v>
      </c>
      <c r="E796" s="20">
        <f>C796-F796</f>
        <v>140.94</v>
      </c>
      <c r="F796" s="65">
        <f>140-140</f>
        <v>0</v>
      </c>
      <c r="G796" s="18">
        <v>5313</v>
      </c>
      <c r="H796" s="33" t="s">
        <v>27</v>
      </c>
      <c r="I796" s="6">
        <v>12002150</v>
      </c>
      <c r="J796" s="2">
        <v>44175</v>
      </c>
      <c r="K796" s="3">
        <v>570.67999999999995</v>
      </c>
      <c r="L796" s="36">
        <v>0</v>
      </c>
      <c r="M796" s="36">
        <v>22100176</v>
      </c>
      <c r="N796" s="2">
        <v>44249</v>
      </c>
      <c r="O796" s="64">
        <v>0</v>
      </c>
      <c r="P796" s="178" t="s">
        <v>124</v>
      </c>
      <c r="Q796" s="23">
        <v>0</v>
      </c>
      <c r="R796" s="96" t="s">
        <v>2701</v>
      </c>
    </row>
    <row r="797" spans="1:18" s="25" customFormat="1" hidden="1" x14ac:dyDescent="0.2">
      <c r="A797" s="2">
        <v>44239</v>
      </c>
      <c r="B797" s="6" t="s">
        <v>95</v>
      </c>
      <c r="C797" s="64">
        <v>54.32</v>
      </c>
      <c r="D797" s="6" t="s">
        <v>24</v>
      </c>
      <c r="E797" s="20">
        <f>C797-F797</f>
        <v>54.32</v>
      </c>
      <c r="F797" s="65">
        <v>0</v>
      </c>
      <c r="G797" s="18">
        <v>4425</v>
      </c>
      <c r="H797" s="6" t="s">
        <v>27</v>
      </c>
      <c r="I797" s="6">
        <v>12100332</v>
      </c>
      <c r="J797" s="2">
        <v>44237</v>
      </c>
      <c r="K797" s="3">
        <v>523.5</v>
      </c>
      <c r="L797" s="36">
        <v>0</v>
      </c>
      <c r="M797" s="6">
        <v>22100482</v>
      </c>
      <c r="N797" s="2">
        <v>44286</v>
      </c>
      <c r="O797" s="3">
        <v>523.5</v>
      </c>
      <c r="P797" s="175" t="s">
        <v>1611</v>
      </c>
      <c r="Q797" s="23">
        <v>0</v>
      </c>
      <c r="R797" s="96" t="s">
        <v>2701</v>
      </c>
    </row>
    <row r="798" spans="1:18" hidden="1" x14ac:dyDescent="0.2">
      <c r="A798" s="2">
        <v>44244</v>
      </c>
      <c r="B798" s="6" t="s">
        <v>99</v>
      </c>
      <c r="C798" s="64">
        <v>767</v>
      </c>
      <c r="D798" s="6" t="s">
        <v>798</v>
      </c>
      <c r="E798" s="20">
        <f>C798-F798</f>
        <v>767</v>
      </c>
      <c r="F798" s="65">
        <f>767-767</f>
        <v>0</v>
      </c>
      <c r="G798" s="18">
        <v>4998</v>
      </c>
      <c r="H798" s="33" t="s">
        <v>27</v>
      </c>
      <c r="I798" s="6">
        <v>12100153</v>
      </c>
      <c r="J798" s="2">
        <v>44217</v>
      </c>
      <c r="K798" s="3">
        <v>2523.3000000000002</v>
      </c>
      <c r="L798" s="36">
        <v>0</v>
      </c>
      <c r="M798" s="36">
        <v>22100366</v>
      </c>
      <c r="N798" s="2">
        <v>44273</v>
      </c>
      <c r="O798" s="64">
        <v>0</v>
      </c>
      <c r="P798" s="178" t="s">
        <v>123</v>
      </c>
      <c r="Q798" s="23">
        <v>0</v>
      </c>
      <c r="R798" s="96" t="s">
        <v>2701</v>
      </c>
    </row>
    <row r="799" spans="1:18" ht="24" hidden="1" x14ac:dyDescent="0.2">
      <c r="A799" s="2">
        <v>44249</v>
      </c>
      <c r="B799" s="6" t="s">
        <v>103</v>
      </c>
      <c r="C799" s="64">
        <v>23.52</v>
      </c>
      <c r="D799" s="6" t="s">
        <v>61</v>
      </c>
      <c r="E799" s="20">
        <f>C799-F799</f>
        <v>23.52</v>
      </c>
      <c r="F799" s="65">
        <v>0</v>
      </c>
      <c r="G799" s="18">
        <v>3516</v>
      </c>
      <c r="H799" s="6" t="s">
        <v>27</v>
      </c>
      <c r="I799" s="6" t="s">
        <v>104</v>
      </c>
      <c r="J799" s="2">
        <v>44224</v>
      </c>
      <c r="K799" s="3">
        <v>189</v>
      </c>
      <c r="L799" s="36">
        <v>0</v>
      </c>
      <c r="M799" s="36">
        <v>0</v>
      </c>
      <c r="N799" s="2"/>
      <c r="O799" s="3">
        <v>0</v>
      </c>
      <c r="P799" s="176" t="s">
        <v>424</v>
      </c>
      <c r="Q799" s="23">
        <v>0</v>
      </c>
      <c r="R799" s="96" t="s">
        <v>2701</v>
      </c>
    </row>
    <row r="800" spans="1:18" hidden="1" x14ac:dyDescent="0.2">
      <c r="A800" s="2">
        <v>44249</v>
      </c>
      <c r="B800" s="6" t="s">
        <v>102</v>
      </c>
      <c r="C800" s="64">
        <v>865.62</v>
      </c>
      <c r="D800" s="6" t="s">
        <v>24</v>
      </c>
      <c r="E800" s="20">
        <f>C800-F800</f>
        <v>865.62</v>
      </c>
      <c r="F800" s="65">
        <v>0</v>
      </c>
      <c r="G800" s="18">
        <v>5302</v>
      </c>
      <c r="H800" s="33" t="s">
        <v>27</v>
      </c>
      <c r="I800" s="6">
        <v>12100078</v>
      </c>
      <c r="J800" s="2">
        <v>44209</v>
      </c>
      <c r="K800" s="3">
        <v>2815</v>
      </c>
      <c r="L800" s="36">
        <v>0</v>
      </c>
      <c r="M800" s="36">
        <v>22100492</v>
      </c>
      <c r="N800" s="2">
        <v>44286</v>
      </c>
      <c r="O800" s="3">
        <v>2815</v>
      </c>
      <c r="P800" s="203" t="s">
        <v>1612</v>
      </c>
      <c r="Q800" s="23">
        <v>0</v>
      </c>
      <c r="R800" s="96" t="s">
        <v>2701</v>
      </c>
    </row>
    <row r="801" spans="1:18" ht="24" hidden="1" x14ac:dyDescent="0.2">
      <c r="A801" s="2">
        <v>44250</v>
      </c>
      <c r="B801" s="6" t="s">
        <v>108</v>
      </c>
      <c r="C801" s="64">
        <v>3050</v>
      </c>
      <c r="D801" s="6" t="s">
        <v>109</v>
      </c>
      <c r="E801" s="20">
        <f>C801-F801</f>
        <v>3050</v>
      </c>
      <c r="F801" s="65">
        <v>0</v>
      </c>
      <c r="G801" s="18">
        <v>4609</v>
      </c>
      <c r="H801" s="6" t="s">
        <v>27</v>
      </c>
      <c r="I801" s="6">
        <v>12100390</v>
      </c>
      <c r="J801" s="2">
        <v>44249</v>
      </c>
      <c r="K801" s="3">
        <v>12516.6</v>
      </c>
      <c r="L801" s="36">
        <v>0</v>
      </c>
      <c r="M801" s="36">
        <v>22100231</v>
      </c>
      <c r="N801" s="2">
        <v>44256</v>
      </c>
      <c r="O801" s="3">
        <v>12516.67</v>
      </c>
      <c r="P801" s="175" t="s">
        <v>1521</v>
      </c>
      <c r="Q801" s="23">
        <v>0</v>
      </c>
      <c r="R801" s="96" t="s">
        <v>2701</v>
      </c>
    </row>
    <row r="802" spans="1:18" hidden="1" x14ac:dyDescent="0.2">
      <c r="A802" s="2">
        <v>44264</v>
      </c>
      <c r="B802" s="6" t="s">
        <v>172</v>
      </c>
      <c r="C802" s="64">
        <v>750</v>
      </c>
      <c r="D802" s="6" t="s">
        <v>55</v>
      </c>
      <c r="E802" s="20">
        <f>C802-F802</f>
        <v>750</v>
      </c>
      <c r="F802" s="65">
        <v>0</v>
      </c>
      <c r="G802" s="18">
        <v>5286</v>
      </c>
      <c r="H802" s="33" t="s">
        <v>27</v>
      </c>
      <c r="I802" s="6">
        <v>12100007</v>
      </c>
      <c r="J802" s="2">
        <v>44201</v>
      </c>
      <c r="K802" s="3">
        <v>33815</v>
      </c>
      <c r="L802" s="36">
        <v>0</v>
      </c>
      <c r="M802" s="36">
        <v>0</v>
      </c>
      <c r="N802" s="2"/>
      <c r="O802" s="3">
        <v>0</v>
      </c>
      <c r="P802" s="176" t="s">
        <v>417</v>
      </c>
      <c r="Q802" s="23">
        <v>0</v>
      </c>
      <c r="R802" s="96" t="s">
        <v>2701</v>
      </c>
    </row>
    <row r="803" spans="1:18" hidden="1" x14ac:dyDescent="0.2">
      <c r="A803" s="2">
        <v>44269</v>
      </c>
      <c r="B803" s="6" t="s">
        <v>184</v>
      </c>
      <c r="C803" s="64">
        <v>168.83</v>
      </c>
      <c r="D803" s="6" t="s">
        <v>147</v>
      </c>
      <c r="E803" s="20">
        <f>C803-F803</f>
        <v>168.83</v>
      </c>
      <c r="F803" s="65">
        <v>0</v>
      </c>
      <c r="G803" s="18">
        <v>5440</v>
      </c>
      <c r="H803" s="6" t="s">
        <v>27</v>
      </c>
      <c r="I803" s="6" t="s">
        <v>148</v>
      </c>
      <c r="J803" s="2">
        <v>44252</v>
      </c>
      <c r="K803" s="3">
        <v>555</v>
      </c>
      <c r="L803" s="36">
        <v>0</v>
      </c>
      <c r="M803" s="36">
        <v>22100456</v>
      </c>
      <c r="N803" s="2">
        <v>44286</v>
      </c>
      <c r="O803" s="3">
        <v>555</v>
      </c>
      <c r="P803" s="175" t="s">
        <v>1551</v>
      </c>
      <c r="Q803" s="23">
        <v>0</v>
      </c>
      <c r="R803" s="96" t="s">
        <v>2701</v>
      </c>
    </row>
    <row r="804" spans="1:18" s="25" customFormat="1" hidden="1" x14ac:dyDescent="0.2">
      <c r="A804" s="2">
        <v>44270</v>
      </c>
      <c r="B804" s="6" t="s">
        <v>190</v>
      </c>
      <c r="C804" s="64">
        <v>1250</v>
      </c>
      <c r="D804" s="6" t="s">
        <v>191</v>
      </c>
      <c r="E804" s="20">
        <f>C804-F804</f>
        <v>1250</v>
      </c>
      <c r="F804" s="83">
        <v>0</v>
      </c>
      <c r="G804" s="18">
        <v>5399</v>
      </c>
      <c r="H804" s="33" t="s">
        <v>27</v>
      </c>
      <c r="I804" s="6"/>
      <c r="J804" s="2"/>
      <c r="K804" s="103">
        <v>0</v>
      </c>
      <c r="L804" s="36">
        <v>0</v>
      </c>
      <c r="M804" s="36">
        <v>0</v>
      </c>
      <c r="N804" s="2"/>
      <c r="O804" s="3">
        <v>0</v>
      </c>
      <c r="P804" s="213">
        <v>0</v>
      </c>
      <c r="Q804" s="23">
        <v>0</v>
      </c>
      <c r="R804" s="96" t="s">
        <v>2701</v>
      </c>
    </row>
    <row r="805" spans="1:18" s="25" customFormat="1" ht="24" hidden="1" x14ac:dyDescent="0.2">
      <c r="A805" s="2">
        <v>44272</v>
      </c>
      <c r="B805" s="6" t="s">
        <v>200</v>
      </c>
      <c r="C805" s="64">
        <v>902.77</v>
      </c>
      <c r="D805" s="6" t="s">
        <v>147</v>
      </c>
      <c r="E805" s="20">
        <f>C805-F805</f>
        <v>902.77</v>
      </c>
      <c r="F805" s="83">
        <v>0</v>
      </c>
      <c r="G805" s="18">
        <v>4855</v>
      </c>
      <c r="H805" s="6" t="s">
        <v>27</v>
      </c>
      <c r="I805" s="6"/>
      <c r="J805" s="2"/>
      <c r="K805" s="103">
        <v>0</v>
      </c>
      <c r="L805" s="36">
        <v>0</v>
      </c>
      <c r="M805" s="36">
        <v>0</v>
      </c>
      <c r="N805" s="2"/>
      <c r="O805" s="3">
        <v>0</v>
      </c>
      <c r="P805" s="175" t="s">
        <v>1536</v>
      </c>
      <c r="Q805" s="23">
        <v>0</v>
      </c>
      <c r="R805" s="96" t="s">
        <v>2701</v>
      </c>
    </row>
    <row r="806" spans="1:18" hidden="1" x14ac:dyDescent="0.2">
      <c r="A806" s="2">
        <v>44273</v>
      </c>
      <c r="B806" s="6" t="s">
        <v>217</v>
      </c>
      <c r="C806" s="64">
        <v>336</v>
      </c>
      <c r="D806" s="6" t="s">
        <v>39</v>
      </c>
      <c r="E806" s="20">
        <f>C806-F806</f>
        <v>336</v>
      </c>
      <c r="F806" s="65">
        <f>-336+336</f>
        <v>0</v>
      </c>
      <c r="G806" s="18">
        <v>5127</v>
      </c>
      <c r="H806" s="33" t="s">
        <v>27</v>
      </c>
      <c r="I806" s="6" t="s">
        <v>218</v>
      </c>
      <c r="J806" s="2">
        <v>44266</v>
      </c>
      <c r="K806" s="3">
        <v>615</v>
      </c>
      <c r="L806" s="36">
        <v>0</v>
      </c>
      <c r="M806" s="6">
        <v>0</v>
      </c>
      <c r="N806" s="2"/>
      <c r="O806" s="3">
        <v>0</v>
      </c>
      <c r="P806" s="181" t="s">
        <v>423</v>
      </c>
      <c r="Q806" s="23">
        <v>0</v>
      </c>
      <c r="R806" s="96" t="s">
        <v>2701</v>
      </c>
    </row>
    <row r="807" spans="1:18" ht="24" hidden="1" x14ac:dyDescent="0.2">
      <c r="A807" s="2">
        <v>44284</v>
      </c>
      <c r="B807" s="6" t="s">
        <v>270</v>
      </c>
      <c r="C807" s="3">
        <v>197.3</v>
      </c>
      <c r="D807" s="6" t="s">
        <v>271</v>
      </c>
      <c r="E807" s="20">
        <f>C807-F807</f>
        <v>197.3</v>
      </c>
      <c r="F807" s="67">
        <v>0</v>
      </c>
      <c r="G807" s="18">
        <v>5164</v>
      </c>
      <c r="H807" s="6" t="s">
        <v>27</v>
      </c>
      <c r="I807" s="6"/>
      <c r="J807" s="2"/>
      <c r="K807" s="103">
        <v>0</v>
      </c>
      <c r="L807" s="36">
        <v>0</v>
      </c>
      <c r="M807" s="6">
        <v>0</v>
      </c>
      <c r="N807" s="2"/>
      <c r="O807" s="3">
        <v>0</v>
      </c>
      <c r="P807" s="175" t="s">
        <v>272</v>
      </c>
      <c r="Q807" s="23">
        <v>0</v>
      </c>
      <c r="R807" s="96" t="s">
        <v>2701</v>
      </c>
    </row>
    <row r="808" spans="1:18" s="25" customFormat="1" ht="24" hidden="1" x14ac:dyDescent="0.2">
      <c r="A808" s="2">
        <v>44284</v>
      </c>
      <c r="B808" s="99" t="s">
        <v>273</v>
      </c>
      <c r="C808" s="3">
        <v>69.14</v>
      </c>
      <c r="D808" s="6" t="s">
        <v>29</v>
      </c>
      <c r="E808" s="20">
        <f>C808-F808</f>
        <v>69.14</v>
      </c>
      <c r="F808" s="65">
        <v>0</v>
      </c>
      <c r="G808" s="18">
        <v>4530</v>
      </c>
      <c r="H808" s="33" t="s">
        <v>27</v>
      </c>
      <c r="I808" s="6" t="s">
        <v>274</v>
      </c>
      <c r="J808" s="2">
        <v>44270</v>
      </c>
      <c r="K808" s="3">
        <v>226.5</v>
      </c>
      <c r="L808" s="36">
        <v>0</v>
      </c>
      <c r="M808" s="36">
        <v>0</v>
      </c>
      <c r="N808" s="2"/>
      <c r="O808" s="3">
        <v>0</v>
      </c>
      <c r="P808" s="175" t="s">
        <v>2114</v>
      </c>
      <c r="Q808" s="23">
        <v>0</v>
      </c>
      <c r="R808" s="96" t="s">
        <v>2701</v>
      </c>
    </row>
    <row r="809" spans="1:18" hidden="1" x14ac:dyDescent="0.2">
      <c r="A809" s="2">
        <v>44292</v>
      </c>
      <c r="B809" s="6" t="s">
        <v>353</v>
      </c>
      <c r="C809" s="64">
        <v>1152.5</v>
      </c>
      <c r="D809" s="6" t="s">
        <v>354</v>
      </c>
      <c r="E809" s="20">
        <f>C809-F809</f>
        <v>1152.5</v>
      </c>
      <c r="F809" s="65">
        <v>0</v>
      </c>
      <c r="G809" s="18">
        <v>4411</v>
      </c>
      <c r="H809" s="6" t="s">
        <v>27</v>
      </c>
      <c r="I809" s="6">
        <v>12100592</v>
      </c>
      <c r="J809" s="2">
        <v>44266</v>
      </c>
      <c r="K809" s="3">
        <v>10227</v>
      </c>
      <c r="L809" s="36">
        <v>0</v>
      </c>
      <c r="M809" s="36">
        <v>22100578</v>
      </c>
      <c r="N809" s="2">
        <v>44316</v>
      </c>
      <c r="O809" s="3">
        <v>10227</v>
      </c>
      <c r="P809" s="175" t="s">
        <v>1538</v>
      </c>
      <c r="Q809" s="23">
        <v>0</v>
      </c>
      <c r="R809" s="96" t="s">
        <v>2701</v>
      </c>
    </row>
    <row r="810" spans="1:18" s="25" customFormat="1" hidden="1" x14ac:dyDescent="0.2">
      <c r="A810" s="2">
        <v>44292</v>
      </c>
      <c r="B810" s="6" t="s">
        <v>355</v>
      </c>
      <c r="C810" s="64">
        <v>12514.07</v>
      </c>
      <c r="D810" s="6" t="s">
        <v>356</v>
      </c>
      <c r="E810" s="20">
        <f>C810-F810</f>
        <v>12514.07</v>
      </c>
      <c r="F810" s="65">
        <v>0</v>
      </c>
      <c r="G810" s="18">
        <v>99999</v>
      </c>
      <c r="H810" s="33" t="s">
        <v>27</v>
      </c>
      <c r="I810" s="6">
        <v>12002117</v>
      </c>
      <c r="J810" s="2">
        <v>44173</v>
      </c>
      <c r="K810" s="3">
        <v>24600</v>
      </c>
      <c r="L810" s="36">
        <v>0</v>
      </c>
      <c r="M810" s="36">
        <v>22101049</v>
      </c>
      <c r="N810" s="2">
        <v>44434</v>
      </c>
      <c r="O810" s="3">
        <v>24600</v>
      </c>
      <c r="P810" s="175" t="s">
        <v>402</v>
      </c>
      <c r="Q810" s="23">
        <v>0</v>
      </c>
      <c r="R810" s="96" t="s">
        <v>2701</v>
      </c>
    </row>
    <row r="811" spans="1:18" hidden="1" x14ac:dyDescent="0.2">
      <c r="A811" s="2">
        <v>44293</v>
      </c>
      <c r="B811" s="99" t="s">
        <v>357</v>
      </c>
      <c r="C811" s="3">
        <v>213.53</v>
      </c>
      <c r="D811" s="6" t="s">
        <v>73</v>
      </c>
      <c r="E811" s="20">
        <f>C811-F811</f>
        <v>213.53</v>
      </c>
      <c r="F811" s="65">
        <v>0</v>
      </c>
      <c r="G811" s="18">
        <v>5424</v>
      </c>
      <c r="H811" s="6" t="s">
        <v>27</v>
      </c>
      <c r="I811" s="6">
        <v>12100726</v>
      </c>
      <c r="J811" s="2">
        <v>44281</v>
      </c>
      <c r="K811" s="3">
        <v>503.36</v>
      </c>
      <c r="L811" s="36">
        <v>0</v>
      </c>
      <c r="M811" s="36">
        <v>22100614</v>
      </c>
      <c r="N811" s="2">
        <v>44328</v>
      </c>
      <c r="O811" s="3">
        <v>503.36</v>
      </c>
      <c r="P811" s="175" t="s">
        <v>397</v>
      </c>
      <c r="Q811" s="23">
        <v>0</v>
      </c>
      <c r="R811" s="96" t="s">
        <v>2701</v>
      </c>
    </row>
    <row r="812" spans="1:18" s="25" customFormat="1" hidden="1" x14ac:dyDescent="0.2">
      <c r="A812" s="2">
        <v>44294</v>
      </c>
      <c r="B812" s="99" t="s">
        <v>359</v>
      </c>
      <c r="C812" s="3">
        <v>135.65</v>
      </c>
      <c r="D812" s="6" t="s">
        <v>30</v>
      </c>
      <c r="E812" s="20">
        <f>C812-F812</f>
        <v>135.65</v>
      </c>
      <c r="F812" s="19">
        <v>0</v>
      </c>
      <c r="G812" s="18">
        <v>4536</v>
      </c>
      <c r="H812" s="33" t="s">
        <v>27</v>
      </c>
      <c r="I812" s="6">
        <v>12002247</v>
      </c>
      <c r="J812" s="2">
        <v>44195</v>
      </c>
      <c r="K812" s="3">
        <v>203.6</v>
      </c>
      <c r="L812" s="36">
        <v>0</v>
      </c>
      <c r="M812" s="36">
        <v>22100721</v>
      </c>
      <c r="N812" s="2">
        <v>44347</v>
      </c>
      <c r="O812" s="3">
        <v>203.6</v>
      </c>
      <c r="P812" s="175" t="s">
        <v>2127</v>
      </c>
      <c r="Q812" s="23">
        <v>0</v>
      </c>
      <c r="R812" s="96" t="s">
        <v>2701</v>
      </c>
    </row>
    <row r="813" spans="1:18" hidden="1" x14ac:dyDescent="0.2">
      <c r="A813" s="2">
        <v>44299</v>
      </c>
      <c r="B813" s="6" t="s">
        <v>364</v>
      </c>
      <c r="C813" s="64">
        <v>2980</v>
      </c>
      <c r="D813" s="6" t="s">
        <v>801</v>
      </c>
      <c r="E813" s="20">
        <f>C813-F813</f>
        <v>2980</v>
      </c>
      <c r="F813" s="65">
        <v>0</v>
      </c>
      <c r="G813" s="18">
        <v>4411</v>
      </c>
      <c r="H813" s="6" t="s">
        <v>27</v>
      </c>
      <c r="I813" s="6"/>
      <c r="J813" s="2"/>
      <c r="K813" s="3"/>
      <c r="L813" s="36">
        <v>0</v>
      </c>
      <c r="M813" s="36">
        <v>0</v>
      </c>
      <c r="N813" s="2"/>
      <c r="O813" s="3"/>
      <c r="P813" s="175" t="s">
        <v>365</v>
      </c>
      <c r="Q813" s="23">
        <v>0</v>
      </c>
      <c r="R813" s="96" t="s">
        <v>2701</v>
      </c>
    </row>
    <row r="814" spans="1:18" s="25" customFormat="1" hidden="1" x14ac:dyDescent="0.2">
      <c r="A814" s="2">
        <v>44300</v>
      </c>
      <c r="B814" s="6" t="s">
        <v>369</v>
      </c>
      <c r="C814" s="64">
        <v>37.46</v>
      </c>
      <c r="D814" s="6" t="s">
        <v>24</v>
      </c>
      <c r="E814" s="20">
        <f>C814-F814</f>
        <v>37.46</v>
      </c>
      <c r="F814" s="83">
        <v>0</v>
      </c>
      <c r="G814" s="18">
        <v>5272</v>
      </c>
      <c r="H814" s="33" t="s">
        <v>27</v>
      </c>
      <c r="I814" s="6"/>
      <c r="J814" s="2"/>
      <c r="K814" s="103">
        <v>0</v>
      </c>
      <c r="L814" s="36">
        <v>0</v>
      </c>
      <c r="M814" s="36">
        <v>0</v>
      </c>
      <c r="N814" s="2"/>
      <c r="O814" s="3">
        <v>0</v>
      </c>
      <c r="P814" s="175" t="s">
        <v>1523</v>
      </c>
      <c r="Q814" s="23">
        <v>0</v>
      </c>
      <c r="R814" s="96" t="s">
        <v>2701</v>
      </c>
    </row>
    <row r="815" spans="1:18" s="25" customFormat="1" hidden="1" x14ac:dyDescent="0.2">
      <c r="A815" s="2">
        <v>44306</v>
      </c>
      <c r="B815" s="6" t="s">
        <v>381</v>
      </c>
      <c r="C815" s="3">
        <v>187.11</v>
      </c>
      <c r="D815" s="86" t="s">
        <v>43</v>
      </c>
      <c r="E815" s="20">
        <f>C815-F815</f>
        <v>187.11</v>
      </c>
      <c r="F815" s="19">
        <v>0</v>
      </c>
      <c r="G815" s="18">
        <v>5261</v>
      </c>
      <c r="H815" s="6" t="s">
        <v>27</v>
      </c>
      <c r="I815" s="6">
        <v>11901544</v>
      </c>
      <c r="J815" s="2">
        <v>43671</v>
      </c>
      <c r="K815" s="3">
        <v>3583</v>
      </c>
      <c r="L815" s="36">
        <v>0</v>
      </c>
      <c r="M815" s="6">
        <v>22001111</v>
      </c>
      <c r="N815" s="2">
        <v>44104</v>
      </c>
      <c r="O815" s="3">
        <v>3583</v>
      </c>
      <c r="P815" s="175" t="s">
        <v>2181</v>
      </c>
      <c r="Q815" s="23">
        <v>0</v>
      </c>
      <c r="R815" s="96" t="s">
        <v>2701</v>
      </c>
    </row>
    <row r="816" spans="1:18" hidden="1" x14ac:dyDescent="0.2">
      <c r="A816" s="2">
        <v>44331</v>
      </c>
      <c r="B816" s="6" t="s">
        <v>471</v>
      </c>
      <c r="C816" s="64">
        <v>44.34</v>
      </c>
      <c r="D816" s="6" t="s">
        <v>24</v>
      </c>
      <c r="E816" s="20">
        <f>C816-F816</f>
        <v>44.34</v>
      </c>
      <c r="F816" s="83">
        <v>0</v>
      </c>
      <c r="G816" s="18">
        <v>5128</v>
      </c>
      <c r="H816" s="33" t="s">
        <v>27</v>
      </c>
      <c r="I816" s="6">
        <v>12101006</v>
      </c>
      <c r="J816" s="2">
        <v>44334</v>
      </c>
      <c r="K816" s="103">
        <v>345</v>
      </c>
      <c r="L816" s="36">
        <v>0</v>
      </c>
      <c r="M816" s="36">
        <v>22100662</v>
      </c>
      <c r="N816" s="2">
        <v>44341</v>
      </c>
      <c r="O816" s="3">
        <v>345</v>
      </c>
      <c r="P816" s="202" t="s">
        <v>1613</v>
      </c>
      <c r="Q816" s="23">
        <v>0</v>
      </c>
      <c r="R816" s="96" t="s">
        <v>2701</v>
      </c>
    </row>
    <row r="817" spans="1:18" hidden="1" x14ac:dyDescent="0.2">
      <c r="A817" s="2">
        <v>44335</v>
      </c>
      <c r="B817" s="6" t="s">
        <v>482</v>
      </c>
      <c r="C817" s="64">
        <v>1738.48</v>
      </c>
      <c r="D817" s="6" t="s">
        <v>22</v>
      </c>
      <c r="E817" s="20">
        <f>C817-F817</f>
        <v>1738.48</v>
      </c>
      <c r="F817" s="146">
        <v>0</v>
      </c>
      <c r="G817" s="18">
        <v>4647</v>
      </c>
      <c r="H817" s="6" t="s">
        <v>27</v>
      </c>
      <c r="I817" s="6" t="s">
        <v>443</v>
      </c>
      <c r="J817" s="2">
        <v>44315</v>
      </c>
      <c r="K817" s="3">
        <v>2719.6</v>
      </c>
      <c r="L817" s="36">
        <v>0</v>
      </c>
      <c r="M817" s="6">
        <v>22100691</v>
      </c>
      <c r="N817" s="2">
        <v>44315</v>
      </c>
      <c r="O817" s="3">
        <v>2719.6</v>
      </c>
      <c r="P817" s="172" t="s">
        <v>1535</v>
      </c>
      <c r="Q817" s="23">
        <v>0</v>
      </c>
      <c r="R817" s="96" t="s">
        <v>2701</v>
      </c>
    </row>
    <row r="818" spans="1:18" s="25" customFormat="1" hidden="1" x14ac:dyDescent="0.2">
      <c r="A818" s="2">
        <v>44337</v>
      </c>
      <c r="B818" s="6" t="s">
        <v>486</v>
      </c>
      <c r="C818" s="64">
        <v>200</v>
      </c>
      <c r="D818" s="6" t="s">
        <v>36</v>
      </c>
      <c r="E818" s="20">
        <f>C818-F818</f>
        <v>200</v>
      </c>
      <c r="F818" s="146">
        <v>0</v>
      </c>
      <c r="G818" s="18">
        <v>5298</v>
      </c>
      <c r="H818" s="33" t="s">
        <v>27</v>
      </c>
      <c r="I818" s="6" t="s">
        <v>479</v>
      </c>
      <c r="J818" s="2">
        <v>44215</v>
      </c>
      <c r="K818" s="3">
        <v>260</v>
      </c>
      <c r="L818" s="36">
        <v>0</v>
      </c>
      <c r="M818" s="6">
        <v>22100807</v>
      </c>
      <c r="N818" s="2">
        <v>44372</v>
      </c>
      <c r="O818" s="3">
        <v>260</v>
      </c>
      <c r="P818" s="178" t="s">
        <v>1522</v>
      </c>
      <c r="Q818" s="23">
        <v>0</v>
      </c>
      <c r="R818" s="96" t="s">
        <v>2701</v>
      </c>
    </row>
    <row r="819" spans="1:18" hidden="1" x14ac:dyDescent="0.2">
      <c r="A819" s="2">
        <v>44351</v>
      </c>
      <c r="B819" s="6" t="s">
        <v>551</v>
      </c>
      <c r="C819" s="3">
        <v>735</v>
      </c>
      <c r="D819" s="6" t="s">
        <v>21</v>
      </c>
      <c r="E819" s="97">
        <f>C819-F819</f>
        <v>735</v>
      </c>
      <c r="F819" s="80">
        <v>0</v>
      </c>
      <c r="G819" s="18">
        <v>4184</v>
      </c>
      <c r="H819" s="6" t="s">
        <v>27</v>
      </c>
      <c r="I819" s="6" t="s">
        <v>552</v>
      </c>
      <c r="J819" s="2">
        <v>44301</v>
      </c>
      <c r="K819" s="103">
        <v>1076.1500000000001</v>
      </c>
      <c r="L819" s="36">
        <v>0</v>
      </c>
      <c r="M819" s="6">
        <v>22100997</v>
      </c>
      <c r="N819" s="2">
        <v>44427</v>
      </c>
      <c r="O819" s="3">
        <v>1076.1500000000001</v>
      </c>
      <c r="P819" s="213">
        <v>0</v>
      </c>
      <c r="Q819" s="23">
        <v>0</v>
      </c>
      <c r="R819" s="96" t="s">
        <v>2701</v>
      </c>
    </row>
    <row r="820" spans="1:18" hidden="1" x14ac:dyDescent="0.2">
      <c r="A820" s="2">
        <v>44351</v>
      </c>
      <c r="B820" s="6" t="s">
        <v>557</v>
      </c>
      <c r="C820" s="64">
        <v>183.25</v>
      </c>
      <c r="D820" s="6" t="s">
        <v>21</v>
      </c>
      <c r="E820" s="97">
        <f>C820-F820</f>
        <v>183.25</v>
      </c>
      <c r="F820" s="146">
        <v>0</v>
      </c>
      <c r="G820" s="18">
        <v>4750</v>
      </c>
      <c r="H820" s="33" t="s">
        <v>27</v>
      </c>
      <c r="I820" s="6" t="s">
        <v>558</v>
      </c>
      <c r="J820" s="2">
        <v>44321</v>
      </c>
      <c r="K820" s="103">
        <v>450</v>
      </c>
      <c r="L820" s="36">
        <v>0</v>
      </c>
      <c r="M820" s="6">
        <v>22100904</v>
      </c>
      <c r="N820" s="2">
        <v>44392</v>
      </c>
      <c r="O820" s="3">
        <v>450</v>
      </c>
      <c r="P820" s="178" t="s">
        <v>1545</v>
      </c>
      <c r="Q820" s="23">
        <v>0</v>
      </c>
      <c r="R820" s="96" t="s">
        <v>2701</v>
      </c>
    </row>
    <row r="821" spans="1:18" ht="24" hidden="1" x14ac:dyDescent="0.2">
      <c r="A821" s="2">
        <v>44351</v>
      </c>
      <c r="B821" s="6" t="s">
        <v>549</v>
      </c>
      <c r="C821" s="64">
        <v>1395.07</v>
      </c>
      <c r="D821" s="6" t="s">
        <v>154</v>
      </c>
      <c r="E821" s="97">
        <f>C821-F821</f>
        <v>1395.07</v>
      </c>
      <c r="F821" s="156">
        <v>0</v>
      </c>
      <c r="G821" s="18">
        <v>3523</v>
      </c>
      <c r="H821" s="6" t="s">
        <v>27</v>
      </c>
      <c r="I821" s="6" t="s">
        <v>550</v>
      </c>
      <c r="J821" s="2">
        <v>44320</v>
      </c>
      <c r="K821" s="103">
        <v>2441.4</v>
      </c>
      <c r="L821" s="36">
        <v>0</v>
      </c>
      <c r="M821" s="6">
        <v>22100931</v>
      </c>
      <c r="N821" s="2">
        <v>44377</v>
      </c>
      <c r="O821" s="3">
        <v>2441.4</v>
      </c>
      <c r="P821" s="178" t="s">
        <v>1545</v>
      </c>
      <c r="Q821" s="23">
        <v>0</v>
      </c>
      <c r="R821" s="96" t="s">
        <v>2701</v>
      </c>
    </row>
    <row r="822" spans="1:18" s="25" customFormat="1" hidden="1" x14ac:dyDescent="0.2">
      <c r="A822" s="2">
        <v>44357</v>
      </c>
      <c r="B822" s="6" t="s">
        <v>569</v>
      </c>
      <c r="C822" s="3">
        <v>50.79</v>
      </c>
      <c r="D822" s="6" t="s">
        <v>16</v>
      </c>
      <c r="E822" s="97">
        <f>C822-F822</f>
        <v>50.79</v>
      </c>
      <c r="F822" s="85">
        <v>0</v>
      </c>
      <c r="G822" s="18">
        <v>5499</v>
      </c>
      <c r="H822" s="33" t="s">
        <v>27</v>
      </c>
      <c r="I822" s="6"/>
      <c r="J822" s="2"/>
      <c r="K822" s="103">
        <v>0</v>
      </c>
      <c r="L822" s="36">
        <v>0</v>
      </c>
      <c r="M822" s="6">
        <v>0</v>
      </c>
      <c r="N822" s="2"/>
      <c r="O822" s="3">
        <v>0</v>
      </c>
      <c r="P822" s="213">
        <v>0</v>
      </c>
      <c r="Q822" s="23">
        <v>0</v>
      </c>
      <c r="R822" s="96" t="s">
        <v>2701</v>
      </c>
    </row>
    <row r="823" spans="1:18" ht="24" hidden="1" x14ac:dyDescent="0.2">
      <c r="A823" s="2">
        <v>44364</v>
      </c>
      <c r="B823" s="6" t="s">
        <v>615</v>
      </c>
      <c r="C823" s="3">
        <v>850</v>
      </c>
      <c r="D823" s="6" t="s">
        <v>38</v>
      </c>
      <c r="E823" s="117">
        <f>C823-F823</f>
        <v>850</v>
      </c>
      <c r="F823" s="84">
        <v>0</v>
      </c>
      <c r="G823" s="18">
        <v>3891</v>
      </c>
      <c r="H823" s="6" t="s">
        <v>27</v>
      </c>
      <c r="I823" s="6" t="s">
        <v>616</v>
      </c>
      <c r="J823" s="2">
        <v>44356</v>
      </c>
      <c r="K823" s="103">
        <v>1262.25</v>
      </c>
      <c r="L823" s="36">
        <v>0</v>
      </c>
      <c r="M823" s="6">
        <v>0</v>
      </c>
      <c r="N823" s="2"/>
      <c r="O823" s="3">
        <v>0</v>
      </c>
      <c r="P823" s="213">
        <v>0</v>
      </c>
      <c r="Q823" s="23">
        <v>0</v>
      </c>
      <c r="R823" s="96" t="s">
        <v>2701</v>
      </c>
    </row>
    <row r="824" spans="1:18" hidden="1" x14ac:dyDescent="0.2">
      <c r="A824" s="2">
        <v>44364</v>
      </c>
      <c r="B824" s="6" t="s">
        <v>621</v>
      </c>
      <c r="C824" s="3">
        <v>1490</v>
      </c>
      <c r="D824" s="6" t="s">
        <v>39</v>
      </c>
      <c r="E824" s="97">
        <f>C824-F824</f>
        <v>1490</v>
      </c>
      <c r="F824" s="80">
        <v>0</v>
      </c>
      <c r="G824" s="18">
        <v>4213</v>
      </c>
      <c r="H824" s="33" t="s">
        <v>27</v>
      </c>
      <c r="I824" s="6" t="s">
        <v>622</v>
      </c>
      <c r="J824" s="2">
        <v>44334</v>
      </c>
      <c r="K824" s="103">
        <v>2499.75</v>
      </c>
      <c r="L824" s="36">
        <v>0</v>
      </c>
      <c r="M824" s="36">
        <v>0</v>
      </c>
      <c r="N824" s="2"/>
      <c r="O824" s="3">
        <v>0</v>
      </c>
      <c r="P824" s="213">
        <v>0</v>
      </c>
      <c r="Q824" s="23">
        <v>0</v>
      </c>
      <c r="R824" s="96" t="s">
        <v>2701</v>
      </c>
    </row>
    <row r="825" spans="1:18" hidden="1" x14ac:dyDescent="0.2">
      <c r="A825" s="2">
        <v>44369</v>
      </c>
      <c r="B825" s="6" t="s">
        <v>656</v>
      </c>
      <c r="C825" s="64">
        <v>108.1</v>
      </c>
      <c r="D825" s="6" t="s">
        <v>32</v>
      </c>
      <c r="E825" s="97">
        <f>C825-F825</f>
        <v>108.1</v>
      </c>
      <c r="F825" s="156">
        <v>0</v>
      </c>
      <c r="G825" s="18">
        <v>5309</v>
      </c>
      <c r="H825" s="6" t="s">
        <v>27</v>
      </c>
      <c r="I825" s="6" t="s">
        <v>657</v>
      </c>
      <c r="J825" s="2">
        <v>44335</v>
      </c>
      <c r="K825" s="103">
        <v>200</v>
      </c>
      <c r="L825" s="36">
        <v>0</v>
      </c>
      <c r="M825" s="6">
        <v>0</v>
      </c>
      <c r="N825" s="2"/>
      <c r="O825" s="3">
        <v>0</v>
      </c>
      <c r="P825" s="170" t="s">
        <v>1540</v>
      </c>
      <c r="Q825" s="23">
        <v>0</v>
      </c>
      <c r="R825" s="96" t="s">
        <v>2701</v>
      </c>
    </row>
    <row r="826" spans="1:18" s="25" customFormat="1" hidden="1" x14ac:dyDescent="0.2">
      <c r="A826" s="2">
        <v>44369</v>
      </c>
      <c r="B826" s="6" t="s">
        <v>658</v>
      </c>
      <c r="C826" s="64">
        <v>40.9</v>
      </c>
      <c r="D826" s="6" t="s">
        <v>32</v>
      </c>
      <c r="E826" s="97">
        <f>C826-F826</f>
        <v>40.9</v>
      </c>
      <c r="F826" s="156">
        <v>0</v>
      </c>
      <c r="G826" s="18">
        <v>5308</v>
      </c>
      <c r="H826" s="33" t="s">
        <v>27</v>
      </c>
      <c r="I826" s="6" t="s">
        <v>659</v>
      </c>
      <c r="J826" s="2">
        <v>44335</v>
      </c>
      <c r="K826" s="103">
        <v>90</v>
      </c>
      <c r="L826" s="36">
        <v>0</v>
      </c>
      <c r="M826" s="6">
        <v>0</v>
      </c>
      <c r="N826" s="2"/>
      <c r="O826" s="3">
        <v>0</v>
      </c>
      <c r="P826" s="170" t="s">
        <v>1541</v>
      </c>
      <c r="Q826" s="23">
        <v>0</v>
      </c>
      <c r="R826" s="96" t="s">
        <v>2701</v>
      </c>
    </row>
    <row r="827" spans="1:18" hidden="1" x14ac:dyDescent="0.2">
      <c r="A827" s="2">
        <v>44370</v>
      </c>
      <c r="B827" s="6" t="s">
        <v>688</v>
      </c>
      <c r="C827" s="64">
        <v>38.75</v>
      </c>
      <c r="D827" s="6" t="s">
        <v>20</v>
      </c>
      <c r="E827" s="97">
        <f>C827-F827</f>
        <v>38.75</v>
      </c>
      <c r="F827" s="156">
        <v>0</v>
      </c>
      <c r="G827" s="18">
        <v>5274</v>
      </c>
      <c r="H827" s="6" t="s">
        <v>27</v>
      </c>
      <c r="I827" s="6" t="s">
        <v>665</v>
      </c>
      <c r="J827" s="2">
        <v>44336</v>
      </c>
      <c r="K827" s="103">
        <v>80</v>
      </c>
      <c r="L827" s="36">
        <v>0</v>
      </c>
      <c r="M827" s="36">
        <v>0</v>
      </c>
      <c r="N827" s="2"/>
      <c r="O827" s="3">
        <v>0</v>
      </c>
      <c r="P827" s="170" t="s">
        <v>1539</v>
      </c>
      <c r="Q827" s="23">
        <v>0</v>
      </c>
      <c r="R827" s="96" t="s">
        <v>2701</v>
      </c>
    </row>
    <row r="828" spans="1:18" s="25" customFormat="1" ht="24" hidden="1" x14ac:dyDescent="0.2">
      <c r="A828" s="2">
        <v>44371</v>
      </c>
      <c r="B828" s="6" t="s">
        <v>702</v>
      </c>
      <c r="C828" s="64">
        <v>129</v>
      </c>
      <c r="D828" s="6" t="s">
        <v>39</v>
      </c>
      <c r="E828" s="97">
        <f>C828-F828</f>
        <v>129</v>
      </c>
      <c r="F828" s="146">
        <v>0</v>
      </c>
      <c r="G828" s="18">
        <v>5489</v>
      </c>
      <c r="H828" s="33" t="s">
        <v>27</v>
      </c>
      <c r="I828" s="6" t="s">
        <v>703</v>
      </c>
      <c r="J828" s="2">
        <v>44370</v>
      </c>
      <c r="K828" s="103">
        <v>600.25</v>
      </c>
      <c r="L828" s="36">
        <v>0</v>
      </c>
      <c r="M828" s="36">
        <v>0</v>
      </c>
      <c r="N828" s="2"/>
      <c r="O828" s="3">
        <v>0</v>
      </c>
      <c r="P828" s="178" t="s">
        <v>1552</v>
      </c>
      <c r="Q828" s="23">
        <v>0</v>
      </c>
      <c r="R828" s="96" t="s">
        <v>2701</v>
      </c>
    </row>
    <row r="829" spans="1:18" ht="24" hidden="1" x14ac:dyDescent="0.2">
      <c r="A829" s="2">
        <v>44372</v>
      </c>
      <c r="B829" s="6" t="s">
        <v>727</v>
      </c>
      <c r="C829" s="3">
        <v>2406.5500000000002</v>
      </c>
      <c r="D829" s="6" t="s">
        <v>728</v>
      </c>
      <c r="E829" s="97">
        <f>C829-F829</f>
        <v>2406.5500000000002</v>
      </c>
      <c r="F829" s="85">
        <v>0</v>
      </c>
      <c r="G829" s="18">
        <v>5464</v>
      </c>
      <c r="H829" s="6" t="s">
        <v>27</v>
      </c>
      <c r="I829" s="6"/>
      <c r="J829" s="2"/>
      <c r="K829" s="103">
        <v>0</v>
      </c>
      <c r="L829" s="36">
        <v>0</v>
      </c>
      <c r="M829" s="36">
        <v>0</v>
      </c>
      <c r="N829" s="2"/>
      <c r="O829" s="3">
        <v>0</v>
      </c>
      <c r="P829" s="213">
        <v>0</v>
      </c>
      <c r="Q829" s="23">
        <v>0</v>
      </c>
      <c r="R829" s="96" t="s">
        <v>2701</v>
      </c>
    </row>
    <row r="830" spans="1:18" hidden="1" x14ac:dyDescent="0.2">
      <c r="A830" s="2">
        <v>44375</v>
      </c>
      <c r="B830" s="6" t="s">
        <v>754</v>
      </c>
      <c r="C830" s="3">
        <v>500</v>
      </c>
      <c r="D830" s="6" t="s">
        <v>36</v>
      </c>
      <c r="E830" s="97">
        <f>C830-F830</f>
        <v>500</v>
      </c>
      <c r="F830" s="85">
        <v>0</v>
      </c>
      <c r="G830" s="18">
        <v>1644</v>
      </c>
      <c r="H830" s="33" t="s">
        <v>27</v>
      </c>
      <c r="I830" s="6"/>
      <c r="J830" s="2"/>
      <c r="K830" s="103">
        <v>0</v>
      </c>
      <c r="L830" s="36">
        <v>0</v>
      </c>
      <c r="M830" s="6">
        <v>0</v>
      </c>
      <c r="N830" s="2"/>
      <c r="O830" s="3">
        <v>0</v>
      </c>
      <c r="P830" s="170" t="s">
        <v>755</v>
      </c>
      <c r="Q830" s="23">
        <v>0</v>
      </c>
      <c r="R830" s="96" t="s">
        <v>2701</v>
      </c>
    </row>
    <row r="831" spans="1:18" s="25" customFormat="1" hidden="1" x14ac:dyDescent="0.2">
      <c r="A831" s="2">
        <v>44385</v>
      </c>
      <c r="B831" s="6" t="s">
        <v>967</v>
      </c>
      <c r="C831" s="3">
        <v>11982</v>
      </c>
      <c r="D831" s="6" t="s">
        <v>36</v>
      </c>
      <c r="E831" s="97">
        <f>C831-F831</f>
        <v>11982</v>
      </c>
      <c r="F831" s="80">
        <v>0</v>
      </c>
      <c r="G831" s="18">
        <v>4870</v>
      </c>
      <c r="H831" s="6" t="s">
        <v>27</v>
      </c>
      <c r="I831" s="4" t="s">
        <v>1164</v>
      </c>
      <c r="J831" s="2">
        <v>44270</v>
      </c>
      <c r="K831" s="103">
        <f>11897.07+11897.07</f>
        <v>23794.14</v>
      </c>
      <c r="L831" s="36">
        <v>0</v>
      </c>
      <c r="M831" s="36">
        <v>0</v>
      </c>
      <c r="N831" s="2"/>
      <c r="O831" s="3">
        <v>0</v>
      </c>
      <c r="P831" s="170" t="s">
        <v>968</v>
      </c>
      <c r="Q831" s="23">
        <v>0</v>
      </c>
      <c r="R831" s="96" t="s">
        <v>2701</v>
      </c>
    </row>
    <row r="832" spans="1:18" ht="24" hidden="1" x14ac:dyDescent="0.2">
      <c r="A832" s="2">
        <v>44386</v>
      </c>
      <c r="B832" s="6" t="s">
        <v>982</v>
      </c>
      <c r="C832" s="3">
        <v>1500</v>
      </c>
      <c r="D832" s="6" t="s">
        <v>36</v>
      </c>
      <c r="E832" s="97">
        <f>C832-F832</f>
        <v>1500</v>
      </c>
      <c r="F832" s="80">
        <v>0</v>
      </c>
      <c r="G832" s="18">
        <v>5271</v>
      </c>
      <c r="H832" s="33" t="s">
        <v>27</v>
      </c>
      <c r="I832" s="6" t="s">
        <v>116</v>
      </c>
      <c r="J832" s="2">
        <v>44040</v>
      </c>
      <c r="K832" s="103">
        <v>54118</v>
      </c>
      <c r="L832" s="36">
        <v>0</v>
      </c>
      <c r="M832" s="36">
        <v>0</v>
      </c>
      <c r="N832" s="2"/>
      <c r="O832" s="3">
        <v>0</v>
      </c>
      <c r="P832" s="213">
        <v>0</v>
      </c>
      <c r="Q832" s="23">
        <v>0</v>
      </c>
      <c r="R832" s="96" t="s">
        <v>2701</v>
      </c>
    </row>
    <row r="833" spans="1:18" s="25" customFormat="1" hidden="1" x14ac:dyDescent="0.2">
      <c r="A833" s="2">
        <v>44392</v>
      </c>
      <c r="B833" s="6" t="s">
        <v>1025</v>
      </c>
      <c r="C833" s="3">
        <v>44.28</v>
      </c>
      <c r="D833" s="6" t="s">
        <v>59</v>
      </c>
      <c r="E833" s="97">
        <f>C833-F833</f>
        <v>44.28</v>
      </c>
      <c r="F833" s="80">
        <v>0</v>
      </c>
      <c r="G833" s="18">
        <v>99999</v>
      </c>
      <c r="H833" s="6" t="s">
        <v>27</v>
      </c>
      <c r="I833" s="6"/>
      <c r="J833" s="2"/>
      <c r="K833" s="103">
        <v>0</v>
      </c>
      <c r="L833" s="36">
        <v>0</v>
      </c>
      <c r="M833" s="6">
        <v>0</v>
      </c>
      <c r="N833" s="2"/>
      <c r="O833" s="3">
        <v>0</v>
      </c>
      <c r="P833" s="170" t="s">
        <v>1026</v>
      </c>
      <c r="Q833" s="23">
        <v>0</v>
      </c>
      <c r="R833" s="96" t="s">
        <v>2701</v>
      </c>
    </row>
    <row r="834" spans="1:18" hidden="1" x14ac:dyDescent="0.2">
      <c r="A834" s="2">
        <v>44392</v>
      </c>
      <c r="B834" s="6" t="s">
        <v>1037</v>
      </c>
      <c r="C834" s="3">
        <v>1069</v>
      </c>
      <c r="D834" s="86" t="s">
        <v>43</v>
      </c>
      <c r="E834" s="97">
        <f>C834-F834</f>
        <v>1069</v>
      </c>
      <c r="F834" s="80">
        <v>0</v>
      </c>
      <c r="G834" s="18">
        <v>4034</v>
      </c>
      <c r="H834" s="33" t="s">
        <v>27</v>
      </c>
      <c r="I834" s="6" t="s">
        <v>1038</v>
      </c>
      <c r="J834" s="2">
        <v>44225</v>
      </c>
      <c r="K834" s="103">
        <v>4835</v>
      </c>
      <c r="L834" s="36">
        <v>0</v>
      </c>
      <c r="M834" s="36">
        <v>22101031</v>
      </c>
      <c r="N834" s="2">
        <v>44433</v>
      </c>
      <c r="O834" s="3">
        <v>4835</v>
      </c>
      <c r="P834" s="170" t="s">
        <v>1039</v>
      </c>
      <c r="Q834" s="23">
        <v>0</v>
      </c>
      <c r="R834" s="96" t="s">
        <v>2701</v>
      </c>
    </row>
    <row r="835" spans="1:18" hidden="1" x14ac:dyDescent="0.2">
      <c r="A835" s="2">
        <v>44405</v>
      </c>
      <c r="B835" s="6" t="s">
        <v>1123</v>
      </c>
      <c r="C835" s="3">
        <v>3000</v>
      </c>
      <c r="D835" s="6" t="s">
        <v>58</v>
      </c>
      <c r="E835" s="97">
        <f>C835-F835</f>
        <v>3000</v>
      </c>
      <c r="F835" s="80">
        <v>0</v>
      </c>
      <c r="G835" s="18">
        <v>99999</v>
      </c>
      <c r="H835" s="6" t="s">
        <v>27</v>
      </c>
      <c r="I835" s="6">
        <v>12101015</v>
      </c>
      <c r="J835" s="2">
        <v>44335</v>
      </c>
      <c r="K835" s="103">
        <v>147025.20000000001</v>
      </c>
      <c r="L835" s="36">
        <v>0</v>
      </c>
      <c r="M835" s="36">
        <v>0</v>
      </c>
      <c r="N835" s="2"/>
      <c r="O835" s="3">
        <v>0</v>
      </c>
      <c r="P835" s="170" t="s">
        <v>1525</v>
      </c>
      <c r="Q835" s="23">
        <v>0</v>
      </c>
      <c r="R835" s="96" t="s">
        <v>2701</v>
      </c>
    </row>
    <row r="836" spans="1:18" hidden="1" x14ac:dyDescent="0.2">
      <c r="A836" s="2">
        <v>44405</v>
      </c>
      <c r="B836" s="6" t="s">
        <v>1124</v>
      </c>
      <c r="C836" s="3">
        <v>8980</v>
      </c>
      <c r="D836" s="6" t="s">
        <v>1125</v>
      </c>
      <c r="E836" s="97">
        <f>C836-F836</f>
        <v>8980</v>
      </c>
      <c r="F836" s="80">
        <v>0</v>
      </c>
      <c r="G836" s="18">
        <v>5309</v>
      </c>
      <c r="H836" s="33" t="s">
        <v>27</v>
      </c>
      <c r="I836" s="6" t="s">
        <v>651</v>
      </c>
      <c r="J836" s="2">
        <v>44337</v>
      </c>
      <c r="K836" s="103">
        <v>96238.92</v>
      </c>
      <c r="L836" s="36">
        <v>0</v>
      </c>
      <c r="M836" s="6">
        <v>0</v>
      </c>
      <c r="N836" s="2"/>
      <c r="O836" s="3">
        <v>0</v>
      </c>
      <c r="P836" s="170" t="s">
        <v>1126</v>
      </c>
      <c r="Q836" s="23">
        <v>0</v>
      </c>
      <c r="R836" s="96" t="s">
        <v>2701</v>
      </c>
    </row>
    <row r="837" spans="1:18" hidden="1" x14ac:dyDescent="0.2">
      <c r="A837" s="2">
        <v>44406</v>
      </c>
      <c r="B837" s="6" t="s">
        <v>1133</v>
      </c>
      <c r="C837" s="3">
        <v>5625</v>
      </c>
      <c r="D837" s="6" t="s">
        <v>1134</v>
      </c>
      <c r="E837" s="97">
        <f>C837-F837</f>
        <v>5625</v>
      </c>
      <c r="F837" s="80">
        <v>0</v>
      </c>
      <c r="G837" s="18">
        <v>5390</v>
      </c>
      <c r="H837" s="6" t="s">
        <v>27</v>
      </c>
      <c r="I837" s="6" t="s">
        <v>1135</v>
      </c>
      <c r="J837" s="2">
        <v>44405</v>
      </c>
      <c r="K837" s="103">
        <v>6750</v>
      </c>
      <c r="L837" s="36">
        <v>0</v>
      </c>
      <c r="M837" s="6">
        <v>22101258</v>
      </c>
      <c r="N837" s="2">
        <v>44469</v>
      </c>
      <c r="O837" s="3">
        <v>6750</v>
      </c>
      <c r="P837" s="170" t="s">
        <v>1136</v>
      </c>
      <c r="Q837" s="142">
        <v>44469</v>
      </c>
      <c r="R837" s="96" t="s">
        <v>2701</v>
      </c>
    </row>
    <row r="838" spans="1:18" hidden="1" x14ac:dyDescent="0.2">
      <c r="A838" s="2">
        <v>44406</v>
      </c>
      <c r="B838" s="6" t="s">
        <v>1139</v>
      </c>
      <c r="C838" s="3">
        <v>12550</v>
      </c>
      <c r="D838" s="6" t="s">
        <v>60</v>
      </c>
      <c r="E838" s="97">
        <f>C838-F838</f>
        <v>12550</v>
      </c>
      <c r="F838" s="22">
        <v>0</v>
      </c>
      <c r="G838" s="18">
        <v>5264</v>
      </c>
      <c r="H838" s="33" t="s">
        <v>27</v>
      </c>
      <c r="I838" s="6" t="s">
        <v>715</v>
      </c>
      <c r="J838" s="2">
        <v>44347</v>
      </c>
      <c r="K838" s="103">
        <v>28758.7</v>
      </c>
      <c r="L838" s="36">
        <v>0</v>
      </c>
      <c r="M838" s="36">
        <v>22101331</v>
      </c>
      <c r="N838" s="2">
        <v>44488</v>
      </c>
      <c r="O838" s="3">
        <v>28758.7</v>
      </c>
      <c r="P838" s="170" t="s">
        <v>1140</v>
      </c>
      <c r="Q838" s="23">
        <v>0</v>
      </c>
      <c r="R838" s="96" t="s">
        <v>2701</v>
      </c>
    </row>
    <row r="839" spans="1:18" hidden="1" x14ac:dyDescent="0.2">
      <c r="A839" s="2">
        <v>44406</v>
      </c>
      <c r="B839" s="6" t="s">
        <v>1141</v>
      </c>
      <c r="C839" s="3">
        <v>15500</v>
      </c>
      <c r="D839" s="6" t="s">
        <v>60</v>
      </c>
      <c r="E839" s="97">
        <f>C839-F839</f>
        <v>15500</v>
      </c>
      <c r="F839" s="80">
        <v>0</v>
      </c>
      <c r="G839" s="18">
        <v>5141</v>
      </c>
      <c r="H839" s="6" t="s">
        <v>27</v>
      </c>
      <c r="I839" s="4">
        <v>12101136</v>
      </c>
      <c r="J839" s="5">
        <v>44354</v>
      </c>
      <c r="K839" s="103">
        <v>43880.3</v>
      </c>
      <c r="L839" s="36">
        <v>0</v>
      </c>
      <c r="M839" s="6">
        <v>0</v>
      </c>
      <c r="N839" s="2"/>
      <c r="O839" s="3">
        <v>0</v>
      </c>
      <c r="P839" s="170" t="s">
        <v>1142</v>
      </c>
      <c r="Q839" s="23">
        <v>0</v>
      </c>
      <c r="R839" s="96" t="s">
        <v>2701</v>
      </c>
    </row>
    <row r="840" spans="1:18" hidden="1" x14ac:dyDescent="0.2">
      <c r="A840" s="2">
        <v>44414</v>
      </c>
      <c r="B840" s="6" t="s">
        <v>1289</v>
      </c>
      <c r="C840" s="3">
        <v>64.33</v>
      </c>
      <c r="D840" s="6" t="s">
        <v>22</v>
      </c>
      <c r="E840" s="97">
        <f>C840-F840</f>
        <v>64.33</v>
      </c>
      <c r="F840" s="80">
        <v>0</v>
      </c>
      <c r="G840" s="18">
        <v>5054</v>
      </c>
      <c r="H840" s="33" t="s">
        <v>27</v>
      </c>
      <c r="I840" s="6"/>
      <c r="J840" s="2"/>
      <c r="K840" s="103">
        <v>0</v>
      </c>
      <c r="L840" s="36">
        <v>0</v>
      </c>
      <c r="M840" s="6">
        <v>0</v>
      </c>
      <c r="N840" s="2"/>
      <c r="O840" s="3">
        <v>0</v>
      </c>
      <c r="P840" s="170" t="s">
        <v>1290</v>
      </c>
      <c r="Q840" s="23">
        <v>0</v>
      </c>
      <c r="R840" s="96" t="s">
        <v>2701</v>
      </c>
    </row>
    <row r="841" spans="1:18" hidden="1" x14ac:dyDescent="0.2">
      <c r="A841" s="2">
        <v>44414</v>
      </c>
      <c r="B841" s="6" t="s">
        <v>1295</v>
      </c>
      <c r="C841" s="3">
        <v>15857.86</v>
      </c>
      <c r="D841" s="6" t="s">
        <v>152</v>
      </c>
      <c r="E841" s="97">
        <f>C841-F841</f>
        <v>15857.86</v>
      </c>
      <c r="F841" s="80">
        <v>0</v>
      </c>
      <c r="G841" s="18">
        <v>5149</v>
      </c>
      <c r="H841" s="6" t="s">
        <v>27</v>
      </c>
      <c r="I841" s="6" t="s">
        <v>1296</v>
      </c>
      <c r="J841" s="2">
        <v>43943</v>
      </c>
      <c r="K841" s="103">
        <v>35345.4</v>
      </c>
      <c r="L841" s="36">
        <v>0</v>
      </c>
      <c r="M841" s="36">
        <v>0</v>
      </c>
      <c r="N841" s="2"/>
      <c r="O841" s="3">
        <v>0</v>
      </c>
      <c r="P841" s="170" t="s">
        <v>1297</v>
      </c>
      <c r="Q841" s="23">
        <v>0</v>
      </c>
      <c r="R841" s="96" t="s">
        <v>2701</v>
      </c>
    </row>
    <row r="842" spans="1:18" s="25" customFormat="1" hidden="1" x14ac:dyDescent="0.2">
      <c r="A842" s="2">
        <v>44418</v>
      </c>
      <c r="B842" s="6" t="s">
        <v>1309</v>
      </c>
      <c r="C842" s="3">
        <v>10005</v>
      </c>
      <c r="D842" s="6" t="s">
        <v>1310</v>
      </c>
      <c r="E842" s="97">
        <f>C842-F842</f>
        <v>10005</v>
      </c>
      <c r="F842" s="80">
        <v>0</v>
      </c>
      <c r="G842" s="150">
        <v>5435</v>
      </c>
      <c r="H842" s="33" t="s">
        <v>27</v>
      </c>
      <c r="I842" s="6">
        <v>12101735</v>
      </c>
      <c r="J842" s="2">
        <v>44446</v>
      </c>
      <c r="K842" s="103">
        <v>95138.04</v>
      </c>
      <c r="L842" s="36">
        <v>0</v>
      </c>
      <c r="M842" s="36">
        <v>0</v>
      </c>
      <c r="N842" s="2"/>
      <c r="O842" s="3">
        <v>0</v>
      </c>
      <c r="P842" s="170" t="s">
        <v>1311</v>
      </c>
      <c r="Q842" s="23">
        <v>0</v>
      </c>
      <c r="R842" s="96" t="s">
        <v>2701</v>
      </c>
    </row>
    <row r="843" spans="1:18" ht="36" hidden="1" x14ac:dyDescent="0.2">
      <c r="A843" s="2">
        <v>44419</v>
      </c>
      <c r="B843" s="6" t="s">
        <v>1321</v>
      </c>
      <c r="C843" s="3">
        <v>200</v>
      </c>
      <c r="D843" s="6" t="s">
        <v>36</v>
      </c>
      <c r="E843" s="97">
        <f>C843-F843</f>
        <v>200</v>
      </c>
      <c r="F843" s="80">
        <v>0</v>
      </c>
      <c r="G843" s="18">
        <v>4425</v>
      </c>
      <c r="H843" s="6" t="s">
        <v>27</v>
      </c>
      <c r="I843" s="6" t="s">
        <v>1322</v>
      </c>
      <c r="J843" s="2">
        <v>44417</v>
      </c>
      <c r="K843" s="103">
        <v>260</v>
      </c>
      <c r="L843" s="36">
        <v>0</v>
      </c>
      <c r="M843" s="6">
        <v>0</v>
      </c>
      <c r="N843" s="2"/>
      <c r="O843" s="3">
        <v>0</v>
      </c>
      <c r="P843" s="170" t="s">
        <v>87</v>
      </c>
      <c r="Q843" s="23">
        <v>0</v>
      </c>
      <c r="R843" s="96" t="s">
        <v>2701</v>
      </c>
    </row>
    <row r="844" spans="1:18" hidden="1" x14ac:dyDescent="0.2">
      <c r="A844" s="2">
        <v>44419</v>
      </c>
      <c r="B844" s="6" t="s">
        <v>1323</v>
      </c>
      <c r="C844" s="3">
        <v>200</v>
      </c>
      <c r="D844" s="6" t="s">
        <v>36</v>
      </c>
      <c r="E844" s="97">
        <f>C844-F844</f>
        <v>200</v>
      </c>
      <c r="F844" s="80">
        <v>0</v>
      </c>
      <c r="G844" s="18">
        <v>4803</v>
      </c>
      <c r="H844" s="33" t="s">
        <v>27</v>
      </c>
      <c r="I844" s="6" t="s">
        <v>1324</v>
      </c>
      <c r="J844" s="2">
        <v>44417</v>
      </c>
      <c r="K844" s="103">
        <v>260</v>
      </c>
      <c r="L844" s="36">
        <v>0</v>
      </c>
      <c r="M844" s="6">
        <v>0</v>
      </c>
      <c r="N844" s="2"/>
      <c r="O844" s="3">
        <v>0</v>
      </c>
      <c r="P844" s="170" t="s">
        <v>87</v>
      </c>
      <c r="Q844" s="23">
        <v>0</v>
      </c>
      <c r="R844" s="96" t="s">
        <v>2701</v>
      </c>
    </row>
    <row r="845" spans="1:18" hidden="1" x14ac:dyDescent="0.2">
      <c r="A845" s="2">
        <v>44419</v>
      </c>
      <c r="B845" s="6" t="s">
        <v>1327</v>
      </c>
      <c r="C845" s="3">
        <v>555.57000000000005</v>
      </c>
      <c r="D845" s="6" t="s">
        <v>15</v>
      </c>
      <c r="E845" s="97">
        <f>C845-F845</f>
        <v>555.57000000000005</v>
      </c>
      <c r="F845" s="80">
        <v>0</v>
      </c>
      <c r="G845" s="18">
        <v>4647</v>
      </c>
      <c r="H845" s="6" t="s">
        <v>27</v>
      </c>
      <c r="I845" s="4" t="s">
        <v>829</v>
      </c>
      <c r="J845" s="5" t="s">
        <v>830</v>
      </c>
      <c r="K845" s="147">
        <f>5405.2+8746.8+7863+4978.2+4498+10246.6+8714</f>
        <v>50451.8</v>
      </c>
      <c r="L845" s="36">
        <v>0</v>
      </c>
      <c r="M845" s="100" t="s">
        <v>831</v>
      </c>
      <c r="N845" s="5" t="s">
        <v>1533</v>
      </c>
      <c r="O845" s="148">
        <f>5405.2+8746.8+7863+4978.2+4498+10246.6+8714</f>
        <v>50451.8</v>
      </c>
      <c r="P845" s="213">
        <v>0</v>
      </c>
      <c r="Q845" s="23">
        <v>0</v>
      </c>
      <c r="R845" s="96" t="s">
        <v>2701</v>
      </c>
    </row>
    <row r="846" spans="1:18" ht="36" hidden="1" x14ac:dyDescent="0.2">
      <c r="A846" s="2">
        <v>44420</v>
      </c>
      <c r="B846" s="6" t="s">
        <v>1341</v>
      </c>
      <c r="C846" s="64">
        <v>652.62</v>
      </c>
      <c r="D846" s="6" t="s">
        <v>53</v>
      </c>
      <c r="E846" s="97">
        <f>C846-F846</f>
        <v>652.62</v>
      </c>
      <c r="F846" s="146">
        <v>0</v>
      </c>
      <c r="G846" s="18">
        <v>99999</v>
      </c>
      <c r="H846" s="33" t="s">
        <v>27</v>
      </c>
      <c r="I846" s="6" t="s">
        <v>500</v>
      </c>
      <c r="J846" s="2">
        <v>44222</v>
      </c>
      <c r="K846" s="103">
        <v>20856.14</v>
      </c>
      <c r="L846" s="36">
        <v>0</v>
      </c>
      <c r="M846" s="36">
        <v>0</v>
      </c>
      <c r="N846" s="2"/>
      <c r="O846" s="3">
        <v>0</v>
      </c>
      <c r="P846" s="178" t="s">
        <v>1342</v>
      </c>
      <c r="Q846" s="23">
        <v>0</v>
      </c>
      <c r="R846" s="96" t="s">
        <v>2701</v>
      </c>
    </row>
    <row r="847" spans="1:18" hidden="1" x14ac:dyDescent="0.2">
      <c r="A847" s="2">
        <v>44420</v>
      </c>
      <c r="B847" s="6" t="s">
        <v>1348</v>
      </c>
      <c r="C847" s="3">
        <v>291.45</v>
      </c>
      <c r="D847" s="6" t="s">
        <v>15</v>
      </c>
      <c r="E847" s="97">
        <f>C847-F847</f>
        <v>291.45</v>
      </c>
      <c r="F847" s="80">
        <v>0</v>
      </c>
      <c r="G847" s="18">
        <v>4562</v>
      </c>
      <c r="H847" s="6" t="s">
        <v>27</v>
      </c>
      <c r="I847" s="6" t="s">
        <v>1349</v>
      </c>
      <c r="J847" s="2">
        <v>44407</v>
      </c>
      <c r="K847" s="103">
        <v>627</v>
      </c>
      <c r="L847" s="36">
        <v>0</v>
      </c>
      <c r="M847" s="36" t="s">
        <v>1350</v>
      </c>
      <c r="N847" s="2">
        <v>44435</v>
      </c>
      <c r="O847" s="3">
        <v>627</v>
      </c>
      <c r="P847" s="213">
        <v>0</v>
      </c>
      <c r="Q847" s="23">
        <v>0</v>
      </c>
      <c r="R847" s="96" t="s">
        <v>2701</v>
      </c>
    </row>
    <row r="848" spans="1:18" hidden="1" x14ac:dyDescent="0.2">
      <c r="A848" s="2">
        <v>44420</v>
      </c>
      <c r="B848" s="6" t="s">
        <v>1337</v>
      </c>
      <c r="C848" s="64">
        <v>99</v>
      </c>
      <c r="D848" s="6" t="s">
        <v>16</v>
      </c>
      <c r="E848" s="97">
        <f>C848-F848</f>
        <v>99</v>
      </c>
      <c r="F848" s="146">
        <v>0</v>
      </c>
      <c r="G848" s="18">
        <v>4745</v>
      </c>
      <c r="H848" s="33" t="s">
        <v>27</v>
      </c>
      <c r="I848" s="6"/>
      <c r="J848" s="2"/>
      <c r="K848" s="103">
        <v>0</v>
      </c>
      <c r="L848" s="36">
        <v>0</v>
      </c>
      <c r="M848" s="36">
        <v>0</v>
      </c>
      <c r="N848" s="2"/>
      <c r="O848" s="3">
        <v>0</v>
      </c>
      <c r="P848" s="170" t="s">
        <v>1526</v>
      </c>
      <c r="Q848" s="23">
        <v>0</v>
      </c>
      <c r="R848" s="96" t="s">
        <v>2701</v>
      </c>
    </row>
    <row r="849" spans="1:18" hidden="1" x14ac:dyDescent="0.2">
      <c r="A849" s="2">
        <v>44421</v>
      </c>
      <c r="B849" s="6" t="s">
        <v>1358</v>
      </c>
      <c r="C849" s="3">
        <v>170.78</v>
      </c>
      <c r="D849" s="6" t="s">
        <v>147</v>
      </c>
      <c r="E849" s="97">
        <f>C849-F849</f>
        <v>170.78</v>
      </c>
      <c r="F849" s="80">
        <v>0</v>
      </c>
      <c r="G849" s="18">
        <v>5259</v>
      </c>
      <c r="H849" s="6" t="s">
        <v>27</v>
      </c>
      <c r="I849" s="6" t="s">
        <v>1359</v>
      </c>
      <c r="J849" s="2">
        <v>44417</v>
      </c>
      <c r="K849" s="103">
        <v>312.43</v>
      </c>
      <c r="L849" s="36">
        <v>0</v>
      </c>
      <c r="M849" s="36">
        <v>22101207</v>
      </c>
      <c r="N849" s="2">
        <v>44462</v>
      </c>
      <c r="O849" s="3">
        <v>312.43</v>
      </c>
      <c r="P849" s="213">
        <v>0</v>
      </c>
      <c r="Q849" s="23">
        <v>0</v>
      </c>
      <c r="R849" s="96" t="s">
        <v>2701</v>
      </c>
    </row>
    <row r="850" spans="1:18" hidden="1" x14ac:dyDescent="0.2">
      <c r="A850" s="2">
        <v>44424</v>
      </c>
      <c r="B850" s="6" t="s">
        <v>1363</v>
      </c>
      <c r="C850" s="3">
        <v>367.22</v>
      </c>
      <c r="D850" s="6" t="s">
        <v>15</v>
      </c>
      <c r="E850" s="97">
        <f>C850-F850</f>
        <v>367.22</v>
      </c>
      <c r="F850" s="80">
        <v>0</v>
      </c>
      <c r="G850" s="18">
        <v>5454</v>
      </c>
      <c r="H850" s="33" t="s">
        <v>27</v>
      </c>
      <c r="I850" s="6">
        <v>12101682</v>
      </c>
      <c r="J850" s="2">
        <v>44438</v>
      </c>
      <c r="K850" s="103">
        <v>560.66</v>
      </c>
      <c r="L850" s="36">
        <v>0</v>
      </c>
      <c r="M850" s="6">
        <v>32100144</v>
      </c>
      <c r="N850" s="2">
        <v>44438</v>
      </c>
      <c r="O850" s="3">
        <v>560.66</v>
      </c>
      <c r="P850" s="170" t="s">
        <v>1364</v>
      </c>
      <c r="Q850" s="23">
        <v>0</v>
      </c>
      <c r="R850" s="96" t="s">
        <v>2701</v>
      </c>
    </row>
    <row r="851" spans="1:18" ht="24" hidden="1" x14ac:dyDescent="0.2">
      <c r="A851" s="2">
        <v>44424</v>
      </c>
      <c r="B851" s="6" t="s">
        <v>1366</v>
      </c>
      <c r="C851" s="3">
        <v>400</v>
      </c>
      <c r="D851" s="6" t="s">
        <v>36</v>
      </c>
      <c r="E851" s="97">
        <f>C851-F851</f>
        <v>400</v>
      </c>
      <c r="F851" s="80">
        <v>0</v>
      </c>
      <c r="G851" s="18">
        <v>4870</v>
      </c>
      <c r="H851" s="6" t="s">
        <v>27</v>
      </c>
      <c r="I851" s="6" t="s">
        <v>1367</v>
      </c>
      <c r="J851" s="2">
        <v>44417</v>
      </c>
      <c r="K851" s="103">
        <v>480</v>
      </c>
      <c r="L851" s="36">
        <v>0</v>
      </c>
      <c r="M851" s="36">
        <v>0</v>
      </c>
      <c r="N851" s="2"/>
      <c r="O851" s="3">
        <v>0</v>
      </c>
      <c r="P851" s="170" t="s">
        <v>87</v>
      </c>
      <c r="Q851" s="23">
        <v>0</v>
      </c>
      <c r="R851" s="96" t="s">
        <v>2701</v>
      </c>
    </row>
    <row r="852" spans="1:18" hidden="1" x14ac:dyDescent="0.2">
      <c r="A852" s="2">
        <v>44424</v>
      </c>
      <c r="B852" s="6" t="s">
        <v>1263</v>
      </c>
      <c r="C852" s="3">
        <v>55.19</v>
      </c>
      <c r="D852" s="6" t="s">
        <v>15</v>
      </c>
      <c r="E852" s="97">
        <f>C852-F852</f>
        <v>55.19</v>
      </c>
      <c r="F852" s="80">
        <v>0</v>
      </c>
      <c r="G852" s="18">
        <v>5277</v>
      </c>
      <c r="H852" s="33" t="s">
        <v>27</v>
      </c>
      <c r="I852" s="6" t="s">
        <v>1264</v>
      </c>
      <c r="J852" s="2">
        <v>44263</v>
      </c>
      <c r="K852" s="103">
        <v>383</v>
      </c>
      <c r="L852" s="36">
        <v>0</v>
      </c>
      <c r="M852" s="36">
        <v>0</v>
      </c>
      <c r="N852" s="2"/>
      <c r="O852" s="3">
        <v>0</v>
      </c>
      <c r="P852" s="213">
        <v>0</v>
      </c>
      <c r="Q852" s="23">
        <v>0</v>
      </c>
      <c r="R852" s="96" t="s">
        <v>2701</v>
      </c>
    </row>
    <row r="853" spans="1:18" hidden="1" x14ac:dyDescent="0.2">
      <c r="A853" s="2">
        <v>44425</v>
      </c>
      <c r="B853" s="6" t="s">
        <v>1373</v>
      </c>
      <c r="C853" s="3">
        <v>552</v>
      </c>
      <c r="D853" s="6" t="s">
        <v>70</v>
      </c>
      <c r="E853" s="97">
        <f>C853-F853</f>
        <v>552</v>
      </c>
      <c r="F853" s="80">
        <v>0</v>
      </c>
      <c r="G853" s="18">
        <v>5390</v>
      </c>
      <c r="H853" s="6" t="s">
        <v>27</v>
      </c>
      <c r="I853" s="6"/>
      <c r="J853" s="2"/>
      <c r="K853" s="103">
        <v>0</v>
      </c>
      <c r="L853" s="36">
        <v>0</v>
      </c>
      <c r="M853" s="6">
        <v>0</v>
      </c>
      <c r="N853" s="2"/>
      <c r="O853" s="3">
        <v>0</v>
      </c>
      <c r="P853" s="213">
        <v>0</v>
      </c>
      <c r="Q853" s="23">
        <v>0</v>
      </c>
      <c r="R853" s="96" t="s">
        <v>2701</v>
      </c>
    </row>
    <row r="854" spans="1:18" hidden="1" x14ac:dyDescent="0.2">
      <c r="A854" s="2">
        <v>44431</v>
      </c>
      <c r="B854" s="6" t="s">
        <v>1393</v>
      </c>
      <c r="C854" s="3">
        <v>3759</v>
      </c>
      <c r="D854" s="6" t="s">
        <v>1394</v>
      </c>
      <c r="E854" s="117">
        <f>C854-F854</f>
        <v>3759</v>
      </c>
      <c r="F854" s="84">
        <v>0</v>
      </c>
      <c r="G854" s="18">
        <v>4843</v>
      </c>
      <c r="H854" s="33" t="s">
        <v>27</v>
      </c>
      <c r="I854" s="6" t="s">
        <v>1395</v>
      </c>
      <c r="J854" s="2">
        <v>44393</v>
      </c>
      <c r="K854" s="103">
        <v>8662.5</v>
      </c>
      <c r="L854" s="36">
        <v>0</v>
      </c>
      <c r="M854" s="36">
        <v>0</v>
      </c>
      <c r="N854" s="2"/>
      <c r="O854" s="3">
        <v>0</v>
      </c>
      <c r="P854" s="213">
        <v>0</v>
      </c>
      <c r="Q854" s="23">
        <v>0</v>
      </c>
      <c r="R854" s="96" t="s">
        <v>2701</v>
      </c>
    </row>
    <row r="855" spans="1:18" hidden="1" x14ac:dyDescent="0.2">
      <c r="A855" s="2">
        <v>44432</v>
      </c>
      <c r="B855" s="6" t="s">
        <v>1416</v>
      </c>
      <c r="C855" s="3">
        <v>125</v>
      </c>
      <c r="D855" s="6" t="s">
        <v>22</v>
      </c>
      <c r="E855" s="97">
        <f>C855-F855</f>
        <v>125</v>
      </c>
      <c r="F855" s="80">
        <v>0</v>
      </c>
      <c r="G855" s="18">
        <v>3924</v>
      </c>
      <c r="H855" s="6" t="s">
        <v>27</v>
      </c>
      <c r="I855" s="6"/>
      <c r="J855" s="2"/>
      <c r="K855" s="103">
        <v>0</v>
      </c>
      <c r="L855" s="36">
        <v>0</v>
      </c>
      <c r="M855" s="6">
        <v>0</v>
      </c>
      <c r="N855" s="2"/>
      <c r="O855" s="3">
        <v>0</v>
      </c>
      <c r="P855" s="170" t="s">
        <v>1417</v>
      </c>
      <c r="Q855" s="23">
        <v>0</v>
      </c>
      <c r="R855" s="96" t="s">
        <v>2701</v>
      </c>
    </row>
    <row r="856" spans="1:18" hidden="1" x14ac:dyDescent="0.2">
      <c r="A856" s="2">
        <v>44433</v>
      </c>
      <c r="B856" s="6" t="s">
        <v>1423</v>
      </c>
      <c r="C856" s="3">
        <v>70</v>
      </c>
      <c r="D856" s="6" t="s">
        <v>15</v>
      </c>
      <c r="E856" s="97">
        <f>C856-F856</f>
        <v>70</v>
      </c>
      <c r="F856" s="80">
        <v>0</v>
      </c>
      <c r="G856" s="18">
        <v>4554</v>
      </c>
      <c r="H856" s="33" t="s">
        <v>27</v>
      </c>
      <c r="I856" s="6" t="s">
        <v>1424</v>
      </c>
      <c r="J856" s="2">
        <v>44424</v>
      </c>
      <c r="K856" s="103">
        <v>248.6</v>
      </c>
      <c r="L856" s="36">
        <v>0</v>
      </c>
      <c r="M856" s="36">
        <v>22101270</v>
      </c>
      <c r="N856" s="2">
        <v>44469</v>
      </c>
      <c r="O856" s="3">
        <v>248</v>
      </c>
      <c r="P856" s="213">
        <v>0</v>
      </c>
      <c r="Q856" s="23">
        <v>0</v>
      </c>
      <c r="R856" s="96" t="s">
        <v>2701</v>
      </c>
    </row>
    <row r="857" spans="1:18" hidden="1" x14ac:dyDescent="0.2">
      <c r="A857" s="2">
        <v>44435</v>
      </c>
      <c r="B857" s="6" t="s">
        <v>1462</v>
      </c>
      <c r="C857" s="3">
        <v>505.85</v>
      </c>
      <c r="D857" s="6" t="s">
        <v>22</v>
      </c>
      <c r="E857" s="97">
        <f>C857-F857</f>
        <v>505.85</v>
      </c>
      <c r="F857" s="80">
        <v>0</v>
      </c>
      <c r="G857" s="18">
        <v>5528</v>
      </c>
      <c r="H857" s="6" t="s">
        <v>27</v>
      </c>
      <c r="I857" s="6" t="s">
        <v>1463</v>
      </c>
      <c r="J857" s="2">
        <v>44435</v>
      </c>
      <c r="K857" s="103">
        <v>709.8</v>
      </c>
      <c r="L857" s="36">
        <v>0</v>
      </c>
      <c r="M857" s="6">
        <v>22101198</v>
      </c>
      <c r="N857" s="2">
        <v>44462</v>
      </c>
      <c r="O857" s="3">
        <v>709.8</v>
      </c>
      <c r="P857" s="213">
        <v>0</v>
      </c>
      <c r="Q857" s="23">
        <v>0</v>
      </c>
      <c r="R857" s="96" t="s">
        <v>2701</v>
      </c>
    </row>
    <row r="858" spans="1:18" hidden="1" x14ac:dyDescent="0.2">
      <c r="A858" s="2">
        <v>44439</v>
      </c>
      <c r="B858" s="6" t="s">
        <v>1477</v>
      </c>
      <c r="C858" s="3">
        <v>149.38999999999999</v>
      </c>
      <c r="D858" s="6" t="s">
        <v>271</v>
      </c>
      <c r="E858" s="97">
        <f>C858-F858</f>
        <v>149.38999999999999</v>
      </c>
      <c r="F858" s="80">
        <v>0</v>
      </c>
      <c r="G858" s="18">
        <v>5164</v>
      </c>
      <c r="H858" s="33" t="s">
        <v>27</v>
      </c>
      <c r="I858" s="6" t="s">
        <v>1478</v>
      </c>
      <c r="J858" s="2">
        <v>44438</v>
      </c>
      <c r="K858" s="103">
        <v>179.27</v>
      </c>
      <c r="L858" s="36">
        <v>0</v>
      </c>
      <c r="M858" s="6">
        <v>0</v>
      </c>
      <c r="N858" s="2"/>
      <c r="O858" s="3">
        <v>0</v>
      </c>
      <c r="P858" s="170" t="s">
        <v>1479</v>
      </c>
      <c r="Q858" s="23">
        <v>0</v>
      </c>
      <c r="R858" s="96" t="s">
        <v>2701</v>
      </c>
    </row>
    <row r="859" spans="1:18" s="25" customFormat="1" hidden="1" x14ac:dyDescent="0.2">
      <c r="A859" s="2">
        <v>44440</v>
      </c>
      <c r="B859" s="6" t="s">
        <v>1658</v>
      </c>
      <c r="C859" s="3">
        <v>365</v>
      </c>
      <c r="D859" s="6" t="s">
        <v>39</v>
      </c>
      <c r="E859" s="97">
        <f>C859-F859</f>
        <v>365</v>
      </c>
      <c r="F859" s="19">
        <v>0</v>
      </c>
      <c r="G859" s="18">
        <v>3705</v>
      </c>
      <c r="H859" s="6" t="s">
        <v>27</v>
      </c>
      <c r="I859" s="6" t="s">
        <v>1659</v>
      </c>
      <c r="J859" s="2">
        <v>44438</v>
      </c>
      <c r="K859" s="3">
        <v>723</v>
      </c>
      <c r="L859" s="36">
        <v>0</v>
      </c>
      <c r="M859" s="6">
        <v>0</v>
      </c>
      <c r="N859" s="2"/>
      <c r="O859" s="3">
        <v>0</v>
      </c>
      <c r="P859" s="175" t="s">
        <v>13</v>
      </c>
      <c r="Q859" s="23">
        <v>0</v>
      </c>
      <c r="R859" s="96" t="s">
        <v>2701</v>
      </c>
    </row>
    <row r="860" spans="1:18" ht="24" hidden="1" x14ac:dyDescent="0.2">
      <c r="A860" s="2">
        <v>44440</v>
      </c>
      <c r="B860" s="6" t="s">
        <v>1650</v>
      </c>
      <c r="C860" s="3">
        <v>5.47</v>
      </c>
      <c r="D860" s="6" t="s">
        <v>24</v>
      </c>
      <c r="E860" s="97">
        <f>C860-F860</f>
        <v>5.47</v>
      </c>
      <c r="F860" s="19">
        <v>0</v>
      </c>
      <c r="G860" s="18">
        <v>5321</v>
      </c>
      <c r="H860" s="33" t="s">
        <v>27</v>
      </c>
      <c r="I860" s="6" t="s">
        <v>1651</v>
      </c>
      <c r="J860" s="2">
        <v>44433</v>
      </c>
      <c r="K860" s="3">
        <v>135</v>
      </c>
      <c r="L860" s="36">
        <v>0</v>
      </c>
      <c r="M860" s="36" t="s">
        <v>1652</v>
      </c>
      <c r="N860" s="2">
        <v>44462</v>
      </c>
      <c r="O860" s="3">
        <v>135</v>
      </c>
      <c r="P860" s="175" t="s">
        <v>1653</v>
      </c>
      <c r="Q860" s="23">
        <v>0</v>
      </c>
      <c r="R860" s="96" t="s">
        <v>2701</v>
      </c>
    </row>
    <row r="861" spans="1:18" ht="36" hidden="1" x14ac:dyDescent="0.2">
      <c r="A861" s="2">
        <v>44441</v>
      </c>
      <c r="B861" s="6" t="s">
        <v>1670</v>
      </c>
      <c r="C861" s="3">
        <v>1516.22</v>
      </c>
      <c r="D861" s="6" t="s">
        <v>22</v>
      </c>
      <c r="E861" s="97">
        <f>C861-F861</f>
        <v>1516.22</v>
      </c>
      <c r="F861" s="19">
        <v>0</v>
      </c>
      <c r="G861" s="18">
        <v>1223</v>
      </c>
      <c r="H861" s="6" t="s">
        <v>27</v>
      </c>
      <c r="I861" s="6"/>
      <c r="J861" s="2"/>
      <c r="K861" s="3">
        <v>0</v>
      </c>
      <c r="L861" s="36">
        <v>0</v>
      </c>
      <c r="M861" s="36" t="s">
        <v>120</v>
      </c>
      <c r="N861" s="2"/>
      <c r="O861" s="3">
        <v>0</v>
      </c>
      <c r="P861" s="175" t="s">
        <v>13</v>
      </c>
      <c r="Q861" s="23">
        <v>0</v>
      </c>
      <c r="R861" s="96" t="s">
        <v>2701</v>
      </c>
    </row>
    <row r="862" spans="1:18" hidden="1" x14ac:dyDescent="0.2">
      <c r="A862" s="2">
        <v>44441</v>
      </c>
      <c r="B862" s="99" t="s">
        <v>1671</v>
      </c>
      <c r="C862" s="3">
        <v>155.27000000000001</v>
      </c>
      <c r="D862" s="6" t="s">
        <v>12</v>
      </c>
      <c r="E862" s="97">
        <f>C862-F862</f>
        <v>155.27000000000001</v>
      </c>
      <c r="F862" s="65">
        <v>0</v>
      </c>
      <c r="G862" s="18">
        <v>4809</v>
      </c>
      <c r="H862" s="33" t="s">
        <v>27</v>
      </c>
      <c r="I862" s="6" t="s">
        <v>1672</v>
      </c>
      <c r="J862" s="2">
        <v>44440</v>
      </c>
      <c r="K862" s="3">
        <v>563.4</v>
      </c>
      <c r="L862" s="36">
        <v>0</v>
      </c>
      <c r="M862" s="36" t="s">
        <v>1673</v>
      </c>
      <c r="N862" s="2">
        <v>44460</v>
      </c>
      <c r="O862" s="3">
        <v>563.4</v>
      </c>
      <c r="P862" s="175" t="s">
        <v>2117</v>
      </c>
      <c r="Q862" s="23">
        <v>0</v>
      </c>
      <c r="R862" s="96" t="s">
        <v>2701</v>
      </c>
    </row>
    <row r="863" spans="1:18" hidden="1" x14ac:dyDescent="0.2">
      <c r="A863" s="2">
        <v>44442</v>
      </c>
      <c r="B863" s="6" t="s">
        <v>1681</v>
      </c>
      <c r="C863" s="3">
        <v>720</v>
      </c>
      <c r="D863" s="6" t="s">
        <v>39</v>
      </c>
      <c r="E863" s="97">
        <f>C863-F863</f>
        <v>720</v>
      </c>
      <c r="F863" s="19">
        <v>0</v>
      </c>
      <c r="G863" s="18">
        <v>4664</v>
      </c>
      <c r="H863" s="6" t="s">
        <v>27</v>
      </c>
      <c r="I863" s="6" t="s">
        <v>1682</v>
      </c>
      <c r="J863" s="2">
        <v>44431</v>
      </c>
      <c r="K863" s="3">
        <v>935</v>
      </c>
      <c r="L863" s="36">
        <v>0</v>
      </c>
      <c r="M863" s="36">
        <v>0</v>
      </c>
      <c r="N863" s="2"/>
      <c r="O863" s="3">
        <v>0</v>
      </c>
      <c r="P863" s="175" t="s">
        <v>13</v>
      </c>
      <c r="Q863" s="23">
        <v>0</v>
      </c>
      <c r="R863" s="96" t="s">
        <v>2701</v>
      </c>
    </row>
    <row r="864" spans="1:18" hidden="1" x14ac:dyDescent="0.2">
      <c r="A864" s="2">
        <v>44445</v>
      </c>
      <c r="B864" s="6" t="s">
        <v>1698</v>
      </c>
      <c r="C864" s="3">
        <v>723.83</v>
      </c>
      <c r="D864" s="6" t="s">
        <v>271</v>
      </c>
      <c r="E864" s="97">
        <f>C864-F864</f>
        <v>723.83</v>
      </c>
      <c r="F864" s="19">
        <v>0</v>
      </c>
      <c r="G864" s="18">
        <v>4745</v>
      </c>
      <c r="H864" s="33" t="s">
        <v>27</v>
      </c>
      <c r="I864" s="6" t="s">
        <v>1699</v>
      </c>
      <c r="J864" s="2">
        <v>44440</v>
      </c>
      <c r="K864" s="3">
        <v>1052.6099999999999</v>
      </c>
      <c r="L864" s="36">
        <v>0</v>
      </c>
      <c r="M864" s="36">
        <v>0</v>
      </c>
      <c r="N864" s="2"/>
      <c r="O864" s="3">
        <v>0</v>
      </c>
      <c r="P864" s="175" t="s">
        <v>1700</v>
      </c>
      <c r="Q864" s="23">
        <v>0</v>
      </c>
      <c r="R864" s="96" t="s">
        <v>2701</v>
      </c>
    </row>
    <row r="865" spans="1:18" hidden="1" x14ac:dyDescent="0.2">
      <c r="A865" s="2">
        <v>44446</v>
      </c>
      <c r="B865" s="6" t="s">
        <v>1646</v>
      </c>
      <c r="C865" s="3">
        <v>171.41</v>
      </c>
      <c r="D865" s="6" t="s">
        <v>15</v>
      </c>
      <c r="E865" s="97">
        <f>C865-F865</f>
        <v>171.41</v>
      </c>
      <c r="F865" s="19">
        <v>0</v>
      </c>
      <c r="G865" s="18">
        <v>5259</v>
      </c>
      <c r="H865" s="6" t="s">
        <v>27</v>
      </c>
      <c r="I865" s="6" t="s">
        <v>690</v>
      </c>
      <c r="J865" s="2">
        <v>44368</v>
      </c>
      <c r="K865" s="3">
        <v>91.35</v>
      </c>
      <c r="L865" s="36">
        <v>0</v>
      </c>
      <c r="M865" s="6">
        <v>22101329</v>
      </c>
      <c r="N865" s="2">
        <v>44488</v>
      </c>
      <c r="O865" s="3">
        <v>91.35</v>
      </c>
      <c r="P865" s="175" t="s">
        <v>691</v>
      </c>
      <c r="Q865" s="142">
        <v>44462</v>
      </c>
      <c r="R865" s="96" t="s">
        <v>2701</v>
      </c>
    </row>
    <row r="866" spans="1:18" hidden="1" x14ac:dyDescent="0.2">
      <c r="A866" s="2">
        <v>44446</v>
      </c>
      <c r="B866" s="6" t="s">
        <v>1647</v>
      </c>
      <c r="C866" s="3">
        <v>216.76</v>
      </c>
      <c r="D866" s="6" t="s">
        <v>15</v>
      </c>
      <c r="E866" s="97">
        <f>C866-F866</f>
        <v>216.76</v>
      </c>
      <c r="F866" s="19">
        <v>0</v>
      </c>
      <c r="G866" s="18">
        <v>5259</v>
      </c>
      <c r="H866" s="33" t="s">
        <v>27</v>
      </c>
      <c r="I866" s="6" t="s">
        <v>690</v>
      </c>
      <c r="J866" s="2">
        <v>44368</v>
      </c>
      <c r="K866" s="3">
        <v>91.35</v>
      </c>
      <c r="L866" s="36">
        <v>0</v>
      </c>
      <c r="M866" s="36">
        <v>22101329</v>
      </c>
      <c r="N866" s="2">
        <v>44488</v>
      </c>
      <c r="O866" s="3">
        <v>91.35</v>
      </c>
      <c r="P866" s="175" t="s">
        <v>691</v>
      </c>
      <c r="Q866" s="28">
        <v>44462</v>
      </c>
      <c r="R866" s="96" t="s">
        <v>2701</v>
      </c>
    </row>
    <row r="867" spans="1:18" hidden="1" x14ac:dyDescent="0.2">
      <c r="A867" s="2">
        <v>44447</v>
      </c>
      <c r="B867" s="6" t="s">
        <v>1713</v>
      </c>
      <c r="C867" s="3">
        <v>399.86</v>
      </c>
      <c r="D867" s="6" t="s">
        <v>1714</v>
      </c>
      <c r="E867" s="97">
        <f>C867-F867</f>
        <v>399.86</v>
      </c>
      <c r="F867" s="19">
        <v>0</v>
      </c>
      <c r="G867" s="18">
        <v>99999</v>
      </c>
      <c r="H867" s="6" t="s">
        <v>27</v>
      </c>
      <c r="I867" s="6"/>
      <c r="J867" s="2"/>
      <c r="K867" s="3">
        <v>0</v>
      </c>
      <c r="L867" s="36">
        <v>0</v>
      </c>
      <c r="M867" s="36">
        <v>0</v>
      </c>
      <c r="N867" s="2"/>
      <c r="O867" s="3">
        <v>0</v>
      </c>
      <c r="P867" s="175" t="s">
        <v>2006</v>
      </c>
      <c r="Q867" s="23">
        <v>0</v>
      </c>
      <c r="R867" s="96" t="s">
        <v>2701</v>
      </c>
    </row>
    <row r="868" spans="1:18" hidden="1" x14ac:dyDescent="0.2">
      <c r="A868" s="2">
        <v>44447</v>
      </c>
      <c r="B868" s="6" t="s">
        <v>1716</v>
      </c>
      <c r="C868" s="3">
        <v>91.76</v>
      </c>
      <c r="D868" s="6" t="s">
        <v>154</v>
      </c>
      <c r="E868" s="97">
        <f>C868-F868</f>
        <v>91.76</v>
      </c>
      <c r="F868" s="19">
        <v>0</v>
      </c>
      <c r="G868" s="18">
        <v>5276</v>
      </c>
      <c r="H868" s="33" t="s">
        <v>27</v>
      </c>
      <c r="I868" s="6"/>
      <c r="J868" s="2"/>
      <c r="K868" s="3">
        <v>0</v>
      </c>
      <c r="L868" s="36">
        <v>0</v>
      </c>
      <c r="M868" s="36">
        <v>0</v>
      </c>
      <c r="N868" s="2"/>
      <c r="O868" s="3">
        <v>0</v>
      </c>
      <c r="P868" s="175" t="s">
        <v>1717</v>
      </c>
      <c r="Q868" s="23">
        <v>0</v>
      </c>
      <c r="R868" s="96" t="s">
        <v>2701</v>
      </c>
    </row>
    <row r="869" spans="1:18" hidden="1" x14ac:dyDescent="0.2">
      <c r="A869" s="2">
        <v>44447</v>
      </c>
      <c r="B869" s="6" t="s">
        <v>1718</v>
      </c>
      <c r="C869" s="3">
        <v>2108.6</v>
      </c>
      <c r="D869" s="6" t="s">
        <v>44</v>
      </c>
      <c r="E869" s="97">
        <f>C869-F869</f>
        <v>2108.6</v>
      </c>
      <c r="F869" s="19">
        <v>0</v>
      </c>
      <c r="G869" s="18">
        <v>4982</v>
      </c>
      <c r="H869" s="6" t="s">
        <v>27</v>
      </c>
      <c r="I869" s="6" t="s">
        <v>1719</v>
      </c>
      <c r="J869" s="2">
        <v>44410</v>
      </c>
      <c r="K869" s="3">
        <v>2473.48</v>
      </c>
      <c r="L869" s="36">
        <v>0</v>
      </c>
      <c r="M869" s="36">
        <v>0</v>
      </c>
      <c r="N869" s="2"/>
      <c r="O869" s="3">
        <v>2473.48</v>
      </c>
      <c r="P869" s="175" t="s">
        <v>1720</v>
      </c>
      <c r="Q869" s="23">
        <v>0</v>
      </c>
      <c r="R869" s="96" t="s">
        <v>2701</v>
      </c>
    </row>
    <row r="870" spans="1:18" hidden="1" x14ac:dyDescent="0.2">
      <c r="A870" s="2">
        <v>44447</v>
      </c>
      <c r="B870" s="6" t="s">
        <v>1721</v>
      </c>
      <c r="C870" s="64">
        <v>0</v>
      </c>
      <c r="D870" s="6" t="s">
        <v>21</v>
      </c>
      <c r="E870" s="97">
        <f>C870-F870</f>
        <v>0</v>
      </c>
      <c r="F870" s="65">
        <v>0</v>
      </c>
      <c r="G870" s="18">
        <v>99999</v>
      </c>
      <c r="H870" s="33" t="s">
        <v>27</v>
      </c>
      <c r="I870" s="6"/>
      <c r="J870" s="2"/>
      <c r="K870" s="3"/>
      <c r="L870" s="36">
        <v>0</v>
      </c>
      <c r="M870" s="36">
        <v>0</v>
      </c>
      <c r="N870" s="2"/>
      <c r="O870" s="3"/>
      <c r="P870" s="213">
        <v>0</v>
      </c>
      <c r="Q870" s="23">
        <v>0</v>
      </c>
      <c r="R870" s="96" t="s">
        <v>2701</v>
      </c>
    </row>
    <row r="871" spans="1:18" hidden="1" x14ac:dyDescent="0.2">
      <c r="A871" s="2">
        <v>44448</v>
      </c>
      <c r="B871" s="6" t="s">
        <v>1735</v>
      </c>
      <c r="C871" s="3">
        <v>5.28</v>
      </c>
      <c r="D871" s="6" t="s">
        <v>22</v>
      </c>
      <c r="E871" s="97">
        <f>C871-F871</f>
        <v>5.28</v>
      </c>
      <c r="F871" s="19">
        <v>0</v>
      </c>
      <c r="G871" s="18">
        <v>4835</v>
      </c>
      <c r="H871" s="6" t="s">
        <v>27</v>
      </c>
      <c r="I871" s="6"/>
      <c r="J871" s="2"/>
      <c r="K871" s="3">
        <v>0</v>
      </c>
      <c r="L871" s="36">
        <v>0</v>
      </c>
      <c r="M871" s="36">
        <v>0</v>
      </c>
      <c r="N871" s="2"/>
      <c r="O871" s="3">
        <v>0</v>
      </c>
      <c r="P871" s="175" t="s">
        <v>13</v>
      </c>
      <c r="Q871" s="23">
        <v>0</v>
      </c>
      <c r="R871" s="96" t="s">
        <v>2701</v>
      </c>
    </row>
    <row r="872" spans="1:18" hidden="1" x14ac:dyDescent="0.2">
      <c r="A872" s="2">
        <v>44448</v>
      </c>
      <c r="B872" s="6" t="s">
        <v>1736</v>
      </c>
      <c r="C872" s="3">
        <v>5.28</v>
      </c>
      <c r="D872" s="6" t="s">
        <v>22</v>
      </c>
      <c r="E872" s="97">
        <f>C872-F872</f>
        <v>5.28</v>
      </c>
      <c r="F872" s="19">
        <v>0</v>
      </c>
      <c r="G872" s="18">
        <v>4185</v>
      </c>
      <c r="H872" s="33" t="s">
        <v>27</v>
      </c>
      <c r="I872" s="6"/>
      <c r="J872" s="2"/>
      <c r="K872" s="3">
        <v>0</v>
      </c>
      <c r="L872" s="36">
        <v>0</v>
      </c>
      <c r="M872" s="6">
        <v>0</v>
      </c>
      <c r="N872" s="2"/>
      <c r="O872" s="3">
        <v>0</v>
      </c>
      <c r="P872" s="175" t="s">
        <v>13</v>
      </c>
      <c r="Q872" s="23">
        <v>0</v>
      </c>
      <c r="R872" s="96" t="s">
        <v>2701</v>
      </c>
    </row>
    <row r="873" spans="1:18" hidden="1" x14ac:dyDescent="0.2">
      <c r="A873" s="2">
        <v>44448</v>
      </c>
      <c r="B873" s="6" t="s">
        <v>1738</v>
      </c>
      <c r="C873" s="3">
        <v>54.07</v>
      </c>
      <c r="D873" s="6" t="s">
        <v>22</v>
      </c>
      <c r="E873" s="97">
        <f>C873-F873</f>
        <v>54.07</v>
      </c>
      <c r="F873" s="19">
        <v>0</v>
      </c>
      <c r="G873" s="18">
        <v>4833</v>
      </c>
      <c r="H873" s="6" t="s">
        <v>27</v>
      </c>
      <c r="I873" s="6"/>
      <c r="J873" s="2"/>
      <c r="K873" s="3">
        <v>0</v>
      </c>
      <c r="L873" s="36">
        <v>0</v>
      </c>
      <c r="M873" s="36">
        <v>0</v>
      </c>
      <c r="N873" s="2"/>
      <c r="O873" s="3">
        <v>0</v>
      </c>
      <c r="P873" s="175" t="s">
        <v>13</v>
      </c>
      <c r="Q873" s="23">
        <v>0</v>
      </c>
      <c r="R873" s="96" t="s">
        <v>2701</v>
      </c>
    </row>
    <row r="874" spans="1:18" hidden="1" x14ac:dyDescent="0.2">
      <c r="A874" s="2">
        <v>44448</v>
      </c>
      <c r="B874" s="6" t="s">
        <v>1739</v>
      </c>
      <c r="C874" s="3">
        <v>4163.6099999999997</v>
      </c>
      <c r="D874" s="6" t="s">
        <v>30</v>
      </c>
      <c r="E874" s="97">
        <f>C874-F874</f>
        <v>4163.6099999999997</v>
      </c>
      <c r="F874" s="19">
        <v>0</v>
      </c>
      <c r="G874" s="18">
        <v>900016</v>
      </c>
      <c r="H874" s="33" t="s">
        <v>27</v>
      </c>
      <c r="I874" s="6" t="s">
        <v>1740</v>
      </c>
      <c r="J874" s="2">
        <v>44413</v>
      </c>
      <c r="K874" s="3">
        <v>7376.61</v>
      </c>
      <c r="L874" s="36">
        <v>0</v>
      </c>
      <c r="M874" s="36">
        <v>0</v>
      </c>
      <c r="N874" s="2"/>
      <c r="O874" s="3">
        <v>0</v>
      </c>
      <c r="P874" s="175" t="s">
        <v>1741</v>
      </c>
      <c r="Q874" s="23">
        <v>0</v>
      </c>
      <c r="R874" s="96" t="s">
        <v>2701</v>
      </c>
    </row>
    <row r="875" spans="1:18" hidden="1" x14ac:dyDescent="0.2">
      <c r="A875" s="2">
        <v>44448</v>
      </c>
      <c r="B875" s="6" t="s">
        <v>1749</v>
      </c>
      <c r="C875" s="3">
        <v>5.8</v>
      </c>
      <c r="D875" s="6" t="s">
        <v>237</v>
      </c>
      <c r="E875" s="97">
        <f>C875-F875</f>
        <v>5.8</v>
      </c>
      <c r="F875" s="19">
        <v>0</v>
      </c>
      <c r="G875" s="18">
        <v>99991</v>
      </c>
      <c r="H875" s="6" t="s">
        <v>27</v>
      </c>
      <c r="I875" s="6"/>
      <c r="J875" s="2"/>
      <c r="K875" s="3">
        <v>0</v>
      </c>
      <c r="L875" s="36">
        <v>0</v>
      </c>
      <c r="M875" s="6">
        <v>0</v>
      </c>
      <c r="N875" s="2"/>
      <c r="O875" s="3">
        <v>0</v>
      </c>
      <c r="P875" s="213">
        <v>0</v>
      </c>
      <c r="Q875" s="23">
        <v>0</v>
      </c>
      <c r="R875" s="96" t="s">
        <v>2701</v>
      </c>
    </row>
    <row r="876" spans="1:18" ht="24" hidden="1" x14ac:dyDescent="0.2">
      <c r="A876" s="2">
        <v>44449</v>
      </c>
      <c r="B876" s="6" t="s">
        <v>1752</v>
      </c>
      <c r="C876" s="3">
        <v>118.5</v>
      </c>
      <c r="D876" s="6" t="s">
        <v>22</v>
      </c>
      <c r="E876" s="97">
        <f>C876-F876</f>
        <v>118.5</v>
      </c>
      <c r="F876" s="19">
        <v>0</v>
      </c>
      <c r="G876" s="18">
        <v>4573</v>
      </c>
      <c r="H876" s="33" t="s">
        <v>27</v>
      </c>
      <c r="I876" s="6" t="s">
        <v>1753</v>
      </c>
      <c r="J876" s="2">
        <v>44383</v>
      </c>
      <c r="K876" s="3">
        <v>300</v>
      </c>
      <c r="L876" s="36">
        <v>0</v>
      </c>
      <c r="M876" s="36">
        <v>0</v>
      </c>
      <c r="N876" s="2"/>
      <c r="O876" s="3">
        <v>0</v>
      </c>
      <c r="P876" s="175" t="s">
        <v>13</v>
      </c>
      <c r="Q876" s="23">
        <v>0</v>
      </c>
      <c r="R876" s="96" t="s">
        <v>2701</v>
      </c>
    </row>
    <row r="877" spans="1:18" hidden="1" x14ac:dyDescent="0.2">
      <c r="A877" s="2">
        <v>44449</v>
      </c>
      <c r="B877" s="6" t="s">
        <v>1761</v>
      </c>
      <c r="C877" s="64">
        <v>453.47</v>
      </c>
      <c r="D877" s="6" t="s">
        <v>37</v>
      </c>
      <c r="E877" s="97">
        <f>C877-F877</f>
        <v>453.47</v>
      </c>
      <c r="F877" s="65">
        <v>0</v>
      </c>
      <c r="G877" s="18">
        <v>4985</v>
      </c>
      <c r="H877" s="6" t="s">
        <v>27</v>
      </c>
      <c r="I877" s="6" t="s">
        <v>1762</v>
      </c>
      <c r="J877" s="2">
        <v>44445</v>
      </c>
      <c r="K877" s="3">
        <v>2181.79</v>
      </c>
      <c r="L877" s="36">
        <v>0</v>
      </c>
      <c r="M877" s="36">
        <v>0</v>
      </c>
      <c r="N877" s="2"/>
      <c r="O877" s="3">
        <v>0</v>
      </c>
      <c r="P877" s="175" t="s">
        <v>2000</v>
      </c>
      <c r="Q877" s="23">
        <v>0</v>
      </c>
      <c r="R877" s="96" t="s">
        <v>2701</v>
      </c>
    </row>
    <row r="878" spans="1:18" hidden="1" x14ac:dyDescent="0.2">
      <c r="A878" s="2">
        <v>44452</v>
      </c>
      <c r="B878" s="6" t="s">
        <v>1768</v>
      </c>
      <c r="C878" s="3">
        <v>2000.59</v>
      </c>
      <c r="D878" s="6" t="s">
        <v>587</v>
      </c>
      <c r="E878" s="97">
        <f>C878-F878</f>
        <v>2000.59</v>
      </c>
      <c r="F878" s="19">
        <v>0</v>
      </c>
      <c r="G878" s="18">
        <v>4034</v>
      </c>
      <c r="H878" s="33" t="s">
        <v>27</v>
      </c>
      <c r="I878" s="6" t="s">
        <v>1769</v>
      </c>
      <c r="J878" s="2">
        <v>44403</v>
      </c>
      <c r="K878" s="3">
        <v>2816.71</v>
      </c>
      <c r="L878" s="36">
        <v>0</v>
      </c>
      <c r="M878" s="36">
        <v>0</v>
      </c>
      <c r="N878" s="2"/>
      <c r="O878" s="3">
        <v>0</v>
      </c>
      <c r="P878" s="175" t="s">
        <v>1770</v>
      </c>
      <c r="Q878" s="23">
        <v>0</v>
      </c>
      <c r="R878" s="96" t="s">
        <v>2701</v>
      </c>
    </row>
    <row r="879" spans="1:18" hidden="1" x14ac:dyDescent="0.2">
      <c r="A879" s="2">
        <v>44452</v>
      </c>
      <c r="B879" s="6" t="s">
        <v>1773</v>
      </c>
      <c r="C879" s="3">
        <v>288.57</v>
      </c>
      <c r="D879" s="6" t="s">
        <v>39</v>
      </c>
      <c r="E879" s="97">
        <f>C879-F879</f>
        <v>288.57</v>
      </c>
      <c r="F879" s="19">
        <v>0</v>
      </c>
      <c r="G879" s="18">
        <v>5145</v>
      </c>
      <c r="H879" s="6" t="s">
        <v>27</v>
      </c>
      <c r="I879" s="6" t="s">
        <v>1774</v>
      </c>
      <c r="J879" s="2">
        <v>44442</v>
      </c>
      <c r="K879" s="3">
        <v>846</v>
      </c>
      <c r="L879" s="36">
        <v>0</v>
      </c>
      <c r="M879" s="36">
        <v>0</v>
      </c>
      <c r="N879" s="2"/>
      <c r="O879" s="3">
        <v>0</v>
      </c>
      <c r="P879" s="175" t="s">
        <v>13</v>
      </c>
      <c r="Q879" s="23">
        <v>0</v>
      </c>
      <c r="R879" s="96" t="s">
        <v>2701</v>
      </c>
    </row>
    <row r="880" spans="1:18" hidden="1" x14ac:dyDescent="0.2">
      <c r="A880" s="2">
        <v>44452</v>
      </c>
      <c r="B880" s="6" t="s">
        <v>1779</v>
      </c>
      <c r="C880" s="3">
        <v>59.4</v>
      </c>
      <c r="D880" s="6" t="s">
        <v>22</v>
      </c>
      <c r="E880" s="97">
        <f>C880-F880</f>
        <v>59.4</v>
      </c>
      <c r="F880" s="19">
        <v>0</v>
      </c>
      <c r="G880" s="18">
        <v>5309</v>
      </c>
      <c r="H880" s="33" t="s">
        <v>27</v>
      </c>
      <c r="I880" s="6" t="s">
        <v>651</v>
      </c>
      <c r="J880" s="2">
        <v>44337</v>
      </c>
      <c r="K880" s="3">
        <v>96238.92</v>
      </c>
      <c r="L880" s="36">
        <v>0</v>
      </c>
      <c r="M880" s="36">
        <v>0</v>
      </c>
      <c r="N880" s="2"/>
      <c r="O880" s="3">
        <v>0</v>
      </c>
      <c r="P880" s="175" t="s">
        <v>941</v>
      </c>
      <c r="Q880" s="23">
        <v>0</v>
      </c>
      <c r="R880" s="96" t="s">
        <v>2701</v>
      </c>
    </row>
    <row r="881" spans="1:18" hidden="1" x14ac:dyDescent="0.2">
      <c r="A881" s="2">
        <v>44452</v>
      </c>
      <c r="B881" s="6" t="s">
        <v>1780</v>
      </c>
      <c r="C881" s="3">
        <v>99.31</v>
      </c>
      <c r="D881" s="6" t="s">
        <v>22</v>
      </c>
      <c r="E881" s="97">
        <f>C881-F881</f>
        <v>99.31</v>
      </c>
      <c r="F881" s="19">
        <v>0</v>
      </c>
      <c r="G881" s="18">
        <v>5435</v>
      </c>
      <c r="H881" s="6" t="s">
        <v>27</v>
      </c>
      <c r="I881" s="6" t="s">
        <v>1777</v>
      </c>
      <c r="J881" s="2">
        <v>44446</v>
      </c>
      <c r="K881" s="3">
        <v>95138.04</v>
      </c>
      <c r="L881" s="36">
        <v>0</v>
      </c>
      <c r="M881" s="36">
        <v>0</v>
      </c>
      <c r="N881" s="2"/>
      <c r="O881" s="3">
        <v>0</v>
      </c>
      <c r="P881" s="175" t="s">
        <v>1778</v>
      </c>
      <c r="Q881" s="23">
        <v>0</v>
      </c>
      <c r="R881" s="96" t="s">
        <v>2701</v>
      </c>
    </row>
    <row r="882" spans="1:18" hidden="1" x14ac:dyDescent="0.2">
      <c r="A882" s="2">
        <v>44453</v>
      </c>
      <c r="B882" s="6" t="s">
        <v>1795</v>
      </c>
      <c r="C882" s="3">
        <v>319.8</v>
      </c>
      <c r="D882" s="6" t="s">
        <v>574</v>
      </c>
      <c r="E882" s="97">
        <f>C882-F882</f>
        <v>319.8</v>
      </c>
      <c r="F882" s="19">
        <v>0</v>
      </c>
      <c r="G882" s="18">
        <v>5355</v>
      </c>
      <c r="H882" s="33" t="s">
        <v>27</v>
      </c>
      <c r="I882" s="6"/>
      <c r="J882" s="2"/>
      <c r="K882" s="3">
        <v>0</v>
      </c>
      <c r="L882" s="36">
        <v>0</v>
      </c>
      <c r="M882" s="6">
        <v>0</v>
      </c>
      <c r="N882" s="2"/>
      <c r="O882" s="3">
        <v>0</v>
      </c>
      <c r="P882" s="175" t="s">
        <v>13</v>
      </c>
      <c r="Q882" s="23">
        <v>0</v>
      </c>
      <c r="R882" s="96" t="s">
        <v>2701</v>
      </c>
    </row>
    <row r="883" spans="1:18" hidden="1" x14ac:dyDescent="0.2">
      <c r="A883" s="2">
        <v>44453</v>
      </c>
      <c r="B883" s="6" t="s">
        <v>1803</v>
      </c>
      <c r="C883" s="3">
        <v>973</v>
      </c>
      <c r="D883" s="6" t="s">
        <v>44</v>
      </c>
      <c r="E883" s="97">
        <f>C883-F883</f>
        <v>973</v>
      </c>
      <c r="F883" s="19">
        <v>0</v>
      </c>
      <c r="G883" s="18">
        <v>5243</v>
      </c>
      <c r="H883" s="6" t="s">
        <v>27</v>
      </c>
      <c r="I883" s="6" t="s">
        <v>1804</v>
      </c>
      <c r="J883" s="2">
        <v>44392</v>
      </c>
      <c r="K883" s="3">
        <v>1254.5999999999999</v>
      </c>
      <c r="L883" s="36">
        <v>0</v>
      </c>
      <c r="M883" s="36">
        <v>0</v>
      </c>
      <c r="N883" s="2"/>
      <c r="O883" s="3">
        <v>0</v>
      </c>
      <c r="P883" s="175" t="s">
        <v>1805</v>
      </c>
      <c r="Q883" s="23">
        <v>0</v>
      </c>
      <c r="R883" s="96" t="s">
        <v>2701</v>
      </c>
    </row>
    <row r="884" spans="1:18" hidden="1" x14ac:dyDescent="0.2">
      <c r="A884" s="2">
        <v>44453</v>
      </c>
      <c r="B884" s="6" t="s">
        <v>1806</v>
      </c>
      <c r="C884" s="3">
        <v>371.55</v>
      </c>
      <c r="D884" s="6" t="s">
        <v>30</v>
      </c>
      <c r="E884" s="97">
        <f>C884-F884</f>
        <v>371.55</v>
      </c>
      <c r="F884" s="19">
        <v>0</v>
      </c>
      <c r="G884" s="18">
        <v>5494</v>
      </c>
      <c r="H884" s="33" t="s">
        <v>27</v>
      </c>
      <c r="I884" s="6"/>
      <c r="J884" s="2"/>
      <c r="K884" s="3">
        <v>0</v>
      </c>
      <c r="L884" s="36">
        <v>0</v>
      </c>
      <c r="M884" s="36">
        <v>0</v>
      </c>
      <c r="N884" s="2"/>
      <c r="O884" s="3">
        <v>0</v>
      </c>
      <c r="P884" s="175" t="s">
        <v>1807</v>
      </c>
      <c r="Q884" s="23">
        <v>0</v>
      </c>
      <c r="R884" s="96" t="s">
        <v>2701</v>
      </c>
    </row>
    <row r="885" spans="1:18" hidden="1" x14ac:dyDescent="0.2">
      <c r="A885" s="2">
        <v>44455</v>
      </c>
      <c r="B885" s="6" t="s">
        <v>1811</v>
      </c>
      <c r="C885" s="3">
        <v>1067.0999999999999</v>
      </c>
      <c r="D885" s="6" t="s">
        <v>1812</v>
      </c>
      <c r="E885" s="97">
        <f>C885-F885</f>
        <v>1067.0999999999999</v>
      </c>
      <c r="F885" s="19">
        <v>0</v>
      </c>
      <c r="G885" s="18">
        <v>900002</v>
      </c>
      <c r="H885" s="6" t="s">
        <v>27</v>
      </c>
      <c r="I885" s="6" t="s">
        <v>1813</v>
      </c>
      <c r="J885" s="2">
        <v>44453</v>
      </c>
      <c r="K885" s="3">
        <v>1960.5</v>
      </c>
      <c r="L885" s="36">
        <v>0</v>
      </c>
      <c r="M885" s="36">
        <v>0</v>
      </c>
      <c r="N885" s="2"/>
      <c r="O885" s="3">
        <v>0</v>
      </c>
      <c r="P885" s="175" t="s">
        <v>1814</v>
      </c>
      <c r="Q885" s="23">
        <v>0</v>
      </c>
      <c r="R885" s="96" t="s">
        <v>2701</v>
      </c>
    </row>
    <row r="886" spans="1:18" hidden="1" x14ac:dyDescent="0.2">
      <c r="A886" s="2">
        <v>44455</v>
      </c>
      <c r="B886" s="6" t="s">
        <v>1816</v>
      </c>
      <c r="C886" s="3">
        <v>1176</v>
      </c>
      <c r="D886" s="6" t="s">
        <v>22</v>
      </c>
      <c r="E886" s="97">
        <f>C886-F886</f>
        <v>1176</v>
      </c>
      <c r="F886" s="19">
        <v>0</v>
      </c>
      <c r="G886" s="18">
        <v>4809</v>
      </c>
      <c r="H886" s="33" t="s">
        <v>27</v>
      </c>
      <c r="I886" s="6" t="s">
        <v>1817</v>
      </c>
      <c r="J886" s="2">
        <v>44389</v>
      </c>
      <c r="K886" s="3">
        <v>5531</v>
      </c>
      <c r="L886" s="36">
        <v>0</v>
      </c>
      <c r="M886" s="36">
        <v>0</v>
      </c>
      <c r="N886" s="2"/>
      <c r="O886" s="3">
        <v>0</v>
      </c>
      <c r="P886" s="175" t="s">
        <v>13</v>
      </c>
      <c r="Q886" s="23">
        <v>0</v>
      </c>
      <c r="R886" s="96" t="s">
        <v>2701</v>
      </c>
    </row>
    <row r="887" spans="1:18" hidden="1" x14ac:dyDescent="0.2">
      <c r="A887" s="2">
        <v>44455</v>
      </c>
      <c r="B887" s="6" t="s">
        <v>1818</v>
      </c>
      <c r="C887" s="3">
        <v>56.64</v>
      </c>
      <c r="D887" s="6" t="s">
        <v>22</v>
      </c>
      <c r="E887" s="97">
        <f>C887-F887</f>
        <v>56.64</v>
      </c>
      <c r="F887" s="19">
        <v>0</v>
      </c>
      <c r="G887" s="18">
        <v>99999</v>
      </c>
      <c r="H887" s="6" t="s">
        <v>27</v>
      </c>
      <c r="I887" s="6" t="s">
        <v>493</v>
      </c>
      <c r="J887" s="2">
        <v>44228</v>
      </c>
      <c r="K887" s="3">
        <v>4580</v>
      </c>
      <c r="L887" s="36">
        <v>0</v>
      </c>
      <c r="M887" s="36" t="s">
        <v>1819</v>
      </c>
      <c r="N887" s="2">
        <v>44456</v>
      </c>
      <c r="O887" s="3">
        <v>4580</v>
      </c>
      <c r="P887" s="175" t="s">
        <v>1820</v>
      </c>
      <c r="Q887" s="23">
        <v>0</v>
      </c>
      <c r="R887" s="96" t="s">
        <v>2701</v>
      </c>
    </row>
    <row r="888" spans="1:18" hidden="1" x14ac:dyDescent="0.2">
      <c r="A888" s="2">
        <v>44455</v>
      </c>
      <c r="B888" s="6" t="s">
        <v>1826</v>
      </c>
      <c r="C888" s="3">
        <v>1581.6</v>
      </c>
      <c r="D888" s="6" t="s">
        <v>57</v>
      </c>
      <c r="E888" s="97">
        <f>C888-F888</f>
        <v>1581.6</v>
      </c>
      <c r="F888" s="19">
        <v>0</v>
      </c>
      <c r="G888" s="18">
        <v>5384</v>
      </c>
      <c r="H888" s="33" t="s">
        <v>27</v>
      </c>
      <c r="I888" s="6"/>
      <c r="J888" s="2"/>
      <c r="K888" s="3">
        <v>0</v>
      </c>
      <c r="L888" s="36">
        <v>0</v>
      </c>
      <c r="M888" s="36" t="s">
        <v>120</v>
      </c>
      <c r="N888" s="2"/>
      <c r="O888" s="3">
        <v>0</v>
      </c>
      <c r="P888" s="213">
        <v>0</v>
      </c>
      <c r="Q888" s="23">
        <v>0</v>
      </c>
      <c r="R888" s="96" t="s">
        <v>2701</v>
      </c>
    </row>
    <row r="889" spans="1:18" hidden="1" x14ac:dyDescent="0.2">
      <c r="A889" s="2">
        <v>44455</v>
      </c>
      <c r="B889" s="99" t="s">
        <v>1822</v>
      </c>
      <c r="C889" s="64">
        <v>18001.3</v>
      </c>
      <c r="D889" s="6" t="s">
        <v>1823</v>
      </c>
      <c r="E889" s="97">
        <f>C889-F889</f>
        <v>18001.3</v>
      </c>
      <c r="F889" s="65">
        <v>0</v>
      </c>
      <c r="G889" s="18">
        <v>99999</v>
      </c>
      <c r="H889" s="6" t="s">
        <v>27</v>
      </c>
      <c r="I889" s="6" t="s">
        <v>1824</v>
      </c>
      <c r="J889" s="2">
        <v>44400</v>
      </c>
      <c r="K889" s="3">
        <v>85170.31</v>
      </c>
      <c r="L889" s="36">
        <v>0</v>
      </c>
      <c r="M889" s="36">
        <v>0</v>
      </c>
      <c r="N889" s="2"/>
      <c r="O889" s="3">
        <v>0</v>
      </c>
      <c r="P889" s="175" t="s">
        <v>2110</v>
      </c>
      <c r="Q889" s="23">
        <v>0</v>
      </c>
      <c r="R889" s="96" t="s">
        <v>2701</v>
      </c>
    </row>
    <row r="890" spans="1:18" hidden="1" x14ac:dyDescent="0.2">
      <c r="A890" s="2">
        <v>44456</v>
      </c>
      <c r="B890" s="6" t="s">
        <v>1830</v>
      </c>
      <c r="C890" s="3">
        <v>1206</v>
      </c>
      <c r="D890" s="6" t="s">
        <v>44</v>
      </c>
      <c r="E890" s="97">
        <f>C890-F890</f>
        <v>1206</v>
      </c>
      <c r="F890" s="19">
        <v>0</v>
      </c>
      <c r="G890" s="18">
        <v>5209</v>
      </c>
      <c r="H890" s="33" t="s">
        <v>27</v>
      </c>
      <c r="I890" s="6" t="s">
        <v>1831</v>
      </c>
      <c r="J890" s="2">
        <v>44393</v>
      </c>
      <c r="K890" s="3">
        <v>1230.2</v>
      </c>
      <c r="L890" s="36">
        <v>0</v>
      </c>
      <c r="M890" s="36">
        <v>0</v>
      </c>
      <c r="N890" s="2"/>
      <c r="O890" s="3">
        <v>0</v>
      </c>
      <c r="P890" s="175" t="s">
        <v>1832</v>
      </c>
      <c r="Q890" s="23">
        <v>0</v>
      </c>
      <c r="R890" s="96" t="s">
        <v>2701</v>
      </c>
    </row>
    <row r="891" spans="1:18" hidden="1" x14ac:dyDescent="0.2">
      <c r="A891" s="2">
        <v>44458</v>
      </c>
      <c r="B891" s="6" t="s">
        <v>1844</v>
      </c>
      <c r="C891" s="3">
        <v>39.909999999999997</v>
      </c>
      <c r="D891" s="6" t="s">
        <v>22</v>
      </c>
      <c r="E891" s="97">
        <f>C891-F891</f>
        <v>39.909999999999997</v>
      </c>
      <c r="F891" s="19">
        <v>0</v>
      </c>
      <c r="G891" s="18">
        <v>4811</v>
      </c>
      <c r="H891" s="6" t="s">
        <v>27</v>
      </c>
      <c r="I891" s="6" t="s">
        <v>1467</v>
      </c>
      <c r="J891" s="2">
        <v>44435</v>
      </c>
      <c r="K891" s="3">
        <v>118</v>
      </c>
      <c r="L891" s="36">
        <v>0</v>
      </c>
      <c r="M891" s="36" t="s">
        <v>1845</v>
      </c>
      <c r="N891" s="2">
        <v>44462</v>
      </c>
      <c r="O891" s="3">
        <v>118</v>
      </c>
      <c r="P891" s="175" t="s">
        <v>13</v>
      </c>
      <c r="Q891" s="23">
        <v>0</v>
      </c>
      <c r="R891" s="96" t="s">
        <v>2701</v>
      </c>
    </row>
    <row r="892" spans="1:18" hidden="1" x14ac:dyDescent="0.2">
      <c r="A892" s="2">
        <v>44459</v>
      </c>
      <c r="B892" s="6" t="s">
        <v>1868</v>
      </c>
      <c r="C892" s="3">
        <v>1625</v>
      </c>
      <c r="D892" s="6" t="s">
        <v>545</v>
      </c>
      <c r="E892" s="97">
        <f>C892-F892</f>
        <v>1625</v>
      </c>
      <c r="F892" s="19">
        <v>0</v>
      </c>
      <c r="G892" s="18">
        <v>5164</v>
      </c>
      <c r="H892" s="33" t="s">
        <v>27</v>
      </c>
      <c r="I892" s="6" t="s">
        <v>1869</v>
      </c>
      <c r="J892" s="2">
        <v>44439</v>
      </c>
      <c r="K892" s="3">
        <v>1950</v>
      </c>
      <c r="L892" s="36">
        <v>0</v>
      </c>
      <c r="M892" s="6">
        <v>0</v>
      </c>
      <c r="N892" s="2"/>
      <c r="O892" s="3">
        <v>0</v>
      </c>
      <c r="P892" s="175" t="s">
        <v>1870</v>
      </c>
      <c r="Q892" s="23">
        <v>0</v>
      </c>
      <c r="R892" s="96" t="s">
        <v>2701</v>
      </c>
    </row>
    <row r="893" spans="1:18" hidden="1" x14ac:dyDescent="0.2">
      <c r="A893" s="2">
        <v>44459</v>
      </c>
      <c r="B893" s="6" t="s">
        <v>1871</v>
      </c>
      <c r="C893" s="3">
        <v>200</v>
      </c>
      <c r="D893" s="6" t="s">
        <v>36</v>
      </c>
      <c r="E893" s="97">
        <f>C893-F893</f>
        <v>200</v>
      </c>
      <c r="F893" s="19">
        <v>0</v>
      </c>
      <c r="G893" s="18">
        <v>5271</v>
      </c>
      <c r="H893" s="6" t="s">
        <v>27</v>
      </c>
      <c r="I893" s="6" t="s">
        <v>1872</v>
      </c>
      <c r="J893" s="2">
        <v>44454</v>
      </c>
      <c r="K893" s="3">
        <v>260</v>
      </c>
      <c r="L893" s="36">
        <v>0</v>
      </c>
      <c r="M893" s="36">
        <v>0</v>
      </c>
      <c r="N893" s="2"/>
      <c r="O893" s="3">
        <v>0</v>
      </c>
      <c r="P893" s="175" t="s">
        <v>87</v>
      </c>
      <c r="Q893" s="23">
        <v>0</v>
      </c>
      <c r="R893" s="96" t="s">
        <v>2701</v>
      </c>
    </row>
    <row r="894" spans="1:18" hidden="1" x14ac:dyDescent="0.2">
      <c r="A894" s="2">
        <v>44459</v>
      </c>
      <c r="B894" s="6" t="s">
        <v>1873</v>
      </c>
      <c r="C894" s="3">
        <v>51.34</v>
      </c>
      <c r="D894" s="6" t="s">
        <v>22</v>
      </c>
      <c r="E894" s="97">
        <f>C894-F894</f>
        <v>51.34</v>
      </c>
      <c r="F894" s="19">
        <v>0</v>
      </c>
      <c r="G894" s="18">
        <v>3711</v>
      </c>
      <c r="H894" s="33" t="s">
        <v>27</v>
      </c>
      <c r="I894" s="6">
        <v>12101813</v>
      </c>
      <c r="J894" s="2">
        <v>44459</v>
      </c>
      <c r="K894" s="3">
        <v>114.04</v>
      </c>
      <c r="L894" s="36">
        <v>0</v>
      </c>
      <c r="M894" s="36">
        <v>22101360</v>
      </c>
      <c r="N894" s="2">
        <v>44490</v>
      </c>
      <c r="O894" s="3">
        <v>114.04</v>
      </c>
      <c r="P894" s="213">
        <v>0</v>
      </c>
      <c r="Q894" s="142">
        <v>44456</v>
      </c>
      <c r="R894" s="96" t="s">
        <v>2701</v>
      </c>
    </row>
    <row r="895" spans="1:18" ht="24" hidden="1" x14ac:dyDescent="0.2">
      <c r="A895" s="2">
        <v>44459</v>
      </c>
      <c r="B895" s="6" t="s">
        <v>1855</v>
      </c>
      <c r="C895" s="64">
        <v>335.02</v>
      </c>
      <c r="D895" s="6" t="s">
        <v>6</v>
      </c>
      <c r="E895" s="97">
        <f>C895-F895</f>
        <v>335.02</v>
      </c>
      <c r="F895" s="65">
        <v>0</v>
      </c>
      <c r="G895" s="18">
        <v>4835</v>
      </c>
      <c r="H895" s="6" t="s">
        <v>27</v>
      </c>
      <c r="I895" s="6"/>
      <c r="J895" s="2"/>
      <c r="K895" s="3">
        <v>0</v>
      </c>
      <c r="L895" s="36">
        <v>0</v>
      </c>
      <c r="M895" s="36">
        <v>0</v>
      </c>
      <c r="N895" s="2"/>
      <c r="O895" s="3">
        <v>0</v>
      </c>
      <c r="P895" s="175" t="s">
        <v>2040</v>
      </c>
      <c r="Q895" s="23">
        <v>0</v>
      </c>
      <c r="R895" s="96" t="s">
        <v>2701</v>
      </c>
    </row>
    <row r="896" spans="1:18" hidden="1" x14ac:dyDescent="0.2">
      <c r="A896" s="2">
        <v>44461</v>
      </c>
      <c r="B896" s="6" t="s">
        <v>1890</v>
      </c>
      <c r="C896" s="3">
        <v>4550</v>
      </c>
      <c r="D896" s="6" t="s">
        <v>1891</v>
      </c>
      <c r="E896" s="97">
        <f>C896-F896</f>
        <v>4550</v>
      </c>
      <c r="F896" s="19">
        <v>0</v>
      </c>
      <c r="G896" s="18">
        <v>5326</v>
      </c>
      <c r="H896" s="33" t="s">
        <v>27</v>
      </c>
      <c r="I896" s="6" t="s">
        <v>1892</v>
      </c>
      <c r="J896" s="2">
        <v>44424</v>
      </c>
      <c r="K896" s="3">
        <v>5232.5</v>
      </c>
      <c r="L896" s="36">
        <v>0</v>
      </c>
      <c r="M896" s="6">
        <v>0</v>
      </c>
      <c r="N896" s="2"/>
      <c r="O896" s="3">
        <v>0</v>
      </c>
      <c r="P896" s="175" t="s">
        <v>1893</v>
      </c>
      <c r="Q896" s="23">
        <v>0</v>
      </c>
      <c r="R896" s="96" t="s">
        <v>2701</v>
      </c>
    </row>
    <row r="897" spans="1:18" hidden="1" x14ac:dyDescent="0.2">
      <c r="A897" s="2">
        <v>44461</v>
      </c>
      <c r="B897" s="6" t="s">
        <v>1894</v>
      </c>
      <c r="C897" s="64">
        <v>327.76</v>
      </c>
      <c r="D897" s="6" t="s">
        <v>62</v>
      </c>
      <c r="E897" s="97">
        <f>C897-F897</f>
        <v>327.76</v>
      </c>
      <c r="F897" s="65">
        <v>0</v>
      </c>
      <c r="G897" s="18">
        <v>4835</v>
      </c>
      <c r="H897" s="6" t="s">
        <v>27</v>
      </c>
      <c r="I897" s="6"/>
      <c r="J897" s="2"/>
      <c r="K897" s="3">
        <v>0</v>
      </c>
      <c r="L897" s="36">
        <v>0</v>
      </c>
      <c r="M897" s="6">
        <v>0</v>
      </c>
      <c r="N897" s="2"/>
      <c r="O897" s="3">
        <v>0</v>
      </c>
      <c r="P897" s="175" t="s">
        <v>2039</v>
      </c>
      <c r="Q897" s="23">
        <v>0</v>
      </c>
      <c r="R897" s="96" t="s">
        <v>2701</v>
      </c>
    </row>
    <row r="898" spans="1:18" hidden="1" x14ac:dyDescent="0.2">
      <c r="A898" s="2">
        <v>44462</v>
      </c>
      <c r="B898" s="6" t="s">
        <v>1904</v>
      </c>
      <c r="C898" s="3">
        <v>632.16999999999996</v>
      </c>
      <c r="D898" s="6" t="s">
        <v>22</v>
      </c>
      <c r="E898" s="97">
        <f>C898-F898</f>
        <v>632.16999999999996</v>
      </c>
      <c r="F898" s="19">
        <v>0</v>
      </c>
      <c r="G898" s="18">
        <v>5435</v>
      </c>
      <c r="H898" s="33" t="s">
        <v>27</v>
      </c>
      <c r="I898" s="6" t="s">
        <v>1777</v>
      </c>
      <c r="J898" s="2">
        <v>44446</v>
      </c>
      <c r="K898" s="3">
        <v>95138.04</v>
      </c>
      <c r="L898" s="36">
        <v>0</v>
      </c>
      <c r="M898" s="6">
        <v>0</v>
      </c>
      <c r="N898" s="2"/>
      <c r="O898" s="3">
        <v>0</v>
      </c>
      <c r="P898" s="175" t="s">
        <v>1778</v>
      </c>
      <c r="Q898" s="23">
        <v>0</v>
      </c>
      <c r="R898" s="96" t="s">
        <v>2701</v>
      </c>
    </row>
    <row r="899" spans="1:18" hidden="1" x14ac:dyDescent="0.2">
      <c r="A899" s="2">
        <v>44462</v>
      </c>
      <c r="B899" s="6" t="s">
        <v>1905</v>
      </c>
      <c r="C899" s="3">
        <v>188.16</v>
      </c>
      <c r="D899" s="6" t="s">
        <v>22</v>
      </c>
      <c r="E899" s="97">
        <f>C899-F899</f>
        <v>188.16</v>
      </c>
      <c r="F899" s="19">
        <v>0</v>
      </c>
      <c r="G899" s="18">
        <v>99999</v>
      </c>
      <c r="H899" s="6" t="s">
        <v>27</v>
      </c>
      <c r="I899" s="6" t="s">
        <v>489</v>
      </c>
      <c r="J899" s="2">
        <v>44335</v>
      </c>
      <c r="K899" s="3">
        <v>147025.20000000001</v>
      </c>
      <c r="L899" s="36">
        <v>0</v>
      </c>
      <c r="M899" s="6">
        <v>0</v>
      </c>
      <c r="N899" s="2"/>
      <c r="O899" s="3">
        <v>0</v>
      </c>
      <c r="P899" s="175" t="s">
        <v>548</v>
      </c>
      <c r="Q899" s="23">
        <v>0</v>
      </c>
      <c r="R899" s="96" t="s">
        <v>2701</v>
      </c>
    </row>
    <row r="900" spans="1:18" hidden="1" x14ac:dyDescent="0.2">
      <c r="A900" s="2">
        <v>44462</v>
      </c>
      <c r="B900" s="6" t="s">
        <v>1906</v>
      </c>
      <c r="C900" s="3">
        <v>434.39</v>
      </c>
      <c r="D900" s="6" t="s">
        <v>574</v>
      </c>
      <c r="E900" s="97">
        <f>C900-F900</f>
        <v>434.39</v>
      </c>
      <c r="F900" s="19">
        <v>0</v>
      </c>
      <c r="G900" s="18">
        <v>4865</v>
      </c>
      <c r="H900" s="33" t="s">
        <v>27</v>
      </c>
      <c r="I900" s="6"/>
      <c r="J900" s="2"/>
      <c r="K900" s="3">
        <v>0</v>
      </c>
      <c r="L900" s="36">
        <v>0</v>
      </c>
      <c r="M900" s="36" t="s">
        <v>120</v>
      </c>
      <c r="N900" s="2"/>
      <c r="O900" s="3">
        <v>0</v>
      </c>
      <c r="P900" s="175" t="s">
        <v>13</v>
      </c>
      <c r="Q900" s="23">
        <v>0</v>
      </c>
      <c r="R900" s="96" t="s">
        <v>2701</v>
      </c>
    </row>
    <row r="901" spans="1:18" s="25" customFormat="1" hidden="1" x14ac:dyDescent="0.2">
      <c r="A901" s="2">
        <v>44463</v>
      </c>
      <c r="B901" s="6" t="s">
        <v>1910</v>
      </c>
      <c r="C901" s="3">
        <v>12.98</v>
      </c>
      <c r="D901" s="6" t="s">
        <v>24</v>
      </c>
      <c r="E901" s="97">
        <f>C901-F901</f>
        <v>12.98</v>
      </c>
      <c r="F901" s="19">
        <v>0</v>
      </c>
      <c r="G901" s="18">
        <v>5367</v>
      </c>
      <c r="H901" s="6" t="s">
        <v>27</v>
      </c>
      <c r="I901" s="6"/>
      <c r="J901" s="2"/>
      <c r="K901" s="3">
        <v>0</v>
      </c>
      <c r="L901" s="36">
        <v>0</v>
      </c>
      <c r="M901" s="6" t="s">
        <v>120</v>
      </c>
      <c r="N901" s="2"/>
      <c r="O901" s="3">
        <v>0</v>
      </c>
      <c r="P901" s="175" t="s">
        <v>13</v>
      </c>
      <c r="Q901" s="23">
        <v>0</v>
      </c>
      <c r="R901" s="96" t="s">
        <v>2701</v>
      </c>
    </row>
    <row r="902" spans="1:18" hidden="1" x14ac:dyDescent="0.2">
      <c r="A902" s="2">
        <v>44463</v>
      </c>
      <c r="B902" s="6" t="s">
        <v>1912</v>
      </c>
      <c r="C902" s="3">
        <v>25.33</v>
      </c>
      <c r="D902" s="6" t="s">
        <v>24</v>
      </c>
      <c r="E902" s="97">
        <f>C902-F902</f>
        <v>25.33</v>
      </c>
      <c r="F902" s="19">
        <v>0</v>
      </c>
      <c r="G902" s="18">
        <v>5067</v>
      </c>
      <c r="H902" s="33" t="s">
        <v>27</v>
      </c>
      <c r="I902" s="6" t="s">
        <v>1913</v>
      </c>
      <c r="J902" s="2">
        <v>44445</v>
      </c>
      <c r="K902" s="3">
        <v>255</v>
      </c>
      <c r="L902" s="36">
        <v>0</v>
      </c>
      <c r="M902" s="36" t="s">
        <v>1914</v>
      </c>
      <c r="N902" s="2">
        <v>44462</v>
      </c>
      <c r="O902" s="3">
        <v>255</v>
      </c>
      <c r="P902" s="175" t="s">
        <v>13</v>
      </c>
      <c r="Q902" s="23">
        <v>0</v>
      </c>
      <c r="R902" s="96" t="s">
        <v>2701</v>
      </c>
    </row>
    <row r="903" spans="1:18" hidden="1" x14ac:dyDescent="0.2">
      <c r="A903" s="2">
        <v>44463</v>
      </c>
      <c r="B903" s="6" t="s">
        <v>1917</v>
      </c>
      <c r="C903" s="3">
        <v>702</v>
      </c>
      <c r="D903" s="6" t="s">
        <v>44</v>
      </c>
      <c r="E903" s="97">
        <f>C903-F903</f>
        <v>702</v>
      </c>
      <c r="F903" s="19">
        <v>0</v>
      </c>
      <c r="G903" s="18">
        <v>5010</v>
      </c>
      <c r="H903" s="6" t="s">
        <v>27</v>
      </c>
      <c r="I903" s="6" t="s">
        <v>1918</v>
      </c>
      <c r="J903" s="2">
        <v>44462</v>
      </c>
      <c r="K903" s="3">
        <v>812.6</v>
      </c>
      <c r="L903" s="36">
        <v>0</v>
      </c>
      <c r="M903" s="36" t="s">
        <v>2111</v>
      </c>
      <c r="N903" s="2"/>
      <c r="O903" s="3">
        <v>0</v>
      </c>
      <c r="P903" s="175" t="s">
        <v>1919</v>
      </c>
      <c r="Q903" s="23">
        <v>0</v>
      </c>
      <c r="R903" s="96" t="s">
        <v>2701</v>
      </c>
    </row>
    <row r="904" spans="1:18" hidden="1" x14ac:dyDescent="0.2">
      <c r="A904" s="2">
        <v>44466</v>
      </c>
      <c r="B904" s="6" t="s">
        <v>1923</v>
      </c>
      <c r="C904" s="3">
        <v>374.28</v>
      </c>
      <c r="D904" s="6" t="s">
        <v>32</v>
      </c>
      <c r="E904" s="97">
        <f>C904-F904</f>
        <v>374.28</v>
      </c>
      <c r="F904" s="19">
        <v>0</v>
      </c>
      <c r="G904" s="18">
        <v>5279</v>
      </c>
      <c r="H904" s="33" t="s">
        <v>27</v>
      </c>
      <c r="I904" s="6"/>
      <c r="J904" s="2"/>
      <c r="K904" s="3">
        <v>0</v>
      </c>
      <c r="L904" s="36">
        <v>0</v>
      </c>
      <c r="M904" s="6">
        <v>0</v>
      </c>
      <c r="N904" s="2"/>
      <c r="O904" s="3">
        <v>0</v>
      </c>
      <c r="P904" s="175" t="s">
        <v>13</v>
      </c>
      <c r="Q904" s="23">
        <v>0</v>
      </c>
      <c r="R904" s="96" t="s">
        <v>2701</v>
      </c>
    </row>
    <row r="905" spans="1:18" hidden="1" x14ac:dyDescent="0.2">
      <c r="A905" s="2">
        <v>44466</v>
      </c>
      <c r="B905" s="6" t="s">
        <v>1924</v>
      </c>
      <c r="C905" s="3">
        <v>1500</v>
      </c>
      <c r="D905" s="6" t="s">
        <v>60</v>
      </c>
      <c r="E905" s="97">
        <f>C905-F905</f>
        <v>1500</v>
      </c>
      <c r="F905" s="19">
        <v>0</v>
      </c>
      <c r="G905" s="18">
        <v>5271</v>
      </c>
      <c r="H905" s="6" t="s">
        <v>27</v>
      </c>
      <c r="I905" s="6" t="s">
        <v>367</v>
      </c>
      <c r="J905" s="2">
        <v>43997</v>
      </c>
      <c r="K905" s="3">
        <v>5101.5</v>
      </c>
      <c r="L905" s="36">
        <v>0</v>
      </c>
      <c r="M905" s="6" t="s">
        <v>1925</v>
      </c>
      <c r="N905" s="2">
        <v>44333</v>
      </c>
      <c r="O905" s="3">
        <v>5101.5</v>
      </c>
      <c r="P905" s="175" t="s">
        <v>368</v>
      </c>
      <c r="Q905" s="23">
        <v>0</v>
      </c>
      <c r="R905" s="96" t="s">
        <v>2701</v>
      </c>
    </row>
    <row r="906" spans="1:18" hidden="1" x14ac:dyDescent="0.2">
      <c r="A906" s="2">
        <v>44466</v>
      </c>
      <c r="B906" s="6" t="s">
        <v>1926</v>
      </c>
      <c r="C906" s="3">
        <v>71.31</v>
      </c>
      <c r="D906" s="6" t="s">
        <v>22</v>
      </c>
      <c r="E906" s="97">
        <f>C906-F906</f>
        <v>71.31</v>
      </c>
      <c r="F906" s="19">
        <v>0</v>
      </c>
      <c r="G906" s="18">
        <v>5272</v>
      </c>
      <c r="H906" s="33" t="s">
        <v>27</v>
      </c>
      <c r="I906" s="6" t="s">
        <v>1927</v>
      </c>
      <c r="J906" s="2">
        <v>44448</v>
      </c>
      <c r="K906" s="3">
        <v>506</v>
      </c>
      <c r="L906" s="36">
        <v>0</v>
      </c>
      <c r="M906" s="36">
        <v>22101315</v>
      </c>
      <c r="N906" s="2">
        <v>44487</v>
      </c>
      <c r="O906" s="3">
        <v>506</v>
      </c>
      <c r="P906" s="175" t="s">
        <v>1928</v>
      </c>
      <c r="Q906" s="23">
        <v>0</v>
      </c>
      <c r="R906" s="96" t="s">
        <v>2701</v>
      </c>
    </row>
    <row r="907" spans="1:18" hidden="1" x14ac:dyDescent="0.2">
      <c r="A907" s="2">
        <v>44466</v>
      </c>
      <c r="B907" s="6" t="s">
        <v>1933</v>
      </c>
      <c r="C907" s="3">
        <v>4200</v>
      </c>
      <c r="D907" s="6" t="s">
        <v>36</v>
      </c>
      <c r="E907" s="97">
        <f>C907-F907</f>
        <v>4200</v>
      </c>
      <c r="F907" s="19">
        <v>0</v>
      </c>
      <c r="G907" s="18">
        <v>5540</v>
      </c>
      <c r="H907" s="6" t="s">
        <v>27</v>
      </c>
      <c r="I907" s="6">
        <v>12101829</v>
      </c>
      <c r="J907" s="2">
        <v>44462</v>
      </c>
      <c r="K907" s="3">
        <v>6066</v>
      </c>
      <c r="L907" s="36">
        <v>0</v>
      </c>
      <c r="M907" s="6">
        <v>0</v>
      </c>
      <c r="N907" s="2"/>
      <c r="O907" s="3">
        <v>0</v>
      </c>
      <c r="P907" s="175" t="s">
        <v>1934</v>
      </c>
      <c r="Q907" s="23">
        <v>0</v>
      </c>
      <c r="R907" s="96" t="s">
        <v>2701</v>
      </c>
    </row>
    <row r="908" spans="1:18" hidden="1" x14ac:dyDescent="0.2">
      <c r="A908" s="2">
        <v>44466</v>
      </c>
      <c r="B908" s="6" t="s">
        <v>1935</v>
      </c>
      <c r="C908" s="3">
        <v>520.09</v>
      </c>
      <c r="D908" s="6" t="s">
        <v>16</v>
      </c>
      <c r="E908" s="97">
        <f>C908-F908</f>
        <v>520.09</v>
      </c>
      <c r="F908" s="19">
        <v>0</v>
      </c>
      <c r="G908" s="18">
        <v>5390</v>
      </c>
      <c r="H908" s="33" t="s">
        <v>27</v>
      </c>
      <c r="I908" s="6"/>
      <c r="J908" s="2"/>
      <c r="K908" s="3">
        <v>0</v>
      </c>
      <c r="L908" s="36">
        <v>0</v>
      </c>
      <c r="M908" s="36">
        <v>0</v>
      </c>
      <c r="N908" s="2"/>
      <c r="O908" s="3">
        <v>0</v>
      </c>
      <c r="P908" s="175" t="s">
        <v>1936</v>
      </c>
      <c r="Q908" s="23">
        <v>0</v>
      </c>
      <c r="R908" s="96" t="s">
        <v>2701</v>
      </c>
    </row>
    <row r="909" spans="1:18" hidden="1" x14ac:dyDescent="0.2">
      <c r="A909" s="2">
        <v>44467</v>
      </c>
      <c r="B909" s="6" t="s">
        <v>1945</v>
      </c>
      <c r="C909" s="3">
        <v>344.73</v>
      </c>
      <c r="D909" s="6" t="s">
        <v>64</v>
      </c>
      <c r="E909" s="97">
        <f>C909-F909</f>
        <v>344.73</v>
      </c>
      <c r="F909" s="19">
        <v>0</v>
      </c>
      <c r="G909" s="18">
        <v>4425</v>
      </c>
      <c r="H909" s="6" t="s">
        <v>27</v>
      </c>
      <c r="I909" s="6" t="s">
        <v>1942</v>
      </c>
      <c r="J909" s="2">
        <v>44461</v>
      </c>
      <c r="K909" s="3">
        <v>585</v>
      </c>
      <c r="L909" s="36">
        <v>0</v>
      </c>
      <c r="M909" s="36" t="s">
        <v>1943</v>
      </c>
      <c r="N909" s="2">
        <v>44467</v>
      </c>
      <c r="O909" s="3">
        <v>585</v>
      </c>
      <c r="P909" s="213">
        <v>0</v>
      </c>
      <c r="Q909" s="23">
        <v>0</v>
      </c>
      <c r="R909" s="96" t="s">
        <v>2701</v>
      </c>
    </row>
    <row r="910" spans="1:18" hidden="1" x14ac:dyDescent="0.2">
      <c r="A910" s="2">
        <v>44467</v>
      </c>
      <c r="B910" s="6" t="s">
        <v>1946</v>
      </c>
      <c r="C910" s="3">
        <v>761.53</v>
      </c>
      <c r="D910" s="6" t="s">
        <v>1947</v>
      </c>
      <c r="E910" s="97">
        <f>C910-F910</f>
        <v>761.53</v>
      </c>
      <c r="F910" s="19">
        <v>0</v>
      </c>
      <c r="G910" s="18">
        <v>5390</v>
      </c>
      <c r="H910" s="33" t="s">
        <v>27</v>
      </c>
      <c r="I910" s="6"/>
      <c r="J910" s="2"/>
      <c r="K910" s="3">
        <v>0</v>
      </c>
      <c r="L910" s="36">
        <v>0</v>
      </c>
      <c r="M910" s="36">
        <v>0</v>
      </c>
      <c r="N910" s="2"/>
      <c r="O910" s="3">
        <v>0</v>
      </c>
      <c r="P910" s="175" t="s">
        <v>13</v>
      </c>
      <c r="Q910" s="23">
        <v>0</v>
      </c>
      <c r="R910" s="96" t="s">
        <v>2701</v>
      </c>
    </row>
    <row r="911" spans="1:18" hidden="1" x14ac:dyDescent="0.2">
      <c r="A911" s="2">
        <v>44467</v>
      </c>
      <c r="B911" s="6" t="s">
        <v>1951</v>
      </c>
      <c r="C911" s="3">
        <v>2622.9</v>
      </c>
      <c r="D911" s="6" t="s">
        <v>1952</v>
      </c>
      <c r="E911" s="97">
        <f>C911-F911</f>
        <v>2622.9</v>
      </c>
      <c r="F911" s="19">
        <v>0</v>
      </c>
      <c r="G911" s="18">
        <v>99999</v>
      </c>
      <c r="H911" s="6" t="s">
        <v>27</v>
      </c>
      <c r="I911" s="6" t="s">
        <v>1953</v>
      </c>
      <c r="J911" s="2">
        <v>44456</v>
      </c>
      <c r="K911" s="3">
        <v>26245</v>
      </c>
      <c r="L911" s="36">
        <v>0</v>
      </c>
      <c r="M911" s="36">
        <v>0</v>
      </c>
      <c r="N911" s="2"/>
      <c r="O911" s="3">
        <v>0</v>
      </c>
      <c r="P911" s="175" t="s">
        <v>1954</v>
      </c>
      <c r="Q911" s="23">
        <v>0</v>
      </c>
      <c r="R911" s="96" t="s">
        <v>2701</v>
      </c>
    </row>
    <row r="912" spans="1:18" hidden="1" x14ac:dyDescent="0.2">
      <c r="A912" s="2">
        <v>44468</v>
      </c>
      <c r="B912" s="6" t="s">
        <v>1958</v>
      </c>
      <c r="C912" s="3">
        <v>1080.45</v>
      </c>
      <c r="D912" s="6" t="s">
        <v>61</v>
      </c>
      <c r="E912" s="97">
        <f>C912-F912</f>
        <v>1080.45</v>
      </c>
      <c r="F912" s="19">
        <v>0</v>
      </c>
      <c r="G912" s="18">
        <v>5270</v>
      </c>
      <c r="H912" s="33" t="s">
        <v>27</v>
      </c>
      <c r="I912" s="6" t="s">
        <v>1959</v>
      </c>
      <c r="J912" s="2">
        <v>44445</v>
      </c>
      <c r="K912" s="3">
        <v>1716</v>
      </c>
      <c r="L912" s="36">
        <v>0</v>
      </c>
      <c r="M912" s="6">
        <v>0</v>
      </c>
      <c r="N912" s="2"/>
      <c r="O912" s="3">
        <v>0</v>
      </c>
      <c r="P912" s="213">
        <v>0</v>
      </c>
      <c r="Q912" s="23">
        <v>0</v>
      </c>
      <c r="R912" s="96" t="s">
        <v>2701</v>
      </c>
    </row>
    <row r="913" spans="1:18" hidden="1" x14ac:dyDescent="0.2">
      <c r="A913" s="2">
        <v>44468</v>
      </c>
      <c r="B913" s="6" t="s">
        <v>1964</v>
      </c>
      <c r="C913" s="3">
        <v>360</v>
      </c>
      <c r="D913" s="6" t="s">
        <v>6</v>
      </c>
      <c r="E913" s="97">
        <f>C913-F913</f>
        <v>360</v>
      </c>
      <c r="F913" s="19">
        <v>0</v>
      </c>
      <c r="G913" s="18">
        <v>5286</v>
      </c>
      <c r="H913" s="6" t="s">
        <v>27</v>
      </c>
      <c r="I913" s="6" t="s">
        <v>1965</v>
      </c>
      <c r="J913" s="2">
        <v>44447</v>
      </c>
      <c r="K913" s="3">
        <v>1020</v>
      </c>
      <c r="L913" s="36">
        <v>0</v>
      </c>
      <c r="M913" s="36">
        <v>22101346</v>
      </c>
      <c r="N913" s="2">
        <v>44489</v>
      </c>
      <c r="O913" s="3">
        <v>1020</v>
      </c>
      <c r="P913" s="175" t="s">
        <v>13</v>
      </c>
      <c r="Q913" s="23">
        <v>0</v>
      </c>
      <c r="R913" s="96" t="s">
        <v>2701</v>
      </c>
    </row>
    <row r="914" spans="1:18" hidden="1" x14ac:dyDescent="0.2">
      <c r="A914" s="2">
        <v>44468</v>
      </c>
      <c r="B914" s="6" t="s">
        <v>1966</v>
      </c>
      <c r="C914" s="3">
        <v>288.18</v>
      </c>
      <c r="D914" s="6" t="s">
        <v>70</v>
      </c>
      <c r="E914" s="97">
        <f>C914-F914</f>
        <v>288.18</v>
      </c>
      <c r="F914" s="19">
        <v>0</v>
      </c>
      <c r="G914" s="18">
        <v>5258</v>
      </c>
      <c r="H914" s="33" t="s">
        <v>27</v>
      </c>
      <c r="I914" s="6" t="s">
        <v>1967</v>
      </c>
      <c r="J914" s="2">
        <v>44417</v>
      </c>
      <c r="K914" s="3">
        <v>561.36</v>
      </c>
      <c r="L914" s="36">
        <v>0</v>
      </c>
      <c r="M914" s="36">
        <v>0</v>
      </c>
      <c r="N914" s="2"/>
      <c r="O914" s="3">
        <v>0</v>
      </c>
      <c r="P914" s="175" t="s">
        <v>1968</v>
      </c>
      <c r="Q914" s="23">
        <v>0</v>
      </c>
      <c r="R914" s="96" t="s">
        <v>2701</v>
      </c>
    </row>
    <row r="915" spans="1:18" hidden="1" x14ac:dyDescent="0.2">
      <c r="A915" s="2">
        <v>44469</v>
      </c>
      <c r="B915" s="6" t="s">
        <v>1971</v>
      </c>
      <c r="C915" s="3">
        <v>1894.04</v>
      </c>
      <c r="D915" s="6" t="s">
        <v>473</v>
      </c>
      <c r="E915" s="97">
        <f>C915-F915</f>
        <v>1894.04</v>
      </c>
      <c r="F915" s="19">
        <v>0</v>
      </c>
      <c r="G915" s="18">
        <v>4562</v>
      </c>
      <c r="H915" s="6" t="s">
        <v>27</v>
      </c>
      <c r="I915" s="6" t="s">
        <v>1972</v>
      </c>
      <c r="J915" s="2">
        <v>44469</v>
      </c>
      <c r="K915" s="3">
        <v>4193.5</v>
      </c>
      <c r="L915" s="36">
        <v>0</v>
      </c>
      <c r="M915" s="36">
        <v>22101313</v>
      </c>
      <c r="N915" s="2">
        <v>44487</v>
      </c>
      <c r="O915" s="3">
        <v>4193.5</v>
      </c>
      <c r="P915" s="175" t="s">
        <v>13</v>
      </c>
      <c r="Q915" s="23">
        <v>0</v>
      </c>
      <c r="R915" s="96" t="s">
        <v>2701</v>
      </c>
    </row>
    <row r="916" spans="1:18" hidden="1" x14ac:dyDescent="0.2">
      <c r="A916" s="2">
        <v>44469</v>
      </c>
      <c r="B916" s="6" t="s">
        <v>1974</v>
      </c>
      <c r="C916" s="3">
        <v>31.69</v>
      </c>
      <c r="D916" s="6" t="s">
        <v>22</v>
      </c>
      <c r="E916" s="97">
        <f>C916-F916</f>
        <v>31.69</v>
      </c>
      <c r="F916" s="19">
        <v>0</v>
      </c>
      <c r="G916" s="18">
        <v>4195</v>
      </c>
      <c r="H916" s="33" t="s">
        <v>27</v>
      </c>
      <c r="I916" s="6">
        <v>12101990</v>
      </c>
      <c r="J916" s="2">
        <v>44482</v>
      </c>
      <c r="K916" s="3">
        <v>281</v>
      </c>
      <c r="L916" s="36">
        <v>0</v>
      </c>
      <c r="M916" s="36">
        <v>32100161</v>
      </c>
      <c r="N916" s="2">
        <v>44482</v>
      </c>
      <c r="O916" s="3">
        <v>281</v>
      </c>
      <c r="P916" s="175" t="s">
        <v>13</v>
      </c>
      <c r="Q916" s="23">
        <v>0</v>
      </c>
      <c r="R916" s="96" t="s">
        <v>2701</v>
      </c>
    </row>
    <row r="917" spans="1:18" hidden="1" x14ac:dyDescent="0.2">
      <c r="A917" s="2">
        <v>44469</v>
      </c>
      <c r="B917" s="6" t="s">
        <v>1997</v>
      </c>
      <c r="C917" s="3">
        <v>152.28</v>
      </c>
      <c r="D917" s="6" t="s">
        <v>28</v>
      </c>
      <c r="E917" s="97">
        <f>C917-F917</f>
        <v>152.28</v>
      </c>
      <c r="F917" s="19">
        <v>0</v>
      </c>
      <c r="G917" s="18">
        <v>4218</v>
      </c>
      <c r="H917" s="6" t="s">
        <v>27</v>
      </c>
      <c r="I917" s="6" t="s">
        <v>504</v>
      </c>
      <c r="J917" s="2">
        <v>44257</v>
      </c>
      <c r="K917" s="3">
        <v>204531.51</v>
      </c>
      <c r="L917" s="36">
        <v>0</v>
      </c>
      <c r="M917" s="36">
        <v>0</v>
      </c>
      <c r="N917" s="2"/>
      <c r="O917" s="3">
        <v>0</v>
      </c>
      <c r="P917" s="175" t="s">
        <v>1998</v>
      </c>
      <c r="Q917" s="23">
        <v>0</v>
      </c>
      <c r="R917" s="96" t="s">
        <v>2701</v>
      </c>
    </row>
    <row r="918" spans="1:18" hidden="1" x14ac:dyDescent="0.2">
      <c r="A918" s="2">
        <v>44470</v>
      </c>
      <c r="B918" s="6" t="s">
        <v>2254</v>
      </c>
      <c r="C918" s="3">
        <v>1035.1199999999999</v>
      </c>
      <c r="D918" s="6" t="s">
        <v>54</v>
      </c>
      <c r="E918" s="117">
        <f>C918-F918</f>
        <v>1035.1199999999999</v>
      </c>
      <c r="F918" s="26">
        <v>0</v>
      </c>
      <c r="G918" s="18">
        <v>900015</v>
      </c>
      <c r="H918" s="33" t="s">
        <v>27</v>
      </c>
      <c r="I918" s="6" t="s">
        <v>1999</v>
      </c>
      <c r="J918" s="2">
        <v>44469</v>
      </c>
      <c r="K918" s="103">
        <v>9190.7999999999993</v>
      </c>
      <c r="L918" s="36">
        <v>0</v>
      </c>
      <c r="M918" s="36">
        <v>0</v>
      </c>
      <c r="N918" s="2"/>
      <c r="O918" s="3">
        <v>0</v>
      </c>
      <c r="P918" s="170" t="s">
        <v>2255</v>
      </c>
      <c r="Q918" s="23">
        <v>0</v>
      </c>
      <c r="R918" s="96" t="s">
        <v>2701</v>
      </c>
    </row>
    <row r="919" spans="1:18" hidden="1" x14ac:dyDescent="0.2">
      <c r="A919" s="2">
        <v>44470</v>
      </c>
      <c r="B919" s="6" t="s">
        <v>2256</v>
      </c>
      <c r="C919" s="3">
        <v>247.2</v>
      </c>
      <c r="D919" s="6" t="s">
        <v>54</v>
      </c>
      <c r="E919" s="117">
        <f>C919-F919</f>
        <v>247.2</v>
      </c>
      <c r="F919" s="26">
        <v>0</v>
      </c>
      <c r="G919" s="18">
        <v>900015</v>
      </c>
      <c r="H919" s="6" t="s">
        <v>27</v>
      </c>
      <c r="I919" s="6" t="s">
        <v>1999</v>
      </c>
      <c r="J919" s="2">
        <v>44469</v>
      </c>
      <c r="K919" s="103">
        <v>9190.7999999999993</v>
      </c>
      <c r="L919" s="36">
        <v>0</v>
      </c>
      <c r="M919" s="36">
        <v>0</v>
      </c>
      <c r="N919" s="2"/>
      <c r="O919" s="3">
        <v>0</v>
      </c>
      <c r="P919" s="213">
        <v>0</v>
      </c>
      <c r="Q919" s="23">
        <v>0</v>
      </c>
      <c r="R919" s="96" t="s">
        <v>2701</v>
      </c>
    </row>
    <row r="920" spans="1:18" hidden="1" x14ac:dyDescent="0.2">
      <c r="A920" s="2">
        <v>44470</v>
      </c>
      <c r="B920" s="6" t="s">
        <v>2260</v>
      </c>
      <c r="C920" s="3">
        <v>61.75</v>
      </c>
      <c r="D920" s="6" t="s">
        <v>186</v>
      </c>
      <c r="E920" s="117">
        <f>C920-F920</f>
        <v>61.75</v>
      </c>
      <c r="F920" s="26">
        <v>0</v>
      </c>
      <c r="G920" s="18">
        <v>3870</v>
      </c>
      <c r="H920" s="33" t="s">
        <v>27</v>
      </c>
      <c r="I920" s="6"/>
      <c r="J920" s="2"/>
      <c r="K920" s="103">
        <v>0</v>
      </c>
      <c r="L920" s="36">
        <v>0</v>
      </c>
      <c r="M920" s="36">
        <v>0</v>
      </c>
      <c r="N920" s="2"/>
      <c r="O920" s="3">
        <v>0</v>
      </c>
      <c r="P920" s="170" t="s">
        <v>120</v>
      </c>
      <c r="Q920" s="23">
        <v>0</v>
      </c>
      <c r="R920" s="96" t="s">
        <v>2701</v>
      </c>
    </row>
    <row r="921" spans="1:18" hidden="1" x14ac:dyDescent="0.2">
      <c r="A921" s="2">
        <v>44470</v>
      </c>
      <c r="B921" s="6" t="s">
        <v>2266</v>
      </c>
      <c r="C921" s="3">
        <v>229.2</v>
      </c>
      <c r="D921" s="6" t="s">
        <v>47</v>
      </c>
      <c r="E921" s="117">
        <f>C921-F921</f>
        <v>229.2</v>
      </c>
      <c r="F921" s="26">
        <v>0</v>
      </c>
      <c r="G921" s="18">
        <v>900015</v>
      </c>
      <c r="H921" s="6" t="s">
        <v>27</v>
      </c>
      <c r="I921" s="6" t="s">
        <v>1999</v>
      </c>
      <c r="J921" s="2">
        <v>44469</v>
      </c>
      <c r="K921" s="103">
        <v>9190.7999999999993</v>
      </c>
      <c r="L921" s="36">
        <v>0</v>
      </c>
      <c r="M921" s="36">
        <v>0</v>
      </c>
      <c r="N921" s="2"/>
      <c r="O921" s="3">
        <v>0</v>
      </c>
      <c r="P921" s="170" t="s">
        <v>2267</v>
      </c>
      <c r="Q921" s="23">
        <v>0</v>
      </c>
      <c r="R921" s="96" t="s">
        <v>2701</v>
      </c>
    </row>
    <row r="922" spans="1:18" ht="24" hidden="1" x14ac:dyDescent="0.2">
      <c r="A922" s="2">
        <v>44470</v>
      </c>
      <c r="B922" s="6" t="s">
        <v>2268</v>
      </c>
      <c r="C922" s="3">
        <v>1240</v>
      </c>
      <c r="D922" s="6" t="s">
        <v>498</v>
      </c>
      <c r="E922" s="117">
        <f>C922-F922</f>
        <v>1240</v>
      </c>
      <c r="F922" s="26"/>
      <c r="G922" s="18">
        <v>766</v>
      </c>
      <c r="H922" s="33" t="s">
        <v>27</v>
      </c>
      <c r="I922" s="6" t="s">
        <v>2269</v>
      </c>
      <c r="J922" s="2">
        <v>44470</v>
      </c>
      <c r="K922" s="103">
        <v>1852</v>
      </c>
      <c r="L922" s="36">
        <v>0</v>
      </c>
      <c r="M922" s="36" t="s">
        <v>2270</v>
      </c>
      <c r="N922" s="2">
        <v>44489</v>
      </c>
      <c r="O922" s="3">
        <v>1852</v>
      </c>
      <c r="P922" s="213">
        <v>0</v>
      </c>
      <c r="Q922" s="23">
        <v>0</v>
      </c>
      <c r="R922" s="96" t="s">
        <v>2701</v>
      </c>
    </row>
    <row r="923" spans="1:18" hidden="1" x14ac:dyDescent="0.2">
      <c r="A923" s="2">
        <v>44470</v>
      </c>
      <c r="B923" s="6" t="s">
        <v>2271</v>
      </c>
      <c r="C923" s="3">
        <v>41.85</v>
      </c>
      <c r="D923" s="6" t="s">
        <v>22</v>
      </c>
      <c r="E923" s="117">
        <f>C923-F923</f>
        <v>41.85</v>
      </c>
      <c r="F923" s="26">
        <v>0</v>
      </c>
      <c r="G923" s="18">
        <v>3868</v>
      </c>
      <c r="H923" s="6" t="s">
        <v>27</v>
      </c>
      <c r="I923" s="6" t="s">
        <v>957</v>
      </c>
      <c r="J923" s="2">
        <v>44361</v>
      </c>
      <c r="K923" s="103">
        <v>19845</v>
      </c>
      <c r="L923" s="36">
        <v>0</v>
      </c>
      <c r="M923" s="36">
        <v>0</v>
      </c>
      <c r="N923" s="2"/>
      <c r="O923" s="3">
        <v>0</v>
      </c>
      <c r="P923" s="213">
        <v>0</v>
      </c>
      <c r="Q923" s="23">
        <v>0</v>
      </c>
      <c r="R923" s="96" t="s">
        <v>2701</v>
      </c>
    </row>
    <row r="924" spans="1:18" hidden="1" x14ac:dyDescent="0.2">
      <c r="A924" s="2">
        <v>44470</v>
      </c>
      <c r="B924" s="6" t="s">
        <v>2272</v>
      </c>
      <c r="C924" s="3">
        <v>20.149999999999999</v>
      </c>
      <c r="D924" s="6" t="s">
        <v>30</v>
      </c>
      <c r="E924" s="117">
        <f>C924-F924</f>
        <v>20.149999999999999</v>
      </c>
      <c r="F924" s="26">
        <v>0</v>
      </c>
      <c r="G924" s="18">
        <v>5029</v>
      </c>
      <c r="H924" s="33" t="s">
        <v>27</v>
      </c>
      <c r="I924" s="6" t="s">
        <v>2273</v>
      </c>
      <c r="J924" s="2">
        <v>44470</v>
      </c>
      <c r="K924" s="103">
        <v>24.18</v>
      </c>
      <c r="L924" s="36">
        <v>0</v>
      </c>
      <c r="M924" s="6">
        <v>0</v>
      </c>
      <c r="N924" s="2"/>
      <c r="O924" s="3">
        <v>0</v>
      </c>
      <c r="P924" s="170" t="s">
        <v>2274</v>
      </c>
      <c r="Q924" s="23">
        <v>0</v>
      </c>
      <c r="R924" s="96" t="s">
        <v>2701</v>
      </c>
    </row>
    <row r="925" spans="1:18" hidden="1" x14ac:dyDescent="0.2">
      <c r="A925" s="2">
        <v>44473</v>
      </c>
      <c r="B925" s="6" t="s">
        <v>2281</v>
      </c>
      <c r="C925" s="3">
        <v>157.54</v>
      </c>
      <c r="D925" s="6" t="s">
        <v>554</v>
      </c>
      <c r="E925" s="117">
        <f>C925-F925</f>
        <v>157.54</v>
      </c>
      <c r="F925" s="26">
        <v>0</v>
      </c>
      <c r="G925" s="18">
        <v>99999</v>
      </c>
      <c r="H925" s="6" t="s">
        <v>27</v>
      </c>
      <c r="I925" s="6"/>
      <c r="J925" s="2"/>
      <c r="K925" s="103">
        <v>0</v>
      </c>
      <c r="L925" s="36">
        <v>0</v>
      </c>
      <c r="M925" s="36">
        <v>0</v>
      </c>
      <c r="N925" s="2"/>
      <c r="O925" s="3">
        <v>0</v>
      </c>
      <c r="P925" s="170" t="s">
        <v>2282</v>
      </c>
      <c r="Q925" s="23">
        <v>0</v>
      </c>
      <c r="R925" s="96" t="s">
        <v>2701</v>
      </c>
    </row>
    <row r="926" spans="1:18" hidden="1" x14ac:dyDescent="0.2">
      <c r="A926" s="2">
        <v>44474</v>
      </c>
      <c r="B926" s="6" t="s">
        <v>2283</v>
      </c>
      <c r="C926" s="3">
        <v>626.4</v>
      </c>
      <c r="D926" s="6" t="s">
        <v>24</v>
      </c>
      <c r="E926" s="117">
        <f>C926-F926</f>
        <v>626.4</v>
      </c>
      <c r="F926" s="26">
        <v>0</v>
      </c>
      <c r="G926" s="18">
        <v>4853</v>
      </c>
      <c r="H926" s="33" t="s">
        <v>27</v>
      </c>
      <c r="I926" s="6" t="s">
        <v>2284</v>
      </c>
      <c r="J926" s="2">
        <v>44454</v>
      </c>
      <c r="K926" s="103">
        <v>1367.76</v>
      </c>
      <c r="L926" s="36">
        <v>0</v>
      </c>
      <c r="M926" s="36">
        <v>0</v>
      </c>
      <c r="N926" s="2"/>
      <c r="O926" s="3">
        <v>0</v>
      </c>
      <c r="P926" s="213">
        <v>0</v>
      </c>
      <c r="Q926" s="23">
        <v>0</v>
      </c>
      <c r="R926" s="96" t="s">
        <v>2701</v>
      </c>
    </row>
    <row r="927" spans="1:18" hidden="1" x14ac:dyDescent="0.2">
      <c r="A927" s="2">
        <v>44474</v>
      </c>
      <c r="B927" s="6" t="s">
        <v>2285</v>
      </c>
      <c r="C927" s="3">
        <v>683.35</v>
      </c>
      <c r="D927" s="6" t="s">
        <v>22</v>
      </c>
      <c r="E927" s="117">
        <f>C927-F927</f>
        <v>683.35</v>
      </c>
      <c r="F927" s="26">
        <v>0</v>
      </c>
      <c r="G927" s="18">
        <v>5435</v>
      </c>
      <c r="H927" s="6" t="s">
        <v>27</v>
      </c>
      <c r="I927" s="6" t="s">
        <v>1777</v>
      </c>
      <c r="J927" s="2">
        <v>44446</v>
      </c>
      <c r="K927" s="103">
        <v>95138.04</v>
      </c>
      <c r="L927" s="36">
        <v>0</v>
      </c>
      <c r="M927" s="36">
        <v>0</v>
      </c>
      <c r="N927" s="2"/>
      <c r="O927" s="3">
        <v>0</v>
      </c>
      <c r="P927" s="170" t="s">
        <v>2286</v>
      </c>
      <c r="Q927" s="23">
        <v>0</v>
      </c>
      <c r="R927" s="96" t="s">
        <v>2701</v>
      </c>
    </row>
    <row r="928" spans="1:18" hidden="1" x14ac:dyDescent="0.2">
      <c r="A928" s="2">
        <v>44474</v>
      </c>
      <c r="B928" s="6" t="s">
        <v>2290</v>
      </c>
      <c r="C928" s="3">
        <v>175</v>
      </c>
      <c r="D928" s="6" t="s">
        <v>1412</v>
      </c>
      <c r="E928" s="117">
        <f>C928-F928</f>
        <v>175</v>
      </c>
      <c r="F928" s="26">
        <v>0</v>
      </c>
      <c r="G928" s="18">
        <v>5384</v>
      </c>
      <c r="H928" s="33" t="s">
        <v>27</v>
      </c>
      <c r="I928" s="6"/>
      <c r="J928" s="2"/>
      <c r="K928" s="103">
        <v>0</v>
      </c>
      <c r="L928" s="36">
        <v>0</v>
      </c>
      <c r="M928" s="36">
        <v>0</v>
      </c>
      <c r="N928" s="2"/>
      <c r="O928" s="3">
        <v>0</v>
      </c>
      <c r="P928" s="213">
        <v>0</v>
      </c>
      <c r="Q928" s="23">
        <v>0</v>
      </c>
      <c r="R928" s="96" t="s">
        <v>2701</v>
      </c>
    </row>
    <row r="929" spans="1:18" hidden="1" x14ac:dyDescent="0.2">
      <c r="A929" s="2">
        <v>44474</v>
      </c>
      <c r="B929" s="6" t="s">
        <v>2291</v>
      </c>
      <c r="C929" s="3">
        <v>791.62</v>
      </c>
      <c r="D929" s="6" t="s">
        <v>147</v>
      </c>
      <c r="E929" s="117">
        <f>C929-F929</f>
        <v>791.62</v>
      </c>
      <c r="F929" s="26">
        <v>0</v>
      </c>
      <c r="G929" s="18">
        <v>99999</v>
      </c>
      <c r="H929" s="6" t="s">
        <v>27</v>
      </c>
      <c r="I929" s="6" t="s">
        <v>2292</v>
      </c>
      <c r="J929" s="2">
        <v>44369</v>
      </c>
      <c r="K929" s="103">
        <v>5087.55</v>
      </c>
      <c r="L929" s="36">
        <v>0</v>
      </c>
      <c r="M929" s="6">
        <v>0</v>
      </c>
      <c r="N929" s="2"/>
      <c r="O929" s="3">
        <v>0</v>
      </c>
      <c r="P929" s="170" t="s">
        <v>2293</v>
      </c>
      <c r="Q929" s="23">
        <v>0</v>
      </c>
      <c r="R929" s="96" t="s">
        <v>2701</v>
      </c>
    </row>
    <row r="930" spans="1:18" hidden="1" x14ac:dyDescent="0.2">
      <c r="A930" s="2">
        <v>44474</v>
      </c>
      <c r="B930" s="6" t="s">
        <v>2296</v>
      </c>
      <c r="C930" s="3">
        <v>51.43</v>
      </c>
      <c r="D930" s="6" t="s">
        <v>22</v>
      </c>
      <c r="E930" s="117">
        <f>C930-F930</f>
        <v>51.43</v>
      </c>
      <c r="F930" s="26">
        <v>0</v>
      </c>
      <c r="G930" s="18">
        <v>99999</v>
      </c>
      <c r="H930" s="33" t="s">
        <v>27</v>
      </c>
      <c r="I930" s="6" t="s">
        <v>2292</v>
      </c>
      <c r="J930" s="2">
        <v>44369</v>
      </c>
      <c r="K930" s="103">
        <v>5087.55</v>
      </c>
      <c r="L930" s="36">
        <v>0</v>
      </c>
      <c r="M930" s="36">
        <v>0</v>
      </c>
      <c r="N930" s="2"/>
      <c r="O930" s="3">
        <v>0</v>
      </c>
      <c r="P930" s="170" t="s">
        <v>2293</v>
      </c>
      <c r="Q930" s="23">
        <v>0</v>
      </c>
      <c r="R930" s="96" t="s">
        <v>2701</v>
      </c>
    </row>
    <row r="931" spans="1:18" ht="24" hidden="1" x14ac:dyDescent="0.2">
      <c r="A931" s="2">
        <v>44474</v>
      </c>
      <c r="B931" s="6" t="s">
        <v>2297</v>
      </c>
      <c r="C931" s="3">
        <v>33.44</v>
      </c>
      <c r="D931" s="6" t="s">
        <v>47</v>
      </c>
      <c r="E931" s="117">
        <f>C931-F931</f>
        <v>33.44</v>
      </c>
      <c r="F931" s="26">
        <v>0</v>
      </c>
      <c r="G931" s="18">
        <v>3847</v>
      </c>
      <c r="H931" s="6" t="s">
        <v>27</v>
      </c>
      <c r="I931" s="6" t="s">
        <v>1153</v>
      </c>
      <c r="J931" s="2">
        <v>44389</v>
      </c>
      <c r="K931" s="103">
        <v>634</v>
      </c>
      <c r="L931" s="36">
        <v>0</v>
      </c>
      <c r="M931" s="36">
        <v>0</v>
      </c>
      <c r="N931" s="2"/>
      <c r="O931" s="3">
        <v>0</v>
      </c>
      <c r="P931" s="213">
        <v>0</v>
      </c>
      <c r="Q931" s="23">
        <v>0</v>
      </c>
      <c r="R931" s="96" t="s">
        <v>2701</v>
      </c>
    </row>
    <row r="932" spans="1:18" hidden="1" x14ac:dyDescent="0.2">
      <c r="A932" s="2">
        <v>44474</v>
      </c>
      <c r="B932" s="6" t="s">
        <v>2300</v>
      </c>
      <c r="C932" s="3">
        <v>615.85</v>
      </c>
      <c r="D932" s="6" t="s">
        <v>22</v>
      </c>
      <c r="E932" s="117">
        <f>C932-F932</f>
        <v>615.85</v>
      </c>
      <c r="F932" s="26">
        <v>0</v>
      </c>
      <c r="G932" s="18">
        <v>5262</v>
      </c>
      <c r="H932" s="33" t="s">
        <v>27</v>
      </c>
      <c r="I932" s="6" t="s">
        <v>2301</v>
      </c>
      <c r="J932" s="2">
        <v>44257</v>
      </c>
      <c r="K932" s="103">
        <v>7136</v>
      </c>
      <c r="L932" s="36">
        <v>0</v>
      </c>
      <c r="M932" s="36">
        <v>0</v>
      </c>
      <c r="N932" s="2"/>
      <c r="O932" s="3">
        <v>0</v>
      </c>
      <c r="P932" s="213">
        <v>0</v>
      </c>
      <c r="Q932" s="23">
        <v>0</v>
      </c>
      <c r="R932" s="96" t="s">
        <v>2701</v>
      </c>
    </row>
    <row r="933" spans="1:18" hidden="1" x14ac:dyDescent="0.2">
      <c r="A933" s="2">
        <v>44475</v>
      </c>
      <c r="B933" s="6" t="s">
        <v>2308</v>
      </c>
      <c r="C933" s="3">
        <v>1199.9000000000001</v>
      </c>
      <c r="D933" s="6" t="s">
        <v>1310</v>
      </c>
      <c r="E933" s="117">
        <f>C933-F933</f>
        <v>1199.9000000000001</v>
      </c>
      <c r="F933" s="26"/>
      <c r="G933" s="18">
        <v>5151</v>
      </c>
      <c r="H933" s="6" t="s">
        <v>27</v>
      </c>
      <c r="I933" s="6" t="s">
        <v>503</v>
      </c>
      <c r="J933" s="2">
        <v>44155</v>
      </c>
      <c r="K933" s="103">
        <v>4534.2</v>
      </c>
      <c r="L933" s="36">
        <v>0</v>
      </c>
      <c r="M933" s="6" t="s">
        <v>2309</v>
      </c>
      <c r="N933" s="2">
        <v>44488</v>
      </c>
      <c r="O933" s="3">
        <v>4534.2</v>
      </c>
      <c r="P933" s="170" t="s">
        <v>2310</v>
      </c>
      <c r="Q933" s="23">
        <v>0</v>
      </c>
      <c r="R933" s="96" t="s">
        <v>2701</v>
      </c>
    </row>
    <row r="934" spans="1:18" hidden="1" x14ac:dyDescent="0.2">
      <c r="A934" s="2">
        <v>44475</v>
      </c>
      <c r="B934" s="6" t="s">
        <v>2315</v>
      </c>
      <c r="C934" s="3">
        <v>736.61</v>
      </c>
      <c r="D934" s="6" t="s">
        <v>473</v>
      </c>
      <c r="E934" s="117">
        <f>C934-F934</f>
        <v>736.61</v>
      </c>
      <c r="F934" s="26"/>
      <c r="G934" s="18">
        <v>4562</v>
      </c>
      <c r="H934" s="33" t="s">
        <v>27</v>
      </c>
      <c r="I934" s="6" t="s">
        <v>1972</v>
      </c>
      <c r="J934" s="2">
        <v>44469</v>
      </c>
      <c r="K934" s="103">
        <v>4193.5</v>
      </c>
      <c r="L934" s="36">
        <v>0</v>
      </c>
      <c r="M934" s="6" t="s">
        <v>2316</v>
      </c>
      <c r="N934" s="2">
        <v>44487</v>
      </c>
      <c r="O934" s="3">
        <v>4193.5</v>
      </c>
      <c r="P934" s="213">
        <v>0</v>
      </c>
      <c r="Q934" s="23">
        <v>0</v>
      </c>
      <c r="R934" s="96" t="s">
        <v>2701</v>
      </c>
    </row>
    <row r="935" spans="1:18" hidden="1" x14ac:dyDescent="0.2">
      <c r="A935" s="2">
        <v>44475</v>
      </c>
      <c r="B935" s="6" t="s">
        <v>2319</v>
      </c>
      <c r="C935" s="3">
        <v>800</v>
      </c>
      <c r="D935" s="6" t="s">
        <v>1865</v>
      </c>
      <c r="E935" s="117">
        <f>C935-F935</f>
        <v>800</v>
      </c>
      <c r="F935" s="26">
        <v>0</v>
      </c>
      <c r="G935" s="18">
        <v>5360</v>
      </c>
      <c r="H935" s="6" t="s">
        <v>27</v>
      </c>
      <c r="I935" s="6"/>
      <c r="J935" s="2"/>
      <c r="K935" s="103">
        <v>0</v>
      </c>
      <c r="L935" s="36">
        <v>0</v>
      </c>
      <c r="M935" s="222" t="s">
        <v>511</v>
      </c>
      <c r="N935" s="2"/>
      <c r="O935" s="3">
        <v>0</v>
      </c>
      <c r="P935" s="170" t="s">
        <v>2320</v>
      </c>
      <c r="Q935" s="23">
        <v>0</v>
      </c>
      <c r="R935" s="96" t="s">
        <v>2701</v>
      </c>
    </row>
    <row r="936" spans="1:18" hidden="1" x14ac:dyDescent="0.2">
      <c r="A936" s="2">
        <v>44476</v>
      </c>
      <c r="B936" s="6" t="s">
        <v>2321</v>
      </c>
      <c r="C936" s="3">
        <v>32.479999999999997</v>
      </c>
      <c r="D936" s="6" t="s">
        <v>147</v>
      </c>
      <c r="E936" s="117">
        <f>C936-F936</f>
        <v>32.479999999999997</v>
      </c>
      <c r="F936" s="26">
        <v>0</v>
      </c>
      <c r="G936" s="18">
        <v>4308</v>
      </c>
      <c r="H936" s="33" t="s">
        <v>27</v>
      </c>
      <c r="I936" s="6"/>
      <c r="J936" s="2"/>
      <c r="K936" s="103">
        <v>0</v>
      </c>
      <c r="L936" s="36">
        <v>0</v>
      </c>
      <c r="M936" s="6">
        <v>0</v>
      </c>
      <c r="N936" s="2"/>
      <c r="O936" s="3">
        <v>0</v>
      </c>
      <c r="P936" s="213">
        <v>0</v>
      </c>
      <c r="Q936" s="23">
        <v>0</v>
      </c>
      <c r="R936" s="96" t="s">
        <v>2701</v>
      </c>
    </row>
    <row r="937" spans="1:18" hidden="1" x14ac:dyDescent="0.2">
      <c r="A937" s="2">
        <v>44476</v>
      </c>
      <c r="B937" s="6" t="s">
        <v>2324</v>
      </c>
      <c r="C937" s="3">
        <v>547</v>
      </c>
      <c r="D937" s="6" t="s">
        <v>498</v>
      </c>
      <c r="E937" s="117">
        <f>C937-F937</f>
        <v>547</v>
      </c>
      <c r="F937" s="26">
        <v>0</v>
      </c>
      <c r="G937" s="18">
        <v>5390</v>
      </c>
      <c r="H937" s="6" t="s">
        <v>27</v>
      </c>
      <c r="I937" s="6" t="s">
        <v>2325</v>
      </c>
      <c r="J937" s="2">
        <v>44393</v>
      </c>
      <c r="K937" s="103">
        <v>2010.71</v>
      </c>
      <c r="L937" s="36">
        <v>0</v>
      </c>
      <c r="M937" s="36" t="s">
        <v>2326</v>
      </c>
      <c r="N937" s="2">
        <v>44495</v>
      </c>
      <c r="O937" s="3">
        <v>2010.71</v>
      </c>
      <c r="P937" s="213">
        <v>0</v>
      </c>
      <c r="Q937" s="23">
        <v>0</v>
      </c>
      <c r="R937" s="96" t="s">
        <v>2701</v>
      </c>
    </row>
    <row r="938" spans="1:18" hidden="1" x14ac:dyDescent="0.2">
      <c r="A938" s="2">
        <v>44476</v>
      </c>
      <c r="B938" s="6" t="s">
        <v>2327</v>
      </c>
      <c r="C938" s="3">
        <v>149.22999999999999</v>
      </c>
      <c r="D938" s="6" t="s">
        <v>28</v>
      </c>
      <c r="E938" s="117">
        <f>C938-F938</f>
        <v>149.22999999999999</v>
      </c>
      <c r="F938" s="26">
        <v>0</v>
      </c>
      <c r="G938" s="18">
        <v>5309</v>
      </c>
      <c r="H938" s="33" t="s">
        <v>27</v>
      </c>
      <c r="I938" s="6" t="s">
        <v>651</v>
      </c>
      <c r="J938" s="2">
        <v>44337</v>
      </c>
      <c r="K938" s="103">
        <v>96238.92</v>
      </c>
      <c r="L938" s="36">
        <v>0</v>
      </c>
      <c r="M938" s="6">
        <v>0</v>
      </c>
      <c r="N938" s="2"/>
      <c r="O938" s="3">
        <v>0</v>
      </c>
      <c r="P938" s="170" t="s">
        <v>2328</v>
      </c>
      <c r="Q938" s="23">
        <v>0</v>
      </c>
      <c r="R938" s="96" t="s">
        <v>2701</v>
      </c>
    </row>
    <row r="939" spans="1:18" hidden="1" x14ac:dyDescent="0.2">
      <c r="A939" s="2">
        <v>44476</v>
      </c>
      <c r="B939" s="6" t="s">
        <v>2329</v>
      </c>
      <c r="C939" s="3">
        <v>1700</v>
      </c>
      <c r="D939" s="6" t="s">
        <v>36</v>
      </c>
      <c r="E939" s="117">
        <f>C939-F939</f>
        <v>1700</v>
      </c>
      <c r="F939" s="26">
        <v>0</v>
      </c>
      <c r="G939" s="18">
        <v>4542</v>
      </c>
      <c r="H939" s="6" t="s">
        <v>27</v>
      </c>
      <c r="I939" s="6" t="s">
        <v>2330</v>
      </c>
      <c r="J939" s="2">
        <v>44473</v>
      </c>
      <c r="K939" s="103">
        <v>2715</v>
      </c>
      <c r="L939" s="36">
        <v>0</v>
      </c>
      <c r="M939" s="36" t="s">
        <v>2331</v>
      </c>
      <c r="N939" s="2">
        <v>44487</v>
      </c>
      <c r="O939" s="3">
        <v>2715</v>
      </c>
      <c r="P939" s="213">
        <v>0</v>
      </c>
      <c r="Q939" s="23">
        <v>0</v>
      </c>
      <c r="R939" s="96" t="s">
        <v>2701</v>
      </c>
    </row>
    <row r="940" spans="1:18" ht="24" hidden="1" x14ac:dyDescent="0.2">
      <c r="A940" s="2">
        <v>44476</v>
      </c>
      <c r="B940" s="6" t="s">
        <v>2332</v>
      </c>
      <c r="C940" s="3">
        <v>3251.58</v>
      </c>
      <c r="D940" s="6" t="s">
        <v>22</v>
      </c>
      <c r="E940" s="117">
        <f>C940-F940</f>
        <v>3251.58</v>
      </c>
      <c r="F940" s="26">
        <v>0</v>
      </c>
      <c r="G940" s="18">
        <v>5528</v>
      </c>
      <c r="H940" s="33" t="s">
        <v>27</v>
      </c>
      <c r="I940" s="6" t="s">
        <v>2333</v>
      </c>
      <c r="J940" s="2">
        <v>44462</v>
      </c>
      <c r="K940" s="103">
        <v>6784.13</v>
      </c>
      <c r="L940" s="36">
        <v>0</v>
      </c>
      <c r="M940" s="36">
        <v>0</v>
      </c>
      <c r="N940" s="2"/>
      <c r="O940" s="3">
        <v>0</v>
      </c>
      <c r="P940" s="170" t="s">
        <v>2334</v>
      </c>
      <c r="Q940" s="23">
        <v>0</v>
      </c>
      <c r="R940" s="96" t="s">
        <v>2701</v>
      </c>
    </row>
    <row r="941" spans="1:18" hidden="1" x14ac:dyDescent="0.2">
      <c r="A941" s="2">
        <v>44476</v>
      </c>
      <c r="B941" s="6" t="s">
        <v>2335</v>
      </c>
      <c r="C941" s="3">
        <v>116.25</v>
      </c>
      <c r="D941" s="6" t="s">
        <v>15</v>
      </c>
      <c r="E941" s="117">
        <f>C941-F941</f>
        <v>116.25</v>
      </c>
      <c r="F941" s="26">
        <v>0</v>
      </c>
      <c r="G941" s="18">
        <v>4346</v>
      </c>
      <c r="H941" s="6" t="s">
        <v>27</v>
      </c>
      <c r="I941" s="6"/>
      <c r="J941" s="2"/>
      <c r="K941" s="103">
        <v>0</v>
      </c>
      <c r="L941" s="36">
        <v>0</v>
      </c>
      <c r="M941" s="36">
        <v>0</v>
      </c>
      <c r="N941" s="2"/>
      <c r="O941" s="3">
        <v>0</v>
      </c>
      <c r="P941" s="213">
        <v>0</v>
      </c>
      <c r="Q941" s="23">
        <v>0</v>
      </c>
      <c r="R941" s="96" t="s">
        <v>2701</v>
      </c>
    </row>
    <row r="942" spans="1:18" hidden="1" x14ac:dyDescent="0.2">
      <c r="A942" s="2">
        <v>44477</v>
      </c>
      <c r="B942" s="6" t="s">
        <v>2336</v>
      </c>
      <c r="C942" s="3">
        <v>68</v>
      </c>
      <c r="D942" s="6" t="s">
        <v>147</v>
      </c>
      <c r="E942" s="117">
        <f>C942-F942</f>
        <v>68</v>
      </c>
      <c r="F942" s="26">
        <v>0</v>
      </c>
      <c r="G942" s="18">
        <v>99999</v>
      </c>
      <c r="H942" s="33" t="s">
        <v>27</v>
      </c>
      <c r="I942" s="6"/>
      <c r="J942" s="2"/>
      <c r="K942" s="103">
        <v>0</v>
      </c>
      <c r="L942" s="36">
        <v>0</v>
      </c>
      <c r="M942" s="36">
        <v>0</v>
      </c>
      <c r="N942" s="2"/>
      <c r="O942" s="3">
        <v>0</v>
      </c>
      <c r="P942" s="170" t="s">
        <v>2337</v>
      </c>
      <c r="Q942" s="23">
        <v>0</v>
      </c>
      <c r="R942" s="96" t="s">
        <v>2701</v>
      </c>
    </row>
    <row r="943" spans="1:18" hidden="1" x14ac:dyDescent="0.2">
      <c r="A943" s="2">
        <v>44477</v>
      </c>
      <c r="B943" s="6" t="s">
        <v>2338</v>
      </c>
      <c r="C943" s="3">
        <v>36</v>
      </c>
      <c r="D943" s="6" t="s">
        <v>15</v>
      </c>
      <c r="E943" s="117">
        <f>C943-F943</f>
        <v>36</v>
      </c>
      <c r="F943" s="26">
        <v>0</v>
      </c>
      <c r="G943" s="18">
        <v>99999</v>
      </c>
      <c r="H943" s="6" t="s">
        <v>27</v>
      </c>
      <c r="I943" s="6"/>
      <c r="J943" s="2"/>
      <c r="K943" s="103">
        <v>0</v>
      </c>
      <c r="L943" s="36">
        <v>0</v>
      </c>
      <c r="M943" s="6">
        <v>0</v>
      </c>
      <c r="N943" s="2"/>
      <c r="O943" s="3">
        <v>0</v>
      </c>
      <c r="P943" s="170" t="s">
        <v>2339</v>
      </c>
      <c r="Q943" s="23">
        <v>0</v>
      </c>
      <c r="R943" s="96" t="s">
        <v>2701</v>
      </c>
    </row>
    <row r="944" spans="1:18" hidden="1" x14ac:dyDescent="0.2">
      <c r="A944" s="2">
        <v>44477</v>
      </c>
      <c r="B944" s="6" t="s">
        <v>2345</v>
      </c>
      <c r="C944" s="3">
        <v>503.91</v>
      </c>
      <c r="D944" s="6" t="s">
        <v>22</v>
      </c>
      <c r="E944" s="117">
        <f>C944-F944</f>
        <v>503.91</v>
      </c>
      <c r="F944" s="26">
        <v>0</v>
      </c>
      <c r="G944" s="18">
        <v>5435</v>
      </c>
      <c r="H944" s="33" t="s">
        <v>27</v>
      </c>
      <c r="I944" s="6" t="s">
        <v>1777</v>
      </c>
      <c r="J944" s="2">
        <v>44446</v>
      </c>
      <c r="K944" s="103">
        <v>95138.04</v>
      </c>
      <c r="L944" s="36">
        <v>0</v>
      </c>
      <c r="M944" s="6">
        <v>0</v>
      </c>
      <c r="N944" s="2"/>
      <c r="O944" s="3">
        <v>0</v>
      </c>
      <c r="P944" s="213">
        <v>0</v>
      </c>
      <c r="Q944" s="23">
        <v>0</v>
      </c>
      <c r="R944" s="96" t="s">
        <v>2701</v>
      </c>
    </row>
    <row r="945" spans="1:18" hidden="1" x14ac:dyDescent="0.2">
      <c r="A945" s="2">
        <v>44477</v>
      </c>
      <c r="B945" s="6" t="s">
        <v>2346</v>
      </c>
      <c r="C945" s="3">
        <v>99.75</v>
      </c>
      <c r="D945" s="6" t="s">
        <v>22</v>
      </c>
      <c r="E945" s="117">
        <f>C945-F945</f>
        <v>99.75</v>
      </c>
      <c r="F945" s="26">
        <v>0</v>
      </c>
      <c r="G945" s="18">
        <v>5465</v>
      </c>
      <c r="H945" s="6" t="s">
        <v>27</v>
      </c>
      <c r="I945" s="6"/>
      <c r="J945" s="2"/>
      <c r="K945" s="103">
        <v>0</v>
      </c>
      <c r="L945" s="36">
        <v>0</v>
      </c>
      <c r="M945" s="36">
        <v>0</v>
      </c>
      <c r="N945" s="2"/>
      <c r="O945" s="3">
        <v>0</v>
      </c>
      <c r="P945" s="213">
        <v>0</v>
      </c>
      <c r="Q945" s="23">
        <v>0</v>
      </c>
      <c r="R945" s="96" t="s">
        <v>2701</v>
      </c>
    </row>
    <row r="946" spans="1:18" hidden="1" x14ac:dyDescent="0.2">
      <c r="A946" s="2">
        <v>44477</v>
      </c>
      <c r="B946" s="6" t="s">
        <v>2351</v>
      </c>
      <c r="C946" s="3">
        <v>86.39</v>
      </c>
      <c r="D946" s="6" t="s">
        <v>22</v>
      </c>
      <c r="E946" s="117">
        <f>C946-F946</f>
        <v>86.39</v>
      </c>
      <c r="F946" s="26">
        <v>0</v>
      </c>
      <c r="G946" s="18">
        <v>99999</v>
      </c>
      <c r="H946" s="33" t="s">
        <v>27</v>
      </c>
      <c r="I946" s="6"/>
      <c r="J946" s="2"/>
      <c r="K946" s="103">
        <v>0</v>
      </c>
      <c r="L946" s="36">
        <v>0</v>
      </c>
      <c r="M946" s="36">
        <v>0</v>
      </c>
      <c r="N946" s="2"/>
      <c r="O946" s="3">
        <v>0</v>
      </c>
      <c r="P946" s="170" t="s">
        <v>2352</v>
      </c>
      <c r="Q946" s="23">
        <v>0</v>
      </c>
      <c r="R946" s="96" t="s">
        <v>2701</v>
      </c>
    </row>
    <row r="947" spans="1:18" hidden="1" x14ac:dyDescent="0.2">
      <c r="A947" s="2">
        <v>44479</v>
      </c>
      <c r="B947" s="6" t="s">
        <v>2353</v>
      </c>
      <c r="C947" s="3">
        <v>95.06</v>
      </c>
      <c r="D947" s="6" t="s">
        <v>6</v>
      </c>
      <c r="E947" s="117">
        <f>C947-F947</f>
        <v>95.06</v>
      </c>
      <c r="F947" s="26">
        <v>0</v>
      </c>
      <c r="G947" s="18">
        <v>5142</v>
      </c>
      <c r="H947" s="6" t="s">
        <v>27</v>
      </c>
      <c r="I947" s="6"/>
      <c r="J947" s="2"/>
      <c r="K947" s="103">
        <v>0</v>
      </c>
      <c r="L947" s="36">
        <v>0</v>
      </c>
      <c r="M947" s="36">
        <v>0</v>
      </c>
      <c r="N947" s="2"/>
      <c r="O947" s="3">
        <v>0</v>
      </c>
      <c r="P947" s="213">
        <v>0</v>
      </c>
      <c r="Q947" s="23">
        <v>0</v>
      </c>
      <c r="R947" s="96" t="s">
        <v>2701</v>
      </c>
    </row>
    <row r="948" spans="1:18" ht="24" hidden="1" x14ac:dyDescent="0.2">
      <c r="A948" s="2">
        <v>44480</v>
      </c>
      <c r="B948" s="6" t="s">
        <v>2354</v>
      </c>
      <c r="C948" s="3">
        <v>202.16</v>
      </c>
      <c r="D948" s="6" t="s">
        <v>24</v>
      </c>
      <c r="E948" s="117">
        <f>C948-F948</f>
        <v>202.16</v>
      </c>
      <c r="F948" s="26">
        <v>0</v>
      </c>
      <c r="G948" s="18">
        <v>5375</v>
      </c>
      <c r="H948" s="33" t="s">
        <v>27</v>
      </c>
      <c r="I948" s="6"/>
      <c r="J948" s="2"/>
      <c r="K948" s="103">
        <v>0</v>
      </c>
      <c r="L948" s="36">
        <v>0</v>
      </c>
      <c r="M948" s="36">
        <v>0</v>
      </c>
      <c r="N948" s="2"/>
      <c r="O948" s="3">
        <v>0</v>
      </c>
      <c r="P948" s="213">
        <v>0</v>
      </c>
      <c r="Q948" s="23">
        <v>0</v>
      </c>
      <c r="R948" s="96" t="s">
        <v>2701</v>
      </c>
    </row>
    <row r="949" spans="1:18" hidden="1" x14ac:dyDescent="0.2">
      <c r="A949" s="2">
        <v>44480</v>
      </c>
      <c r="B949" s="6" t="s">
        <v>2355</v>
      </c>
      <c r="C949" s="3">
        <v>2353.2199999999998</v>
      </c>
      <c r="D949" s="6" t="s">
        <v>152</v>
      </c>
      <c r="E949" s="117">
        <f>C949-F949</f>
        <v>2353.2199999999998</v>
      </c>
      <c r="F949" s="26">
        <v>0</v>
      </c>
      <c r="G949" s="18">
        <v>3970</v>
      </c>
      <c r="H949" s="6" t="s">
        <v>27</v>
      </c>
      <c r="I949" s="6" t="s">
        <v>2356</v>
      </c>
      <c r="J949" s="2">
        <v>44474</v>
      </c>
      <c r="K949" s="103">
        <v>3475.6</v>
      </c>
      <c r="L949" s="36">
        <v>0</v>
      </c>
      <c r="M949" s="36">
        <v>0</v>
      </c>
      <c r="N949" s="2"/>
      <c r="O949" s="3">
        <v>0</v>
      </c>
      <c r="P949" s="213">
        <v>0</v>
      </c>
      <c r="Q949" s="23">
        <v>0</v>
      </c>
      <c r="R949" s="96" t="s">
        <v>2701</v>
      </c>
    </row>
    <row r="950" spans="1:18" hidden="1" x14ac:dyDescent="0.2">
      <c r="A950" s="2">
        <v>44480</v>
      </c>
      <c r="B950" s="6" t="s">
        <v>2357</v>
      </c>
      <c r="C950" s="3">
        <v>76.31</v>
      </c>
      <c r="D950" s="6" t="s">
        <v>22</v>
      </c>
      <c r="E950" s="117">
        <f>C950-F950</f>
        <v>76.31</v>
      </c>
      <c r="F950" s="26"/>
      <c r="G950" s="18">
        <v>99999</v>
      </c>
      <c r="H950" s="33" t="s">
        <v>27</v>
      </c>
      <c r="I950" s="6" t="s">
        <v>2358</v>
      </c>
      <c r="J950" s="2">
        <v>44476</v>
      </c>
      <c r="K950" s="103">
        <v>235</v>
      </c>
      <c r="L950" s="36">
        <v>0</v>
      </c>
      <c r="M950" s="6" t="s">
        <v>2359</v>
      </c>
      <c r="N950" s="2">
        <v>44494</v>
      </c>
      <c r="O950" s="3">
        <v>235</v>
      </c>
      <c r="P950" s="213">
        <v>0</v>
      </c>
      <c r="Q950" s="23">
        <v>0</v>
      </c>
      <c r="R950" s="96" t="s">
        <v>2701</v>
      </c>
    </row>
    <row r="951" spans="1:18" hidden="1" x14ac:dyDescent="0.2">
      <c r="A951" s="2">
        <v>44480</v>
      </c>
      <c r="B951" s="6" t="s">
        <v>2361</v>
      </c>
      <c r="C951" s="3">
        <v>102.9</v>
      </c>
      <c r="D951" s="6" t="s">
        <v>6</v>
      </c>
      <c r="E951" s="117">
        <f>C951-F951</f>
        <v>102.9</v>
      </c>
      <c r="F951" s="26">
        <v>0</v>
      </c>
      <c r="G951" s="18">
        <v>5289</v>
      </c>
      <c r="H951" s="6" t="s">
        <v>27</v>
      </c>
      <c r="I951" s="6"/>
      <c r="J951" s="2"/>
      <c r="K951" s="103">
        <v>0</v>
      </c>
      <c r="L951" s="36">
        <v>0</v>
      </c>
      <c r="M951" s="6">
        <v>0</v>
      </c>
      <c r="N951" s="2"/>
      <c r="O951" s="3">
        <v>0</v>
      </c>
      <c r="P951" s="213">
        <v>0</v>
      </c>
      <c r="Q951" s="23">
        <v>0</v>
      </c>
      <c r="R951" s="96" t="s">
        <v>2701</v>
      </c>
    </row>
    <row r="952" spans="1:18" hidden="1" x14ac:dyDescent="0.2">
      <c r="A952" s="2">
        <v>44480</v>
      </c>
      <c r="B952" s="6" t="s">
        <v>2366</v>
      </c>
      <c r="C952" s="3">
        <v>335.52</v>
      </c>
      <c r="D952" s="6" t="s">
        <v>15</v>
      </c>
      <c r="E952" s="117">
        <f>C952-F952</f>
        <v>335.52</v>
      </c>
      <c r="F952" s="26">
        <v>0</v>
      </c>
      <c r="G952" s="18">
        <v>1183</v>
      </c>
      <c r="H952" s="33" t="s">
        <v>27</v>
      </c>
      <c r="I952" s="6" t="s">
        <v>2367</v>
      </c>
      <c r="J952" s="2">
        <v>44243</v>
      </c>
      <c r="K952" s="103">
        <v>631</v>
      </c>
      <c r="L952" s="36">
        <v>0</v>
      </c>
      <c r="M952" s="6">
        <v>0</v>
      </c>
      <c r="N952" s="2"/>
      <c r="O952" s="3">
        <v>0</v>
      </c>
      <c r="P952" s="213">
        <v>0</v>
      </c>
      <c r="Q952" s="23">
        <v>0</v>
      </c>
      <c r="R952" s="96" t="s">
        <v>2701</v>
      </c>
    </row>
    <row r="953" spans="1:18" hidden="1" x14ac:dyDescent="0.2">
      <c r="A953" s="2">
        <v>44480</v>
      </c>
      <c r="B953" s="6" t="s">
        <v>2368</v>
      </c>
      <c r="C953" s="3">
        <v>1880.26</v>
      </c>
      <c r="D953" s="6" t="s">
        <v>17</v>
      </c>
      <c r="E953" s="117">
        <f>C953-F953</f>
        <v>1880.26</v>
      </c>
      <c r="F953" s="26">
        <v>0</v>
      </c>
      <c r="G953" s="18">
        <v>4810</v>
      </c>
      <c r="H953" s="6" t="s">
        <v>27</v>
      </c>
      <c r="I953" s="6" t="s">
        <v>2369</v>
      </c>
      <c r="J953" s="2">
        <v>44357</v>
      </c>
      <c r="K953" s="103">
        <v>3234.9</v>
      </c>
      <c r="L953" s="36">
        <v>0</v>
      </c>
      <c r="M953" s="6">
        <v>0</v>
      </c>
      <c r="N953" s="2"/>
      <c r="O953" s="3">
        <v>0</v>
      </c>
      <c r="P953" s="170" t="s">
        <v>2678</v>
      </c>
      <c r="Q953" s="23">
        <v>0</v>
      </c>
      <c r="R953" s="96" t="s">
        <v>2701</v>
      </c>
    </row>
    <row r="954" spans="1:18" hidden="1" x14ac:dyDescent="0.2">
      <c r="A954" s="2">
        <v>44481</v>
      </c>
      <c r="B954" s="6" t="s">
        <v>2370</v>
      </c>
      <c r="C954" s="3">
        <v>1073.79</v>
      </c>
      <c r="D954" s="6" t="s">
        <v>6</v>
      </c>
      <c r="E954" s="117">
        <f>C954-F954</f>
        <v>1073.79</v>
      </c>
      <c r="F954" s="26">
        <v>0</v>
      </c>
      <c r="G954" s="18">
        <v>3824</v>
      </c>
      <c r="H954" s="33" t="s">
        <v>27</v>
      </c>
      <c r="I954" s="6" t="s">
        <v>2371</v>
      </c>
      <c r="J954" s="2">
        <v>44328</v>
      </c>
      <c r="K954" s="103">
        <v>2897</v>
      </c>
      <c r="L954" s="36">
        <v>0</v>
      </c>
      <c r="M954" s="36">
        <v>0</v>
      </c>
      <c r="N954" s="2"/>
      <c r="O954" s="3">
        <v>0</v>
      </c>
      <c r="P954" s="213">
        <v>0</v>
      </c>
      <c r="Q954" s="23">
        <v>0</v>
      </c>
      <c r="R954" s="96" t="s">
        <v>2701</v>
      </c>
    </row>
    <row r="955" spans="1:18" hidden="1" x14ac:dyDescent="0.2">
      <c r="A955" s="2">
        <v>44481</v>
      </c>
      <c r="B955" s="6" t="s">
        <v>2372</v>
      </c>
      <c r="C955" s="3">
        <v>281.42</v>
      </c>
      <c r="D955" s="6" t="s">
        <v>22</v>
      </c>
      <c r="E955" s="117">
        <f>C955-F955</f>
        <v>281.42</v>
      </c>
      <c r="F955" s="26">
        <v>0</v>
      </c>
      <c r="G955" s="18">
        <v>5271</v>
      </c>
      <c r="H955" s="6" t="s">
        <v>27</v>
      </c>
      <c r="I955" s="6" t="s">
        <v>571</v>
      </c>
      <c r="J955" s="2">
        <v>44253</v>
      </c>
      <c r="K955" s="103">
        <v>7731.36</v>
      </c>
      <c r="L955" s="36">
        <v>0</v>
      </c>
      <c r="M955" s="36" t="s">
        <v>2373</v>
      </c>
      <c r="N955" s="2">
        <v>44488</v>
      </c>
      <c r="O955" s="3">
        <v>7731.36</v>
      </c>
      <c r="P955" s="213">
        <v>0</v>
      </c>
      <c r="Q955" s="23">
        <v>0</v>
      </c>
      <c r="R955" s="96" t="s">
        <v>2701</v>
      </c>
    </row>
    <row r="956" spans="1:18" hidden="1" x14ac:dyDescent="0.2">
      <c r="A956" s="2">
        <v>44481</v>
      </c>
      <c r="B956" s="6" t="s">
        <v>2374</v>
      </c>
      <c r="C956" s="3">
        <v>3773.75</v>
      </c>
      <c r="D956" s="6" t="s">
        <v>39</v>
      </c>
      <c r="E956" s="117">
        <f>C956-F956</f>
        <v>3773.75</v>
      </c>
      <c r="F956" s="26">
        <v>0</v>
      </c>
      <c r="G956" s="18">
        <v>4666</v>
      </c>
      <c r="H956" s="33" t="s">
        <v>27</v>
      </c>
      <c r="I956" s="6" t="s">
        <v>2375</v>
      </c>
      <c r="J956" s="2">
        <v>43661</v>
      </c>
      <c r="K956" s="103">
        <v>338.4</v>
      </c>
      <c r="L956" s="36">
        <v>0</v>
      </c>
      <c r="M956" s="36" t="s">
        <v>2376</v>
      </c>
      <c r="N956" s="2">
        <v>43661</v>
      </c>
      <c r="O956" s="3">
        <v>338.4</v>
      </c>
      <c r="P956" s="213">
        <v>0</v>
      </c>
      <c r="Q956" s="23">
        <v>0</v>
      </c>
      <c r="R956" s="96" t="s">
        <v>2701</v>
      </c>
    </row>
    <row r="957" spans="1:18" hidden="1" x14ac:dyDescent="0.2">
      <c r="A957" s="2">
        <v>44481</v>
      </c>
      <c r="B957" s="6" t="s">
        <v>2377</v>
      </c>
      <c r="C957" s="3">
        <v>377.19</v>
      </c>
      <c r="D957" s="6" t="s">
        <v>15</v>
      </c>
      <c r="E957" s="117">
        <f>C957-F957</f>
        <v>377.19</v>
      </c>
      <c r="F957" s="26">
        <v>0</v>
      </c>
      <c r="G957" s="18">
        <v>4185</v>
      </c>
      <c r="H957" s="6" t="s">
        <v>27</v>
      </c>
      <c r="I957" s="6"/>
      <c r="J957" s="2"/>
      <c r="K957" s="103">
        <v>0</v>
      </c>
      <c r="L957" s="36">
        <v>0</v>
      </c>
      <c r="M957" s="36">
        <v>0</v>
      </c>
      <c r="N957" s="2"/>
      <c r="O957" s="3">
        <v>0</v>
      </c>
      <c r="P957" s="213">
        <v>0</v>
      </c>
      <c r="Q957" s="23">
        <v>0</v>
      </c>
      <c r="R957" s="96" t="s">
        <v>2701</v>
      </c>
    </row>
    <row r="958" spans="1:18" hidden="1" x14ac:dyDescent="0.2">
      <c r="A958" s="2">
        <v>44481</v>
      </c>
      <c r="B958" s="6" t="s">
        <v>2378</v>
      </c>
      <c r="C958" s="3">
        <v>37.56</v>
      </c>
      <c r="D958" s="6" t="s">
        <v>554</v>
      </c>
      <c r="E958" s="117">
        <f>C958-F958</f>
        <v>37.56</v>
      </c>
      <c r="F958" s="26">
        <v>0</v>
      </c>
      <c r="G958" s="18">
        <v>5271</v>
      </c>
      <c r="H958" s="33" t="s">
        <v>27</v>
      </c>
      <c r="I958" s="6" t="s">
        <v>571</v>
      </c>
      <c r="J958" s="2">
        <v>44253</v>
      </c>
      <c r="K958" s="103">
        <v>7731.36</v>
      </c>
      <c r="L958" s="36">
        <v>0</v>
      </c>
      <c r="M958" s="36" t="s">
        <v>2373</v>
      </c>
      <c r="N958" s="2">
        <v>44488</v>
      </c>
      <c r="O958" s="3">
        <v>7731.36</v>
      </c>
      <c r="P958" s="213">
        <v>0</v>
      </c>
      <c r="Q958" s="23">
        <v>0</v>
      </c>
      <c r="R958" s="96" t="s">
        <v>2701</v>
      </c>
    </row>
    <row r="959" spans="1:18" hidden="1" x14ac:dyDescent="0.2">
      <c r="A959" s="2">
        <v>44481</v>
      </c>
      <c r="B959" s="6" t="s">
        <v>2379</v>
      </c>
      <c r="C959" s="3">
        <v>651</v>
      </c>
      <c r="D959" s="6" t="s">
        <v>15</v>
      </c>
      <c r="E959" s="117">
        <f>C959-F959</f>
        <v>651</v>
      </c>
      <c r="F959" s="26">
        <v>0</v>
      </c>
      <c r="G959" s="18">
        <v>5373</v>
      </c>
      <c r="H959" s="6" t="s">
        <v>27</v>
      </c>
      <c r="I959" s="6"/>
      <c r="J959" s="2"/>
      <c r="K959" s="103">
        <v>0</v>
      </c>
      <c r="L959" s="36">
        <v>0</v>
      </c>
      <c r="M959" s="36">
        <v>0</v>
      </c>
      <c r="N959" s="2"/>
      <c r="O959" s="3">
        <v>0</v>
      </c>
      <c r="P959" s="213">
        <v>0</v>
      </c>
      <c r="Q959" s="23">
        <v>0</v>
      </c>
      <c r="R959" s="96" t="s">
        <v>2701</v>
      </c>
    </row>
    <row r="960" spans="1:18" hidden="1" x14ac:dyDescent="0.2">
      <c r="A960" s="2">
        <v>44481</v>
      </c>
      <c r="B960" s="6" t="s">
        <v>2384</v>
      </c>
      <c r="C960" s="3">
        <v>10345.09</v>
      </c>
      <c r="D960" s="6" t="s">
        <v>50</v>
      </c>
      <c r="E960" s="117">
        <f>C960-F960</f>
        <v>10345.09</v>
      </c>
      <c r="F960" s="26">
        <v>0</v>
      </c>
      <c r="G960" s="18">
        <v>900016</v>
      </c>
      <c r="H960" s="33" t="s">
        <v>27</v>
      </c>
      <c r="I960" s="6"/>
      <c r="J960" s="2"/>
      <c r="K960" s="103">
        <v>0</v>
      </c>
      <c r="L960" s="36">
        <v>0</v>
      </c>
      <c r="M960" s="36">
        <v>0</v>
      </c>
      <c r="N960" s="2"/>
      <c r="O960" s="3">
        <v>0</v>
      </c>
      <c r="P960" s="170" t="s">
        <v>2385</v>
      </c>
      <c r="Q960" s="23">
        <v>0</v>
      </c>
      <c r="R960" s="96" t="s">
        <v>2701</v>
      </c>
    </row>
    <row r="961" spans="1:18" hidden="1" x14ac:dyDescent="0.2">
      <c r="A961" s="2">
        <v>44481</v>
      </c>
      <c r="B961" s="6" t="s">
        <v>2386</v>
      </c>
      <c r="C961" s="3">
        <v>766.76</v>
      </c>
      <c r="D961" s="6" t="s">
        <v>6</v>
      </c>
      <c r="E961" s="117">
        <f>C961-F961</f>
        <v>766.76</v>
      </c>
      <c r="F961" s="26">
        <v>0</v>
      </c>
      <c r="G961" s="18">
        <v>4604</v>
      </c>
      <c r="H961" s="6" t="s">
        <v>27</v>
      </c>
      <c r="I961" s="6"/>
      <c r="J961" s="2"/>
      <c r="K961" s="103">
        <v>0</v>
      </c>
      <c r="L961" s="36">
        <v>0</v>
      </c>
      <c r="M961" s="36">
        <v>0</v>
      </c>
      <c r="N961" s="2"/>
      <c r="O961" s="3">
        <v>0</v>
      </c>
      <c r="P961" s="170" t="s">
        <v>1375</v>
      </c>
      <c r="Q961" s="23">
        <v>0</v>
      </c>
      <c r="R961" s="96" t="s">
        <v>2701</v>
      </c>
    </row>
    <row r="962" spans="1:18" ht="24" hidden="1" x14ac:dyDescent="0.2">
      <c r="A962" s="2">
        <v>44481</v>
      </c>
      <c r="B962" s="6" t="s">
        <v>2387</v>
      </c>
      <c r="C962" s="3">
        <v>146.47</v>
      </c>
      <c r="D962" s="6" t="s">
        <v>6</v>
      </c>
      <c r="E962" s="117">
        <f>C962-F962</f>
        <v>146.47</v>
      </c>
      <c r="F962" s="26">
        <v>0</v>
      </c>
      <c r="G962" s="18">
        <v>5384</v>
      </c>
      <c r="H962" s="33" t="s">
        <v>27</v>
      </c>
      <c r="I962" s="6" t="s">
        <v>1885</v>
      </c>
      <c r="J962" s="2">
        <v>44456</v>
      </c>
      <c r="K962" s="103">
        <v>2334.0700000000002</v>
      </c>
      <c r="L962" s="36">
        <v>0</v>
      </c>
      <c r="M962" s="36" t="s">
        <v>2388</v>
      </c>
      <c r="N962" s="2">
        <v>44490</v>
      </c>
      <c r="O962" s="3">
        <v>2334.0700000000002</v>
      </c>
      <c r="P962" s="213">
        <v>0</v>
      </c>
      <c r="Q962" s="23">
        <v>0</v>
      </c>
      <c r="R962" s="96" t="s">
        <v>2701</v>
      </c>
    </row>
    <row r="963" spans="1:18" hidden="1" x14ac:dyDescent="0.2">
      <c r="A963" s="2">
        <v>44481</v>
      </c>
      <c r="B963" s="6" t="s">
        <v>2397</v>
      </c>
      <c r="C963" s="3">
        <v>162.49</v>
      </c>
      <c r="D963" s="6" t="s">
        <v>154</v>
      </c>
      <c r="E963" s="117">
        <f>C963-F963</f>
        <v>162.49</v>
      </c>
      <c r="F963" s="26">
        <v>0</v>
      </c>
      <c r="G963" s="18">
        <v>5276</v>
      </c>
      <c r="H963" s="6" t="s">
        <v>27</v>
      </c>
      <c r="I963" s="6"/>
      <c r="J963" s="2"/>
      <c r="K963" s="103">
        <v>0</v>
      </c>
      <c r="L963" s="36">
        <v>0</v>
      </c>
      <c r="M963" s="36">
        <v>0</v>
      </c>
      <c r="N963" s="2"/>
      <c r="O963" s="3">
        <v>0</v>
      </c>
      <c r="P963" s="213">
        <v>0</v>
      </c>
      <c r="Q963" s="23">
        <v>0</v>
      </c>
      <c r="R963" s="96" t="s">
        <v>2701</v>
      </c>
    </row>
    <row r="964" spans="1:18" hidden="1" x14ac:dyDescent="0.2">
      <c r="A964" s="2">
        <v>44482</v>
      </c>
      <c r="B964" s="6" t="s">
        <v>2398</v>
      </c>
      <c r="C964" s="3">
        <v>51</v>
      </c>
      <c r="D964" s="6" t="s">
        <v>15</v>
      </c>
      <c r="E964" s="117">
        <f>C964-F964</f>
        <v>51</v>
      </c>
      <c r="F964" s="26">
        <v>0</v>
      </c>
      <c r="G964" s="18">
        <v>5380</v>
      </c>
      <c r="H964" s="33" t="s">
        <v>27</v>
      </c>
      <c r="I964" s="6">
        <v>12102036</v>
      </c>
      <c r="J964" s="2">
        <v>44488</v>
      </c>
      <c r="K964" s="103">
        <v>597.20000000000005</v>
      </c>
      <c r="L964" s="36">
        <v>0</v>
      </c>
      <c r="M964" s="36">
        <v>32100165</v>
      </c>
      <c r="N964" s="2">
        <v>44488</v>
      </c>
      <c r="O964" s="3">
        <v>597.20000000000005</v>
      </c>
      <c r="P964" s="170" t="s">
        <v>2399</v>
      </c>
      <c r="Q964" s="23">
        <v>0</v>
      </c>
      <c r="R964" s="96" t="s">
        <v>2701</v>
      </c>
    </row>
    <row r="965" spans="1:18" hidden="1" x14ac:dyDescent="0.2">
      <c r="A965" s="2">
        <v>44482</v>
      </c>
      <c r="B965" s="6" t="s">
        <v>2400</v>
      </c>
      <c r="C965" s="3">
        <v>39</v>
      </c>
      <c r="D965" s="6" t="s">
        <v>15</v>
      </c>
      <c r="E965" s="117">
        <f>C965-F965</f>
        <v>39</v>
      </c>
      <c r="F965" s="26">
        <v>0</v>
      </c>
      <c r="G965" s="18">
        <v>99999</v>
      </c>
      <c r="H965" s="6" t="s">
        <v>27</v>
      </c>
      <c r="I965" s="6" t="s">
        <v>2401</v>
      </c>
      <c r="J965" s="2">
        <v>44482</v>
      </c>
      <c r="K965" s="103">
        <v>183</v>
      </c>
      <c r="L965" s="36">
        <v>0</v>
      </c>
      <c r="M965" s="36" t="s">
        <v>2402</v>
      </c>
      <c r="N965" s="2">
        <v>44494</v>
      </c>
      <c r="O965" s="3">
        <v>183</v>
      </c>
      <c r="P965" s="213">
        <v>0</v>
      </c>
      <c r="Q965" s="23">
        <v>0</v>
      </c>
      <c r="R965" s="96" t="s">
        <v>2701</v>
      </c>
    </row>
    <row r="966" spans="1:18" hidden="1" x14ac:dyDescent="0.2">
      <c r="A966" s="2">
        <v>44482</v>
      </c>
      <c r="B966" s="6" t="s">
        <v>2403</v>
      </c>
      <c r="C966" s="3">
        <v>3500</v>
      </c>
      <c r="D966" s="6" t="s">
        <v>68</v>
      </c>
      <c r="E966" s="117">
        <f>C966-F966</f>
        <v>3500</v>
      </c>
      <c r="F966" s="26">
        <v>0</v>
      </c>
      <c r="G966" s="18">
        <v>4604</v>
      </c>
      <c r="H966" s="33" t="s">
        <v>27</v>
      </c>
      <c r="I966" s="6" t="s">
        <v>2404</v>
      </c>
      <c r="J966" s="2">
        <v>44480</v>
      </c>
      <c r="K966" s="103">
        <v>4375</v>
      </c>
      <c r="L966" s="36">
        <v>0</v>
      </c>
      <c r="M966" s="6" t="s">
        <v>2405</v>
      </c>
      <c r="N966" s="2">
        <v>44494</v>
      </c>
      <c r="O966" s="3">
        <v>4375</v>
      </c>
      <c r="P966" s="170" t="s">
        <v>2406</v>
      </c>
      <c r="Q966" s="23">
        <v>0</v>
      </c>
      <c r="R966" s="96" t="s">
        <v>2701</v>
      </c>
    </row>
    <row r="967" spans="1:18" hidden="1" x14ac:dyDescent="0.2">
      <c r="A967" s="2">
        <v>44483</v>
      </c>
      <c r="B967" s="6" t="s">
        <v>2408</v>
      </c>
      <c r="C967" s="3">
        <v>120.9</v>
      </c>
      <c r="D967" s="6" t="s">
        <v>24</v>
      </c>
      <c r="E967" s="117">
        <f>C967-F967</f>
        <v>120.9</v>
      </c>
      <c r="F967" s="26">
        <v>0</v>
      </c>
      <c r="G967" s="18">
        <v>5299</v>
      </c>
      <c r="H967" s="6" t="s">
        <v>27</v>
      </c>
      <c r="I967" s="6"/>
      <c r="J967" s="2"/>
      <c r="K967" s="103">
        <v>0</v>
      </c>
      <c r="L967" s="36">
        <v>0</v>
      </c>
      <c r="M967" s="36">
        <v>0</v>
      </c>
      <c r="N967" s="2"/>
      <c r="O967" s="3">
        <v>0</v>
      </c>
      <c r="P967" s="213">
        <v>0</v>
      </c>
      <c r="Q967" s="23">
        <v>0</v>
      </c>
      <c r="R967" s="96" t="s">
        <v>2701</v>
      </c>
    </row>
    <row r="968" spans="1:18" hidden="1" x14ac:dyDescent="0.2">
      <c r="A968" s="2">
        <v>44483</v>
      </c>
      <c r="B968" s="6" t="s">
        <v>2409</v>
      </c>
      <c r="C968" s="3">
        <v>26.55</v>
      </c>
      <c r="D968" s="6" t="s">
        <v>15</v>
      </c>
      <c r="E968" s="117">
        <f>C968-F968</f>
        <v>26.55</v>
      </c>
      <c r="F968" s="26">
        <v>0</v>
      </c>
      <c r="G968" s="18">
        <v>3783</v>
      </c>
      <c r="H968" s="33" t="s">
        <v>27</v>
      </c>
      <c r="I968" s="6"/>
      <c r="J968" s="2"/>
      <c r="K968" s="103">
        <v>0</v>
      </c>
      <c r="L968" s="36">
        <v>0</v>
      </c>
      <c r="M968" s="36">
        <v>0</v>
      </c>
      <c r="N968" s="2"/>
      <c r="O968" s="3">
        <v>0</v>
      </c>
      <c r="P968" s="213">
        <v>0</v>
      </c>
      <c r="Q968" s="23">
        <v>0</v>
      </c>
      <c r="R968" s="96" t="s">
        <v>2701</v>
      </c>
    </row>
    <row r="969" spans="1:18" hidden="1" x14ac:dyDescent="0.2">
      <c r="A969" s="2">
        <v>44483</v>
      </c>
      <c r="B969" s="6" t="s">
        <v>2411</v>
      </c>
      <c r="C969" s="3">
        <v>288</v>
      </c>
      <c r="D969" s="6" t="s">
        <v>22</v>
      </c>
      <c r="E969" s="117">
        <f>C969-F969</f>
        <v>288</v>
      </c>
      <c r="F969" s="26">
        <v>0</v>
      </c>
      <c r="G969" s="18">
        <v>4843</v>
      </c>
      <c r="H969" s="6" t="s">
        <v>27</v>
      </c>
      <c r="I969" s="6" t="s">
        <v>1395</v>
      </c>
      <c r="J969" s="2">
        <v>44393</v>
      </c>
      <c r="K969" s="103">
        <v>8662.5</v>
      </c>
      <c r="L969" s="36">
        <v>0</v>
      </c>
      <c r="M969" s="36">
        <v>0</v>
      </c>
      <c r="N969" s="2"/>
      <c r="O969" s="3">
        <v>0</v>
      </c>
      <c r="P969" s="213">
        <v>0</v>
      </c>
      <c r="Q969" s="23">
        <v>0</v>
      </c>
      <c r="R969" s="96" t="s">
        <v>2701</v>
      </c>
    </row>
    <row r="970" spans="1:18" hidden="1" x14ac:dyDescent="0.2">
      <c r="A970" s="2">
        <v>44483</v>
      </c>
      <c r="B970" s="6" t="s">
        <v>2412</v>
      </c>
      <c r="C970" s="3">
        <v>882</v>
      </c>
      <c r="D970" s="6" t="s">
        <v>44</v>
      </c>
      <c r="E970" s="117">
        <f>C970-F970</f>
        <v>882</v>
      </c>
      <c r="F970" s="26">
        <v>0</v>
      </c>
      <c r="G970" s="18">
        <v>5017</v>
      </c>
      <c r="H970" s="33" t="s">
        <v>27</v>
      </c>
      <c r="I970" s="6" t="s">
        <v>2413</v>
      </c>
      <c r="J970" s="2">
        <v>44480</v>
      </c>
      <c r="K970" s="103">
        <v>1097.4000000000001</v>
      </c>
      <c r="L970" s="36">
        <v>0</v>
      </c>
      <c r="M970" s="36">
        <v>0</v>
      </c>
      <c r="N970" s="2"/>
      <c r="O970" s="3">
        <v>0</v>
      </c>
      <c r="P970" s="170" t="s">
        <v>2414</v>
      </c>
      <c r="Q970" s="23">
        <v>0</v>
      </c>
      <c r="R970" s="96" t="s">
        <v>2701</v>
      </c>
    </row>
    <row r="971" spans="1:18" hidden="1" x14ac:dyDescent="0.2">
      <c r="A971" s="2">
        <v>44483</v>
      </c>
      <c r="B971" s="6" t="s">
        <v>2415</v>
      </c>
      <c r="C971" s="3">
        <v>1441.75</v>
      </c>
      <c r="D971" s="6" t="s">
        <v>44</v>
      </c>
      <c r="E971" s="117">
        <f>C971-F971</f>
        <v>1441.75</v>
      </c>
      <c r="F971" s="26">
        <v>0</v>
      </c>
      <c r="G971" s="18">
        <v>5035</v>
      </c>
      <c r="H971" s="6" t="s">
        <v>27</v>
      </c>
      <c r="I971" s="6" t="s">
        <v>2416</v>
      </c>
      <c r="J971" s="2">
        <v>44480</v>
      </c>
      <c r="K971" s="103">
        <v>1653.6</v>
      </c>
      <c r="L971" s="36">
        <v>0</v>
      </c>
      <c r="M971" s="36">
        <v>0</v>
      </c>
      <c r="N971" s="2"/>
      <c r="O971" s="3">
        <v>0</v>
      </c>
      <c r="P971" s="170" t="s">
        <v>2417</v>
      </c>
      <c r="Q971" s="23">
        <v>0</v>
      </c>
      <c r="R971" s="96" t="s">
        <v>2701</v>
      </c>
    </row>
    <row r="972" spans="1:18" hidden="1" x14ac:dyDescent="0.2">
      <c r="A972" s="2">
        <v>44483</v>
      </c>
      <c r="B972" s="6" t="s">
        <v>2418</v>
      </c>
      <c r="C972" s="3">
        <v>55.96</v>
      </c>
      <c r="D972" s="6" t="s">
        <v>22</v>
      </c>
      <c r="E972" s="117">
        <f>C972-F972</f>
        <v>55.96</v>
      </c>
      <c r="F972" s="26">
        <v>0</v>
      </c>
      <c r="G972" s="18">
        <v>4870</v>
      </c>
      <c r="H972" s="33" t="s">
        <v>27</v>
      </c>
      <c r="I972" s="6"/>
      <c r="J972" s="2"/>
      <c r="K972" s="103">
        <v>0</v>
      </c>
      <c r="L972" s="36">
        <v>0</v>
      </c>
      <c r="M972" s="6">
        <v>0</v>
      </c>
      <c r="N972" s="2"/>
      <c r="O972" s="3">
        <v>0</v>
      </c>
      <c r="P972" s="170" t="s">
        <v>2419</v>
      </c>
      <c r="Q972" s="23">
        <v>0</v>
      </c>
      <c r="R972" s="96" t="s">
        <v>2701</v>
      </c>
    </row>
    <row r="973" spans="1:18" hidden="1" x14ac:dyDescent="0.2">
      <c r="A973" s="2">
        <v>44483</v>
      </c>
      <c r="B973" s="6" t="s">
        <v>2420</v>
      </c>
      <c r="C973" s="3">
        <v>299.25</v>
      </c>
      <c r="D973" s="6" t="s">
        <v>15</v>
      </c>
      <c r="E973" s="117">
        <f>C973-F973</f>
        <v>299.25</v>
      </c>
      <c r="F973" s="26">
        <v>0</v>
      </c>
      <c r="G973" s="18">
        <v>4808</v>
      </c>
      <c r="H973" s="6" t="s">
        <v>27</v>
      </c>
      <c r="I973" s="6"/>
      <c r="J973" s="2"/>
      <c r="K973" s="103">
        <v>0</v>
      </c>
      <c r="L973" s="36">
        <v>0</v>
      </c>
      <c r="M973" s="6">
        <v>0</v>
      </c>
      <c r="N973" s="2"/>
      <c r="O973" s="3">
        <v>0</v>
      </c>
      <c r="P973" s="213">
        <v>0</v>
      </c>
      <c r="Q973" s="23">
        <v>0</v>
      </c>
      <c r="R973" s="96" t="s">
        <v>2701</v>
      </c>
    </row>
    <row r="974" spans="1:18" hidden="1" x14ac:dyDescent="0.2">
      <c r="A974" s="2">
        <v>44484</v>
      </c>
      <c r="B974" s="6" t="s">
        <v>2422</v>
      </c>
      <c r="C974" s="3">
        <v>32.22</v>
      </c>
      <c r="D974" s="6" t="s">
        <v>18</v>
      </c>
      <c r="E974" s="117">
        <f>C974-F974</f>
        <v>32.22</v>
      </c>
      <c r="F974" s="26">
        <v>0</v>
      </c>
      <c r="G974" s="18">
        <v>99999</v>
      </c>
      <c r="H974" s="33" t="s">
        <v>27</v>
      </c>
      <c r="I974" s="6"/>
      <c r="J974" s="2"/>
      <c r="K974" s="103">
        <v>0</v>
      </c>
      <c r="L974" s="36">
        <v>0</v>
      </c>
      <c r="M974" s="6">
        <v>0</v>
      </c>
      <c r="N974" s="2"/>
      <c r="O974" s="3">
        <v>0</v>
      </c>
      <c r="P974" s="170" t="s">
        <v>2423</v>
      </c>
      <c r="Q974" s="23">
        <v>0</v>
      </c>
      <c r="R974" s="96" t="s">
        <v>2701</v>
      </c>
    </row>
    <row r="975" spans="1:18" hidden="1" x14ac:dyDescent="0.2">
      <c r="A975" s="2">
        <v>44484</v>
      </c>
      <c r="B975" s="6" t="s">
        <v>2426</v>
      </c>
      <c r="C975" s="3">
        <v>1100</v>
      </c>
      <c r="D975" s="6" t="s">
        <v>44</v>
      </c>
      <c r="E975" s="117">
        <f>C975-F975</f>
        <v>1100</v>
      </c>
      <c r="F975" s="26">
        <v>0</v>
      </c>
      <c r="G975" s="18">
        <v>4961</v>
      </c>
      <c r="H975" s="6" t="s">
        <v>27</v>
      </c>
      <c r="I975" s="6" t="s">
        <v>2427</v>
      </c>
      <c r="J975" s="2">
        <v>44483</v>
      </c>
      <c r="K975" s="103">
        <v>1406</v>
      </c>
      <c r="L975" s="36">
        <v>0</v>
      </c>
      <c r="M975" s="36">
        <v>0</v>
      </c>
      <c r="N975" s="2"/>
      <c r="O975" s="3">
        <v>0</v>
      </c>
      <c r="P975" s="170" t="s">
        <v>2428</v>
      </c>
      <c r="Q975" s="23">
        <v>0</v>
      </c>
      <c r="R975" s="96" t="s">
        <v>2701</v>
      </c>
    </row>
    <row r="976" spans="1:18" hidden="1" x14ac:dyDescent="0.2">
      <c r="A976" s="2">
        <v>44486</v>
      </c>
      <c r="B976" s="6" t="s">
        <v>2429</v>
      </c>
      <c r="C976" s="3">
        <v>5290.43</v>
      </c>
      <c r="D976" s="6" t="s">
        <v>20</v>
      </c>
      <c r="E976" s="117">
        <f>C976-F976</f>
        <v>5290.43</v>
      </c>
      <c r="F976" s="26">
        <v>0</v>
      </c>
      <c r="G976" s="18">
        <v>4562</v>
      </c>
      <c r="H976" s="33" t="s">
        <v>27</v>
      </c>
      <c r="I976" s="6" t="s">
        <v>2430</v>
      </c>
      <c r="J976" s="2">
        <v>44474</v>
      </c>
      <c r="K976" s="103">
        <v>9992.4</v>
      </c>
      <c r="L976" s="36">
        <v>0</v>
      </c>
      <c r="M976" s="36" t="s">
        <v>2431</v>
      </c>
      <c r="N976" s="2">
        <v>44489</v>
      </c>
      <c r="O976" s="3">
        <v>9992.4</v>
      </c>
      <c r="P976" s="213">
        <v>0</v>
      </c>
      <c r="Q976" s="23">
        <v>0</v>
      </c>
      <c r="R976" s="96" t="s">
        <v>2701</v>
      </c>
    </row>
    <row r="977" spans="1:18" hidden="1" x14ac:dyDescent="0.2">
      <c r="A977" s="2">
        <v>44486</v>
      </c>
      <c r="B977" s="6" t="s">
        <v>2432</v>
      </c>
      <c r="C977" s="3">
        <v>624.19000000000005</v>
      </c>
      <c r="D977" s="6" t="s">
        <v>30</v>
      </c>
      <c r="E977" s="117">
        <f>C977-F977</f>
        <v>624.19000000000005</v>
      </c>
      <c r="F977" s="26">
        <v>0</v>
      </c>
      <c r="G977" s="18">
        <v>99999</v>
      </c>
      <c r="H977" s="6" t="s">
        <v>27</v>
      </c>
      <c r="I977" s="6" t="s">
        <v>2433</v>
      </c>
      <c r="J977" s="2">
        <v>44474</v>
      </c>
      <c r="K977" s="103">
        <v>1332.5</v>
      </c>
      <c r="L977" s="36">
        <v>0</v>
      </c>
      <c r="M977" s="36">
        <v>0</v>
      </c>
      <c r="N977" s="2"/>
      <c r="O977" s="3">
        <v>0</v>
      </c>
      <c r="P977" s="213">
        <v>0</v>
      </c>
      <c r="Q977" s="23">
        <v>0</v>
      </c>
      <c r="R977" s="96" t="s">
        <v>2701</v>
      </c>
    </row>
    <row r="978" spans="1:18" hidden="1" x14ac:dyDescent="0.2">
      <c r="A978" s="2">
        <v>44486</v>
      </c>
      <c r="B978" s="6" t="s">
        <v>2434</v>
      </c>
      <c r="C978" s="3">
        <v>69.14</v>
      </c>
      <c r="D978" s="6" t="s">
        <v>147</v>
      </c>
      <c r="E978" s="117">
        <f>C978-F978</f>
        <v>69.14</v>
      </c>
      <c r="F978" s="26">
        <v>0</v>
      </c>
      <c r="G978" s="18">
        <v>4530</v>
      </c>
      <c r="H978" s="33" t="s">
        <v>27</v>
      </c>
      <c r="I978" s="6" t="s">
        <v>2435</v>
      </c>
      <c r="J978" s="2">
        <v>44273</v>
      </c>
      <c r="K978" s="103">
        <v>1660.8</v>
      </c>
      <c r="L978" s="36">
        <v>0</v>
      </c>
      <c r="M978" s="36">
        <v>0</v>
      </c>
      <c r="N978" s="2"/>
      <c r="O978" s="3">
        <v>0</v>
      </c>
      <c r="P978" s="213">
        <v>0</v>
      </c>
      <c r="Q978" s="23">
        <v>0</v>
      </c>
      <c r="R978" s="96" t="s">
        <v>2701</v>
      </c>
    </row>
    <row r="979" spans="1:18" hidden="1" x14ac:dyDescent="0.2">
      <c r="A979" s="2">
        <v>44486</v>
      </c>
      <c r="B979" s="6" t="s">
        <v>2436</v>
      </c>
      <c r="C979" s="3">
        <v>931.55</v>
      </c>
      <c r="D979" s="6" t="s">
        <v>29</v>
      </c>
      <c r="E979" s="117">
        <f>C979-F979</f>
        <v>931.55</v>
      </c>
      <c r="F979" s="26">
        <v>0</v>
      </c>
      <c r="G979" s="18">
        <v>4530</v>
      </c>
      <c r="H979" s="6" t="s">
        <v>27</v>
      </c>
      <c r="I979" s="6" t="s">
        <v>2435</v>
      </c>
      <c r="J979" s="2">
        <v>44273</v>
      </c>
      <c r="K979" s="103">
        <v>1660.8</v>
      </c>
      <c r="L979" s="36">
        <v>0</v>
      </c>
      <c r="M979" s="36">
        <v>0</v>
      </c>
      <c r="N979" s="2"/>
      <c r="O979" s="3">
        <v>0</v>
      </c>
      <c r="P979" s="213">
        <v>0</v>
      </c>
      <c r="Q979" s="23">
        <v>0</v>
      </c>
      <c r="R979" s="96" t="s">
        <v>2701</v>
      </c>
    </row>
    <row r="980" spans="1:18" hidden="1" x14ac:dyDescent="0.2">
      <c r="A980" s="2">
        <v>44486</v>
      </c>
      <c r="B980" s="6" t="s">
        <v>2437</v>
      </c>
      <c r="C980" s="3">
        <v>1053.42</v>
      </c>
      <c r="D980" s="6" t="s">
        <v>51</v>
      </c>
      <c r="E980" s="117">
        <f>C980-F980</f>
        <v>1053.42</v>
      </c>
      <c r="F980" s="26">
        <v>0</v>
      </c>
      <c r="G980" s="18">
        <v>5496</v>
      </c>
      <c r="H980" s="33" t="s">
        <v>27</v>
      </c>
      <c r="I980" s="6" t="s">
        <v>2438</v>
      </c>
      <c r="J980" s="2">
        <v>44461</v>
      </c>
      <c r="K980" s="103">
        <v>1735.79</v>
      </c>
      <c r="L980" s="36">
        <v>0</v>
      </c>
      <c r="M980" s="36">
        <v>0</v>
      </c>
      <c r="N980" s="2"/>
      <c r="O980" s="3">
        <v>0</v>
      </c>
      <c r="P980" s="213">
        <v>0</v>
      </c>
      <c r="Q980" s="23">
        <v>0</v>
      </c>
      <c r="R980" s="96" t="s">
        <v>2701</v>
      </c>
    </row>
    <row r="981" spans="1:18" hidden="1" x14ac:dyDescent="0.2">
      <c r="A981" s="2">
        <v>44486</v>
      </c>
      <c r="B981" s="6" t="s">
        <v>2439</v>
      </c>
      <c r="C981" s="3">
        <v>152.77000000000001</v>
      </c>
      <c r="D981" s="6" t="s">
        <v>15</v>
      </c>
      <c r="E981" s="117">
        <f>C981-F981</f>
        <v>152.77000000000001</v>
      </c>
      <c r="F981" s="26">
        <v>0</v>
      </c>
      <c r="G981" s="18">
        <v>4809</v>
      </c>
      <c r="H981" s="6" t="s">
        <v>27</v>
      </c>
      <c r="I981" s="6" t="s">
        <v>2440</v>
      </c>
      <c r="J981" s="2">
        <v>44474</v>
      </c>
      <c r="K981" s="103">
        <v>349.5</v>
      </c>
      <c r="L981" s="36">
        <v>0</v>
      </c>
      <c r="M981" s="36">
        <v>0</v>
      </c>
      <c r="N981" s="2"/>
      <c r="O981" s="3">
        <v>0</v>
      </c>
      <c r="P981" s="213">
        <v>0</v>
      </c>
      <c r="Q981" s="23">
        <v>0</v>
      </c>
      <c r="R981" s="96" t="s">
        <v>2701</v>
      </c>
    </row>
    <row r="982" spans="1:18" hidden="1" x14ac:dyDescent="0.2">
      <c r="A982" s="2">
        <v>44486</v>
      </c>
      <c r="B982" s="6" t="s">
        <v>2441</v>
      </c>
      <c r="C982" s="3">
        <v>1116.25</v>
      </c>
      <c r="D982" s="6" t="s">
        <v>12</v>
      </c>
      <c r="E982" s="117">
        <f>C982-F982</f>
        <v>1116.25</v>
      </c>
      <c r="F982" s="26">
        <v>0</v>
      </c>
      <c r="G982" s="18">
        <v>4750</v>
      </c>
      <c r="H982" s="33" t="s">
        <v>27</v>
      </c>
      <c r="I982" s="6" t="s">
        <v>2442</v>
      </c>
      <c r="J982" s="2">
        <v>44484</v>
      </c>
      <c r="K982" s="103">
        <v>1922.9</v>
      </c>
      <c r="L982" s="36">
        <v>0</v>
      </c>
      <c r="M982" s="36" t="s">
        <v>2443</v>
      </c>
      <c r="N982" s="2">
        <v>44489</v>
      </c>
      <c r="O982" s="3">
        <v>1922.9</v>
      </c>
      <c r="P982" s="213">
        <v>0</v>
      </c>
      <c r="Q982" s="23">
        <v>0</v>
      </c>
      <c r="R982" s="96" t="s">
        <v>2701</v>
      </c>
    </row>
    <row r="983" spans="1:18" hidden="1" x14ac:dyDescent="0.2">
      <c r="A983" s="2">
        <v>44486</v>
      </c>
      <c r="B983" s="6" t="s">
        <v>2444</v>
      </c>
      <c r="C983" s="3">
        <v>1260</v>
      </c>
      <c r="D983" s="6" t="s">
        <v>147</v>
      </c>
      <c r="E983" s="117">
        <f>C983-F983</f>
        <v>1260</v>
      </c>
      <c r="F983" s="26">
        <v>0</v>
      </c>
      <c r="G983" s="18">
        <v>900011</v>
      </c>
      <c r="H983" s="6" t="s">
        <v>27</v>
      </c>
      <c r="I983" s="6" t="s">
        <v>2445</v>
      </c>
      <c r="J983" s="2">
        <v>44482</v>
      </c>
      <c r="K983" s="103">
        <v>1856.8</v>
      </c>
      <c r="L983" s="36">
        <v>0</v>
      </c>
      <c r="M983" s="36" t="s">
        <v>2446</v>
      </c>
      <c r="N983" s="2">
        <v>44498</v>
      </c>
      <c r="O983" s="3">
        <v>1856.8</v>
      </c>
      <c r="P983" s="213">
        <v>0</v>
      </c>
      <c r="Q983" s="23">
        <v>0</v>
      </c>
      <c r="R983" s="96" t="s">
        <v>2701</v>
      </c>
    </row>
    <row r="984" spans="1:18" hidden="1" x14ac:dyDescent="0.2">
      <c r="A984" s="2">
        <v>44486</v>
      </c>
      <c r="B984" s="6" t="s">
        <v>2447</v>
      </c>
      <c r="C984" s="3">
        <v>207.5</v>
      </c>
      <c r="D984" s="6" t="s">
        <v>12</v>
      </c>
      <c r="E984" s="117">
        <f>C984-F984</f>
        <v>207.5</v>
      </c>
      <c r="F984" s="26">
        <v>0</v>
      </c>
      <c r="G984" s="18">
        <v>4173</v>
      </c>
      <c r="H984" s="33" t="s">
        <v>27</v>
      </c>
      <c r="I984" s="6" t="s">
        <v>2448</v>
      </c>
      <c r="J984" s="2">
        <v>44454</v>
      </c>
      <c r="K984" s="103">
        <v>695</v>
      </c>
      <c r="L984" s="36">
        <v>0</v>
      </c>
      <c r="M984" s="6" t="s">
        <v>2449</v>
      </c>
      <c r="N984" s="2">
        <v>44494</v>
      </c>
      <c r="O984" s="3">
        <v>695</v>
      </c>
      <c r="P984" s="213">
        <v>0</v>
      </c>
      <c r="Q984" s="23">
        <v>0</v>
      </c>
      <c r="R984" s="96" t="s">
        <v>2701</v>
      </c>
    </row>
    <row r="985" spans="1:18" hidden="1" x14ac:dyDescent="0.2">
      <c r="A985" s="2">
        <v>44487</v>
      </c>
      <c r="B985" s="6" t="s">
        <v>2450</v>
      </c>
      <c r="C985" s="3">
        <v>598.12</v>
      </c>
      <c r="D985" s="6" t="s">
        <v>147</v>
      </c>
      <c r="E985" s="117">
        <f>C985-F985</f>
        <v>598.12</v>
      </c>
      <c r="F985" s="26">
        <v>0</v>
      </c>
      <c r="G985" s="18">
        <v>4812</v>
      </c>
      <c r="H985" s="6" t="s">
        <v>27</v>
      </c>
      <c r="I985" s="6"/>
      <c r="J985" s="2"/>
      <c r="K985" s="103">
        <v>0</v>
      </c>
      <c r="L985" s="36">
        <v>0</v>
      </c>
      <c r="M985" s="36">
        <v>0</v>
      </c>
      <c r="N985" s="2"/>
      <c r="O985" s="3">
        <v>0</v>
      </c>
      <c r="P985" s="213">
        <v>0</v>
      </c>
      <c r="Q985" s="23">
        <v>0</v>
      </c>
      <c r="R985" s="96" t="s">
        <v>2701</v>
      </c>
    </row>
    <row r="986" spans="1:18" hidden="1" x14ac:dyDescent="0.2">
      <c r="A986" s="2">
        <v>44487</v>
      </c>
      <c r="B986" s="6" t="s">
        <v>2451</v>
      </c>
      <c r="C986" s="3">
        <v>181.23</v>
      </c>
      <c r="D986" s="6" t="s">
        <v>147</v>
      </c>
      <c r="E986" s="117">
        <f>C986-F986</f>
        <v>181.23</v>
      </c>
      <c r="F986" s="26">
        <v>0</v>
      </c>
      <c r="G986" s="18">
        <v>4812</v>
      </c>
      <c r="H986" s="33" t="s">
        <v>27</v>
      </c>
      <c r="I986" s="6"/>
      <c r="J986" s="2"/>
      <c r="K986" s="103">
        <v>0</v>
      </c>
      <c r="L986" s="36">
        <v>0</v>
      </c>
      <c r="M986" s="36">
        <v>0</v>
      </c>
      <c r="N986" s="2"/>
      <c r="O986" s="3">
        <v>0</v>
      </c>
      <c r="P986" s="213">
        <v>0</v>
      </c>
      <c r="Q986" s="23">
        <v>0</v>
      </c>
      <c r="R986" s="96" t="s">
        <v>2701</v>
      </c>
    </row>
    <row r="987" spans="1:18" hidden="1" x14ac:dyDescent="0.2">
      <c r="A987" s="2">
        <v>44487</v>
      </c>
      <c r="B987" s="6" t="s">
        <v>2452</v>
      </c>
      <c r="C987" s="3">
        <v>20.62</v>
      </c>
      <c r="D987" s="6" t="s">
        <v>5</v>
      </c>
      <c r="E987" s="117">
        <f>C987-F987</f>
        <v>20.62</v>
      </c>
      <c r="F987" s="26">
        <v>0</v>
      </c>
      <c r="G987" s="18">
        <v>5435</v>
      </c>
      <c r="H987" s="6" t="s">
        <v>27</v>
      </c>
      <c r="I987" s="6" t="s">
        <v>1777</v>
      </c>
      <c r="J987" s="2">
        <v>44446</v>
      </c>
      <c r="K987" s="103">
        <v>95138.04</v>
      </c>
      <c r="L987" s="36">
        <v>0</v>
      </c>
      <c r="M987" s="36">
        <v>0</v>
      </c>
      <c r="N987" s="2"/>
      <c r="O987" s="3">
        <v>0</v>
      </c>
      <c r="P987" s="213">
        <v>0</v>
      </c>
      <c r="Q987" s="23">
        <v>0</v>
      </c>
      <c r="R987" s="96" t="s">
        <v>2701</v>
      </c>
    </row>
    <row r="988" spans="1:18" hidden="1" x14ac:dyDescent="0.2">
      <c r="A988" s="2">
        <v>44487</v>
      </c>
      <c r="B988" s="6" t="s">
        <v>2453</v>
      </c>
      <c r="C988" s="3">
        <v>23.4</v>
      </c>
      <c r="D988" s="6" t="s">
        <v>15</v>
      </c>
      <c r="E988" s="117">
        <f>C988-F988</f>
        <v>23.4</v>
      </c>
      <c r="F988" s="26">
        <v>0</v>
      </c>
      <c r="G988" s="18">
        <v>5373</v>
      </c>
      <c r="H988" s="33" t="s">
        <v>27</v>
      </c>
      <c r="I988" s="6"/>
      <c r="J988" s="2"/>
      <c r="K988" s="103">
        <v>0</v>
      </c>
      <c r="L988" s="36">
        <v>0</v>
      </c>
      <c r="M988" s="6">
        <v>0</v>
      </c>
      <c r="N988" s="2"/>
      <c r="O988" s="3">
        <v>0</v>
      </c>
      <c r="P988" s="213">
        <v>0</v>
      </c>
      <c r="Q988" s="23">
        <v>0</v>
      </c>
      <c r="R988" s="96" t="s">
        <v>2701</v>
      </c>
    </row>
    <row r="989" spans="1:18" hidden="1" x14ac:dyDescent="0.2">
      <c r="A989" s="2">
        <v>44487</v>
      </c>
      <c r="B989" s="6" t="s">
        <v>2454</v>
      </c>
      <c r="C989" s="3">
        <v>43.45</v>
      </c>
      <c r="D989" s="6" t="s">
        <v>15</v>
      </c>
      <c r="E989" s="117">
        <f>C989-F989</f>
        <v>43.45</v>
      </c>
      <c r="F989" s="26">
        <v>0</v>
      </c>
      <c r="G989" s="18">
        <v>99999</v>
      </c>
      <c r="H989" s="6" t="s">
        <v>27</v>
      </c>
      <c r="I989" s="6"/>
      <c r="J989" s="2"/>
      <c r="K989" s="103">
        <v>0</v>
      </c>
      <c r="L989" s="36">
        <v>0</v>
      </c>
      <c r="M989" s="36">
        <v>0</v>
      </c>
      <c r="N989" s="2"/>
      <c r="O989" s="3">
        <v>0</v>
      </c>
      <c r="P989" s="170" t="s">
        <v>2455</v>
      </c>
      <c r="Q989" s="23">
        <v>0</v>
      </c>
      <c r="R989" s="96" t="s">
        <v>2701</v>
      </c>
    </row>
    <row r="990" spans="1:18" hidden="1" x14ac:dyDescent="0.2">
      <c r="A990" s="2">
        <v>44487</v>
      </c>
      <c r="B990" s="6" t="s">
        <v>2456</v>
      </c>
      <c r="C990" s="3">
        <v>266.06</v>
      </c>
      <c r="D990" s="6" t="s">
        <v>12</v>
      </c>
      <c r="E990" s="117">
        <f>C990-F990</f>
        <v>266.06</v>
      </c>
      <c r="F990" s="26">
        <v>0</v>
      </c>
      <c r="G990" s="18">
        <v>5309</v>
      </c>
      <c r="H990" s="33" t="s">
        <v>27</v>
      </c>
      <c r="I990" s="6" t="s">
        <v>2457</v>
      </c>
      <c r="J990" s="2">
        <v>44475</v>
      </c>
      <c r="K990" s="103">
        <v>576</v>
      </c>
      <c r="L990" s="36">
        <v>0</v>
      </c>
      <c r="M990" s="36">
        <v>0</v>
      </c>
      <c r="N990" s="2"/>
      <c r="O990" s="3">
        <v>0</v>
      </c>
      <c r="P990" s="213">
        <v>0</v>
      </c>
      <c r="Q990" s="23">
        <v>0</v>
      </c>
      <c r="R990" s="96" t="s">
        <v>2701</v>
      </c>
    </row>
    <row r="991" spans="1:18" hidden="1" x14ac:dyDescent="0.2">
      <c r="A991" s="2">
        <v>44487</v>
      </c>
      <c r="B991" s="6" t="s">
        <v>2458</v>
      </c>
      <c r="C991" s="3">
        <v>2293.1999999999998</v>
      </c>
      <c r="D991" s="6" t="s">
        <v>1412</v>
      </c>
      <c r="E991" s="117">
        <f>C991-F991</f>
        <v>2293.1999999999998</v>
      </c>
      <c r="F991" s="26">
        <v>0</v>
      </c>
      <c r="G991" s="18">
        <v>5384</v>
      </c>
      <c r="H991" s="6" t="s">
        <v>27</v>
      </c>
      <c r="I991" s="6"/>
      <c r="J991" s="2"/>
      <c r="K991" s="103">
        <v>0</v>
      </c>
      <c r="L991" s="36">
        <v>0</v>
      </c>
      <c r="M991" s="36">
        <v>0</v>
      </c>
      <c r="N991" s="2"/>
      <c r="O991" s="3">
        <v>0</v>
      </c>
      <c r="P991" s="213">
        <v>0</v>
      </c>
      <c r="Q991" s="23">
        <v>0</v>
      </c>
      <c r="R991" s="96" t="s">
        <v>2701</v>
      </c>
    </row>
    <row r="992" spans="1:18" hidden="1" x14ac:dyDescent="0.2">
      <c r="A992" s="2">
        <v>44487</v>
      </c>
      <c r="B992" s="6" t="s">
        <v>2459</v>
      </c>
      <c r="C992" s="3">
        <v>1740</v>
      </c>
      <c r="D992" s="6" t="s">
        <v>1412</v>
      </c>
      <c r="E992" s="117">
        <f>C992-F992</f>
        <v>1740</v>
      </c>
      <c r="F992" s="26">
        <v>0</v>
      </c>
      <c r="G992" s="18">
        <v>5384</v>
      </c>
      <c r="H992" s="33" t="s">
        <v>27</v>
      </c>
      <c r="I992" s="6"/>
      <c r="J992" s="2"/>
      <c r="K992" s="103">
        <v>0</v>
      </c>
      <c r="L992" s="36">
        <v>0</v>
      </c>
      <c r="M992" s="36">
        <v>0</v>
      </c>
      <c r="N992" s="2"/>
      <c r="O992" s="3">
        <v>0</v>
      </c>
      <c r="P992" s="213">
        <v>0</v>
      </c>
      <c r="Q992" s="23">
        <v>0</v>
      </c>
      <c r="R992" s="96" t="s">
        <v>2701</v>
      </c>
    </row>
    <row r="993" spans="1:18" hidden="1" x14ac:dyDescent="0.2">
      <c r="A993" s="2">
        <v>44487</v>
      </c>
      <c r="B993" s="6" t="s">
        <v>2460</v>
      </c>
      <c r="C993" s="3">
        <v>450.75</v>
      </c>
      <c r="D993" s="6" t="s">
        <v>15</v>
      </c>
      <c r="E993" s="117">
        <f>C993-F993</f>
        <v>450.75</v>
      </c>
      <c r="F993" s="26">
        <v>0</v>
      </c>
      <c r="G993" s="18">
        <v>5373</v>
      </c>
      <c r="H993" s="6" t="s">
        <v>27</v>
      </c>
      <c r="I993" s="6"/>
      <c r="J993" s="2"/>
      <c r="K993" s="103">
        <v>0</v>
      </c>
      <c r="L993" s="36">
        <v>0</v>
      </c>
      <c r="M993" s="36">
        <v>0</v>
      </c>
      <c r="N993" s="2"/>
      <c r="O993" s="3">
        <v>0</v>
      </c>
      <c r="P993" s="213">
        <v>0</v>
      </c>
      <c r="Q993" s="23">
        <v>0</v>
      </c>
      <c r="R993" s="96" t="s">
        <v>2701</v>
      </c>
    </row>
    <row r="994" spans="1:18" hidden="1" x14ac:dyDescent="0.2">
      <c r="A994" s="2">
        <v>44488</v>
      </c>
      <c r="B994" s="6" t="s">
        <v>2463</v>
      </c>
      <c r="C994" s="3">
        <v>61.23</v>
      </c>
      <c r="D994" s="6" t="s">
        <v>22</v>
      </c>
      <c r="E994" s="117">
        <f>C994-F994</f>
        <v>61.23</v>
      </c>
      <c r="F994" s="26">
        <v>0</v>
      </c>
      <c r="G994" s="18">
        <v>4866</v>
      </c>
      <c r="H994" s="33" t="s">
        <v>27</v>
      </c>
      <c r="I994" s="6"/>
      <c r="J994" s="2"/>
      <c r="K994" s="103">
        <v>0</v>
      </c>
      <c r="L994" s="36">
        <v>0</v>
      </c>
      <c r="M994" s="36">
        <v>0</v>
      </c>
      <c r="N994" s="2"/>
      <c r="O994" s="3">
        <v>0</v>
      </c>
      <c r="P994" s="213">
        <v>0</v>
      </c>
      <c r="Q994" s="23">
        <v>0</v>
      </c>
      <c r="R994" s="96" t="s">
        <v>2701</v>
      </c>
    </row>
    <row r="995" spans="1:18" hidden="1" x14ac:dyDescent="0.2">
      <c r="A995" s="2">
        <v>44488</v>
      </c>
      <c r="B995" s="6" t="s">
        <v>2464</v>
      </c>
      <c r="C995" s="3">
        <v>18.5</v>
      </c>
      <c r="D995" s="6" t="s">
        <v>15</v>
      </c>
      <c r="E995" s="117">
        <f>C995-F995</f>
        <v>18.5</v>
      </c>
      <c r="F995" s="26">
        <v>0</v>
      </c>
      <c r="G995" s="18">
        <v>99991</v>
      </c>
      <c r="H995" s="6" t="s">
        <v>27</v>
      </c>
      <c r="I995" s="6"/>
      <c r="J995" s="2"/>
      <c r="K995" s="103">
        <v>0</v>
      </c>
      <c r="L995" s="36">
        <v>0</v>
      </c>
      <c r="M995" s="36">
        <v>0</v>
      </c>
      <c r="N995" s="2"/>
      <c r="O995" s="3">
        <v>0</v>
      </c>
      <c r="P995" s="170" t="s">
        <v>2465</v>
      </c>
      <c r="Q995" s="23">
        <v>0</v>
      </c>
      <c r="R995" s="96" t="s">
        <v>2701</v>
      </c>
    </row>
    <row r="996" spans="1:18" hidden="1" x14ac:dyDescent="0.2">
      <c r="A996" s="2">
        <v>44488</v>
      </c>
      <c r="B996" s="6" t="s">
        <v>2466</v>
      </c>
      <c r="C996" s="3">
        <v>200</v>
      </c>
      <c r="D996" s="6" t="s">
        <v>36</v>
      </c>
      <c r="E996" s="117">
        <f>C996-F996</f>
        <v>200</v>
      </c>
      <c r="F996" s="26">
        <v>0</v>
      </c>
      <c r="G996" s="18">
        <v>3411</v>
      </c>
      <c r="H996" s="33" t="s">
        <v>27</v>
      </c>
      <c r="I996" s="6" t="s">
        <v>2467</v>
      </c>
      <c r="J996" s="2">
        <v>44375</v>
      </c>
      <c r="K996" s="103">
        <v>260</v>
      </c>
      <c r="L996" s="36">
        <v>0</v>
      </c>
      <c r="M996" s="36">
        <v>0</v>
      </c>
      <c r="N996" s="2"/>
      <c r="O996" s="3">
        <v>0</v>
      </c>
      <c r="P996" s="170" t="s">
        <v>2468</v>
      </c>
      <c r="Q996" s="23">
        <v>0</v>
      </c>
      <c r="R996" s="96" t="s">
        <v>2701</v>
      </c>
    </row>
    <row r="997" spans="1:18" hidden="1" x14ac:dyDescent="0.2">
      <c r="A997" s="2">
        <v>44488</v>
      </c>
      <c r="B997" s="6" t="s">
        <v>2469</v>
      </c>
      <c r="C997" s="3">
        <v>986.32</v>
      </c>
      <c r="D997" s="6" t="s">
        <v>12</v>
      </c>
      <c r="E997" s="117">
        <f>C997-F997</f>
        <v>986.32</v>
      </c>
      <c r="F997" s="26">
        <v>0</v>
      </c>
      <c r="G997" s="18">
        <v>3411</v>
      </c>
      <c r="H997" s="6" t="s">
        <v>27</v>
      </c>
      <c r="I997" s="6" t="s">
        <v>2470</v>
      </c>
      <c r="J997" s="2">
        <v>43088</v>
      </c>
      <c r="K997" s="103">
        <v>1624.5</v>
      </c>
      <c r="L997" s="36">
        <v>0</v>
      </c>
      <c r="M997" s="36" t="s">
        <v>2471</v>
      </c>
      <c r="N997" s="2">
        <v>44494</v>
      </c>
      <c r="O997" s="3">
        <v>1624.5</v>
      </c>
      <c r="P997" s="213">
        <v>0</v>
      </c>
      <c r="Q997" s="23">
        <v>0</v>
      </c>
      <c r="R997" s="96" t="s">
        <v>2701</v>
      </c>
    </row>
    <row r="998" spans="1:18" ht="24" hidden="1" x14ac:dyDescent="0.2">
      <c r="A998" s="2">
        <v>44488</v>
      </c>
      <c r="B998" s="6" t="s">
        <v>2472</v>
      </c>
      <c r="C998" s="3">
        <v>61.69</v>
      </c>
      <c r="D998" s="6" t="s">
        <v>6</v>
      </c>
      <c r="E998" s="117">
        <f>C998-F998</f>
        <v>61.69</v>
      </c>
      <c r="F998" s="26">
        <v>0</v>
      </c>
      <c r="G998" s="18">
        <v>4123</v>
      </c>
      <c r="H998" s="33" t="s">
        <v>27</v>
      </c>
      <c r="I998" s="6"/>
      <c r="J998" s="2"/>
      <c r="K998" s="103">
        <v>0</v>
      </c>
      <c r="L998" s="36">
        <v>0</v>
      </c>
      <c r="M998" s="36">
        <v>0</v>
      </c>
      <c r="N998" s="2"/>
      <c r="O998" s="3">
        <v>0</v>
      </c>
      <c r="P998" s="170" t="s">
        <v>2473</v>
      </c>
      <c r="Q998" s="23">
        <v>0</v>
      </c>
      <c r="R998" s="96" t="s">
        <v>2701</v>
      </c>
    </row>
    <row r="999" spans="1:18" hidden="1" x14ac:dyDescent="0.2">
      <c r="A999" s="2">
        <v>44488</v>
      </c>
      <c r="B999" s="6" t="s">
        <v>2474</v>
      </c>
      <c r="C999" s="3">
        <v>52.42</v>
      </c>
      <c r="D999" s="6" t="s">
        <v>47</v>
      </c>
      <c r="E999" s="117">
        <f>C999-F999</f>
        <v>52.42</v>
      </c>
      <c r="F999" s="26">
        <v>0</v>
      </c>
      <c r="G999" s="18">
        <v>4126</v>
      </c>
      <c r="H999" s="6" t="s">
        <v>27</v>
      </c>
      <c r="I999" s="6"/>
      <c r="J999" s="2"/>
      <c r="K999" s="103">
        <v>0</v>
      </c>
      <c r="L999" s="36">
        <v>0</v>
      </c>
      <c r="M999" s="36">
        <v>0</v>
      </c>
      <c r="N999" s="2"/>
      <c r="O999" s="3">
        <v>0</v>
      </c>
      <c r="P999" s="213">
        <v>0</v>
      </c>
      <c r="Q999" s="23">
        <v>0</v>
      </c>
      <c r="R999" s="96" t="s">
        <v>2701</v>
      </c>
    </row>
    <row r="1000" spans="1:18" hidden="1" x14ac:dyDescent="0.2">
      <c r="A1000" s="2">
        <v>44488</v>
      </c>
      <c r="B1000" s="6" t="s">
        <v>2475</v>
      </c>
      <c r="C1000" s="3">
        <v>162.49</v>
      </c>
      <c r="D1000" s="6" t="s">
        <v>154</v>
      </c>
      <c r="E1000" s="117">
        <f>C1000-F1000</f>
        <v>162.49</v>
      </c>
      <c r="F1000" s="26">
        <v>0</v>
      </c>
      <c r="G1000" s="18">
        <v>5276</v>
      </c>
      <c r="H1000" s="33" t="s">
        <v>27</v>
      </c>
      <c r="I1000" s="6"/>
      <c r="J1000" s="2"/>
      <c r="K1000" s="103">
        <v>0</v>
      </c>
      <c r="L1000" s="36">
        <v>0</v>
      </c>
      <c r="M1000" s="36">
        <v>0</v>
      </c>
      <c r="N1000" s="2"/>
      <c r="O1000" s="3">
        <v>0</v>
      </c>
      <c r="P1000" s="213">
        <v>0</v>
      </c>
      <c r="Q1000" s="23">
        <v>0</v>
      </c>
      <c r="R1000" s="96" t="s">
        <v>2701</v>
      </c>
    </row>
    <row r="1001" spans="1:18" hidden="1" x14ac:dyDescent="0.2">
      <c r="A1001" s="2">
        <v>44488</v>
      </c>
      <c r="B1001" s="6" t="s">
        <v>2476</v>
      </c>
      <c r="C1001" s="3">
        <v>92.46</v>
      </c>
      <c r="D1001" s="6" t="s">
        <v>6</v>
      </c>
      <c r="E1001" s="117">
        <f>C1001-F1001</f>
        <v>92.46</v>
      </c>
      <c r="F1001" s="26">
        <v>0</v>
      </c>
      <c r="G1001" s="18">
        <v>4535</v>
      </c>
      <c r="H1001" s="6" t="s">
        <v>27</v>
      </c>
      <c r="I1001" s="6" t="s">
        <v>2280</v>
      </c>
      <c r="J1001" s="2">
        <v>44470</v>
      </c>
      <c r="K1001" s="103">
        <v>2575</v>
      </c>
      <c r="L1001" s="36">
        <v>0</v>
      </c>
      <c r="M1001" s="36">
        <v>0</v>
      </c>
      <c r="N1001" s="2"/>
      <c r="O1001" s="3">
        <v>0</v>
      </c>
      <c r="P1001" s="213">
        <v>0</v>
      </c>
      <c r="Q1001" s="23">
        <v>0</v>
      </c>
      <c r="R1001" s="96" t="s">
        <v>2701</v>
      </c>
    </row>
    <row r="1002" spans="1:18" hidden="1" x14ac:dyDescent="0.2">
      <c r="A1002" s="2">
        <v>44488</v>
      </c>
      <c r="B1002" s="6" t="s">
        <v>2477</v>
      </c>
      <c r="C1002" s="3">
        <v>6964.88</v>
      </c>
      <c r="D1002" s="6" t="s">
        <v>22</v>
      </c>
      <c r="E1002" s="117">
        <f>C1002-F1002</f>
        <v>6964.88</v>
      </c>
      <c r="F1002" s="26">
        <v>0</v>
      </c>
      <c r="G1002" s="18">
        <v>99999</v>
      </c>
      <c r="H1002" s="33" t="s">
        <v>27</v>
      </c>
      <c r="I1002" s="6"/>
      <c r="J1002" s="2"/>
      <c r="K1002" s="103">
        <v>0</v>
      </c>
      <c r="L1002" s="36">
        <v>0</v>
      </c>
      <c r="M1002" s="36">
        <v>0</v>
      </c>
      <c r="N1002" s="2"/>
      <c r="O1002" s="3">
        <v>0</v>
      </c>
      <c r="P1002" s="170" t="s">
        <v>2478</v>
      </c>
      <c r="Q1002" s="23">
        <v>0</v>
      </c>
      <c r="R1002" s="96" t="s">
        <v>2701</v>
      </c>
    </row>
    <row r="1003" spans="1:18" hidden="1" x14ac:dyDescent="0.2">
      <c r="A1003" s="2">
        <v>44488</v>
      </c>
      <c r="B1003" s="6" t="s">
        <v>2479</v>
      </c>
      <c r="C1003" s="3">
        <v>420</v>
      </c>
      <c r="D1003" s="6" t="s">
        <v>2480</v>
      </c>
      <c r="E1003" s="117">
        <f>C1003-F1003</f>
        <v>420</v>
      </c>
      <c r="F1003" s="26">
        <v>0</v>
      </c>
      <c r="G1003" s="18">
        <v>3868</v>
      </c>
      <c r="H1003" s="6" t="s">
        <v>27</v>
      </c>
      <c r="I1003" s="6" t="s">
        <v>957</v>
      </c>
      <c r="J1003" s="2">
        <v>44361</v>
      </c>
      <c r="K1003" s="103">
        <v>19845</v>
      </c>
      <c r="L1003" s="36">
        <v>0</v>
      </c>
      <c r="M1003" s="36">
        <v>0</v>
      </c>
      <c r="N1003" s="2"/>
      <c r="O1003" s="3">
        <v>0</v>
      </c>
      <c r="P1003" s="213">
        <v>0</v>
      </c>
      <c r="Q1003" s="23">
        <v>0</v>
      </c>
      <c r="R1003" s="96" t="s">
        <v>2701</v>
      </c>
    </row>
    <row r="1004" spans="1:18" hidden="1" x14ac:dyDescent="0.2">
      <c r="A1004" s="2">
        <v>44488</v>
      </c>
      <c r="B1004" s="6" t="s">
        <v>2481</v>
      </c>
      <c r="C1004" s="3">
        <v>35</v>
      </c>
      <c r="D1004" s="6" t="s">
        <v>47</v>
      </c>
      <c r="E1004" s="117">
        <f>C1004-F1004</f>
        <v>35</v>
      </c>
      <c r="F1004" s="26">
        <v>0</v>
      </c>
      <c r="G1004" s="18">
        <v>4222</v>
      </c>
      <c r="H1004" s="33" t="s">
        <v>27</v>
      </c>
      <c r="I1004" s="6"/>
      <c r="J1004" s="2"/>
      <c r="K1004" s="103">
        <v>0</v>
      </c>
      <c r="L1004" s="36">
        <v>0</v>
      </c>
      <c r="M1004" s="36">
        <v>0</v>
      </c>
      <c r="N1004" s="2"/>
      <c r="O1004" s="3">
        <v>0</v>
      </c>
      <c r="P1004" s="213">
        <v>0</v>
      </c>
      <c r="Q1004" s="23">
        <v>0</v>
      </c>
      <c r="R1004" s="96" t="s">
        <v>2701</v>
      </c>
    </row>
    <row r="1005" spans="1:18" hidden="1" x14ac:dyDescent="0.2">
      <c r="A1005" s="2">
        <v>44488</v>
      </c>
      <c r="B1005" s="6" t="s">
        <v>2482</v>
      </c>
      <c r="C1005" s="3">
        <v>228.53</v>
      </c>
      <c r="D1005" s="6" t="s">
        <v>554</v>
      </c>
      <c r="E1005" s="117">
        <f>C1005-F1005</f>
        <v>228.53</v>
      </c>
      <c r="F1005" s="26">
        <v>0</v>
      </c>
      <c r="G1005" s="18">
        <v>99999</v>
      </c>
      <c r="H1005" s="6" t="s">
        <v>27</v>
      </c>
      <c r="I1005" s="6"/>
      <c r="J1005" s="2"/>
      <c r="K1005" s="103">
        <v>0</v>
      </c>
      <c r="L1005" s="36">
        <v>0</v>
      </c>
      <c r="M1005" s="36">
        <v>0</v>
      </c>
      <c r="N1005" s="2"/>
      <c r="O1005" s="3">
        <v>0</v>
      </c>
      <c r="P1005" s="170" t="s">
        <v>2483</v>
      </c>
      <c r="Q1005" s="23">
        <v>0</v>
      </c>
      <c r="R1005" s="96" t="s">
        <v>2701</v>
      </c>
    </row>
    <row r="1006" spans="1:18" hidden="1" x14ac:dyDescent="0.2">
      <c r="A1006" s="2">
        <v>44488</v>
      </c>
      <c r="B1006" s="6" t="s">
        <v>2484</v>
      </c>
      <c r="C1006" s="3">
        <v>21</v>
      </c>
      <c r="D1006" s="6" t="s">
        <v>47</v>
      </c>
      <c r="E1006" s="117">
        <f>C1006-F1006</f>
        <v>21</v>
      </c>
      <c r="F1006" s="26">
        <v>0</v>
      </c>
      <c r="G1006" s="18">
        <v>4220</v>
      </c>
      <c r="H1006" s="33" t="s">
        <v>27</v>
      </c>
      <c r="I1006" s="6"/>
      <c r="J1006" s="2"/>
      <c r="K1006" s="103">
        <v>0</v>
      </c>
      <c r="L1006" s="36">
        <v>0</v>
      </c>
      <c r="M1006" s="36">
        <v>0</v>
      </c>
      <c r="N1006" s="2"/>
      <c r="O1006" s="3">
        <v>0</v>
      </c>
      <c r="P1006" s="213">
        <v>0</v>
      </c>
      <c r="Q1006" s="23">
        <v>0</v>
      </c>
      <c r="R1006" s="96" t="s">
        <v>2701</v>
      </c>
    </row>
    <row r="1007" spans="1:18" hidden="1" x14ac:dyDescent="0.2">
      <c r="A1007" s="2">
        <v>44488</v>
      </c>
      <c r="B1007" s="6" t="s">
        <v>2486</v>
      </c>
      <c r="C1007" s="3">
        <v>1689.88</v>
      </c>
      <c r="D1007" s="6" t="s">
        <v>67</v>
      </c>
      <c r="E1007" s="117">
        <f>C1007-F1007</f>
        <v>1689.88</v>
      </c>
      <c r="F1007" s="26">
        <v>0</v>
      </c>
      <c r="G1007" s="18">
        <v>3745</v>
      </c>
      <c r="H1007" s="6" t="s">
        <v>27</v>
      </c>
      <c r="I1007" s="6" t="s">
        <v>2487</v>
      </c>
      <c r="J1007" s="2">
        <v>44256</v>
      </c>
      <c r="K1007" s="103">
        <v>3889.83</v>
      </c>
      <c r="L1007" s="36">
        <v>0</v>
      </c>
      <c r="M1007" s="36">
        <v>0</v>
      </c>
      <c r="N1007" s="2"/>
      <c r="O1007" s="3">
        <v>0</v>
      </c>
      <c r="P1007" s="213">
        <v>0</v>
      </c>
      <c r="Q1007" s="23">
        <v>0</v>
      </c>
      <c r="R1007" s="96" t="s">
        <v>2701</v>
      </c>
    </row>
    <row r="1008" spans="1:18" hidden="1" x14ac:dyDescent="0.2">
      <c r="A1008" s="2">
        <v>44489</v>
      </c>
      <c r="B1008" s="6" t="s">
        <v>2491</v>
      </c>
      <c r="C1008" s="3">
        <v>1031.6500000000001</v>
      </c>
      <c r="D1008" s="6" t="s">
        <v>554</v>
      </c>
      <c r="E1008" s="117">
        <f>C1008-F1008</f>
        <v>1031.6500000000001</v>
      </c>
      <c r="F1008" s="26">
        <v>0</v>
      </c>
      <c r="G1008" s="18">
        <v>5155</v>
      </c>
      <c r="H1008" s="33" t="s">
        <v>27</v>
      </c>
      <c r="I1008" s="6" t="s">
        <v>2492</v>
      </c>
      <c r="J1008" s="2">
        <v>44482</v>
      </c>
      <c r="K1008" s="103">
        <v>2894.8</v>
      </c>
      <c r="L1008" s="36">
        <v>0</v>
      </c>
      <c r="M1008" s="36">
        <v>0</v>
      </c>
      <c r="N1008" s="2"/>
      <c r="O1008" s="3">
        <v>0</v>
      </c>
      <c r="P1008" s="213">
        <v>0</v>
      </c>
      <c r="Q1008" s="23">
        <v>0</v>
      </c>
      <c r="R1008" s="96" t="s">
        <v>2701</v>
      </c>
    </row>
    <row r="1009" spans="1:18" ht="24" hidden="1" x14ac:dyDescent="0.2">
      <c r="A1009" s="2">
        <v>44489</v>
      </c>
      <c r="B1009" s="6" t="s">
        <v>2493</v>
      </c>
      <c r="C1009" s="3">
        <v>761.9</v>
      </c>
      <c r="D1009" s="6" t="s">
        <v>12</v>
      </c>
      <c r="E1009" s="117">
        <f>C1009-F1009</f>
        <v>761.9</v>
      </c>
      <c r="F1009" s="26">
        <v>0</v>
      </c>
      <c r="G1009" s="18">
        <v>5155</v>
      </c>
      <c r="H1009" s="6" t="s">
        <v>27</v>
      </c>
      <c r="I1009" s="6" t="s">
        <v>2492</v>
      </c>
      <c r="J1009" s="2">
        <v>44482</v>
      </c>
      <c r="K1009" s="103">
        <v>2894.8</v>
      </c>
      <c r="L1009" s="36">
        <v>0</v>
      </c>
      <c r="M1009" s="36">
        <v>0</v>
      </c>
      <c r="N1009" s="2"/>
      <c r="O1009" s="3">
        <v>0</v>
      </c>
      <c r="P1009" s="213">
        <v>0</v>
      </c>
      <c r="Q1009" s="23">
        <v>0</v>
      </c>
      <c r="R1009" s="96" t="s">
        <v>2701</v>
      </c>
    </row>
    <row r="1010" spans="1:18" hidden="1" x14ac:dyDescent="0.2">
      <c r="A1010" s="2">
        <v>44489</v>
      </c>
      <c r="B1010" s="6" t="s">
        <v>2494</v>
      </c>
      <c r="C1010" s="3">
        <v>39.950000000000003</v>
      </c>
      <c r="D1010" s="6" t="s">
        <v>22</v>
      </c>
      <c r="E1010" s="117">
        <f>C1010-F1010</f>
        <v>39.950000000000003</v>
      </c>
      <c r="F1010" s="26">
        <v>0</v>
      </c>
      <c r="G1010" s="18">
        <v>1223</v>
      </c>
      <c r="H1010" s="33" t="s">
        <v>27</v>
      </c>
      <c r="I1010" s="6"/>
      <c r="J1010" s="2"/>
      <c r="K1010" s="103">
        <v>0</v>
      </c>
      <c r="L1010" s="36">
        <v>0</v>
      </c>
      <c r="M1010" s="36">
        <v>0</v>
      </c>
      <c r="N1010" s="2"/>
      <c r="O1010" s="3">
        <v>0</v>
      </c>
      <c r="P1010" s="213">
        <v>0</v>
      </c>
      <c r="Q1010" s="23">
        <v>0</v>
      </c>
      <c r="R1010" s="96" t="s">
        <v>2701</v>
      </c>
    </row>
    <row r="1011" spans="1:18" ht="24" hidden="1" x14ac:dyDescent="0.2">
      <c r="A1011" s="2">
        <v>44489</v>
      </c>
      <c r="B1011" s="6" t="s">
        <v>2495</v>
      </c>
      <c r="C1011" s="3">
        <v>1585.52</v>
      </c>
      <c r="D1011" s="6" t="s">
        <v>39</v>
      </c>
      <c r="E1011" s="117">
        <f>C1011-F1011</f>
        <v>1585.52</v>
      </c>
      <c r="F1011" s="26">
        <v>0</v>
      </c>
      <c r="G1011" s="18">
        <v>5537</v>
      </c>
      <c r="H1011" s="6" t="s">
        <v>27</v>
      </c>
      <c r="I1011" s="6" t="s">
        <v>2496</v>
      </c>
      <c r="J1011" s="2">
        <v>44452</v>
      </c>
      <c r="K1011" s="103">
        <v>2064.4</v>
      </c>
      <c r="L1011" s="36">
        <v>0</v>
      </c>
      <c r="M1011" s="36">
        <v>0</v>
      </c>
      <c r="N1011" s="2"/>
      <c r="O1011" s="3">
        <v>0</v>
      </c>
      <c r="P1011" s="213">
        <v>0</v>
      </c>
      <c r="Q1011" s="23">
        <v>0</v>
      </c>
      <c r="R1011" s="96" t="s">
        <v>2701</v>
      </c>
    </row>
    <row r="1012" spans="1:18" hidden="1" x14ac:dyDescent="0.2">
      <c r="A1012" s="2">
        <v>44490</v>
      </c>
      <c r="B1012" s="6" t="s">
        <v>2497</v>
      </c>
      <c r="C1012" s="3">
        <v>5016.79</v>
      </c>
      <c r="D1012" s="6" t="s">
        <v>473</v>
      </c>
      <c r="E1012" s="117">
        <f>C1012-F1012</f>
        <v>5016.79</v>
      </c>
      <c r="F1012" s="26">
        <v>0</v>
      </c>
      <c r="G1012" s="18">
        <v>4034</v>
      </c>
      <c r="H1012" s="33" t="s">
        <v>27</v>
      </c>
      <c r="I1012" s="6" t="s">
        <v>2498</v>
      </c>
      <c r="J1012" s="2">
        <v>44487</v>
      </c>
      <c r="K1012" s="103">
        <v>8237.5</v>
      </c>
      <c r="L1012" s="36">
        <v>0</v>
      </c>
      <c r="M1012" s="36">
        <v>0</v>
      </c>
      <c r="N1012" s="2"/>
      <c r="O1012" s="3">
        <v>0</v>
      </c>
      <c r="P1012" s="213">
        <v>0</v>
      </c>
      <c r="Q1012" s="23">
        <v>0</v>
      </c>
      <c r="R1012" s="96" t="s">
        <v>2701</v>
      </c>
    </row>
    <row r="1013" spans="1:18" hidden="1" x14ac:dyDescent="0.2">
      <c r="A1013" s="2">
        <v>44490</v>
      </c>
      <c r="B1013" s="6" t="s">
        <v>2499</v>
      </c>
      <c r="C1013" s="3">
        <v>2552.7199999999998</v>
      </c>
      <c r="D1013" s="6" t="s">
        <v>12</v>
      </c>
      <c r="E1013" s="117">
        <f>C1013-F1013</f>
        <v>2552.7199999999998</v>
      </c>
      <c r="F1013" s="26">
        <v>0</v>
      </c>
      <c r="G1013" s="18">
        <v>4771</v>
      </c>
      <c r="H1013" s="6" t="s">
        <v>27</v>
      </c>
      <c r="I1013" s="6" t="s">
        <v>2500</v>
      </c>
      <c r="J1013" s="2">
        <v>44476</v>
      </c>
      <c r="K1013" s="103">
        <v>4848.8</v>
      </c>
      <c r="L1013" s="36">
        <v>0</v>
      </c>
      <c r="M1013" s="36">
        <v>0</v>
      </c>
      <c r="N1013" s="2"/>
      <c r="O1013" s="3">
        <v>0</v>
      </c>
      <c r="P1013" s="213">
        <v>0</v>
      </c>
      <c r="Q1013" s="23">
        <v>0</v>
      </c>
      <c r="R1013" s="96" t="s">
        <v>2701</v>
      </c>
    </row>
    <row r="1014" spans="1:18" ht="24" hidden="1" x14ac:dyDescent="0.2">
      <c r="A1014" s="2">
        <v>44490</v>
      </c>
      <c r="B1014" s="6" t="s">
        <v>2501</v>
      </c>
      <c r="C1014" s="3">
        <v>711.11</v>
      </c>
      <c r="D1014" s="6" t="s">
        <v>15</v>
      </c>
      <c r="E1014" s="117">
        <f>C1014-F1014</f>
        <v>711.11</v>
      </c>
      <c r="F1014" s="26">
        <v>0</v>
      </c>
      <c r="G1014" s="18">
        <v>5309</v>
      </c>
      <c r="H1014" s="33" t="s">
        <v>27</v>
      </c>
      <c r="I1014" s="6" t="s">
        <v>2502</v>
      </c>
      <c r="J1014" s="2">
        <v>44481</v>
      </c>
      <c r="K1014" s="103">
        <v>1220.8</v>
      </c>
      <c r="L1014" s="36">
        <v>0</v>
      </c>
      <c r="M1014" s="36">
        <v>0</v>
      </c>
      <c r="N1014" s="2"/>
      <c r="O1014" s="3">
        <v>0</v>
      </c>
      <c r="P1014" s="213">
        <v>0</v>
      </c>
      <c r="Q1014" s="23">
        <v>0</v>
      </c>
      <c r="R1014" s="96" t="s">
        <v>2701</v>
      </c>
    </row>
    <row r="1015" spans="1:18" hidden="1" x14ac:dyDescent="0.2">
      <c r="A1015" s="2">
        <v>44490</v>
      </c>
      <c r="B1015" s="6" t="s">
        <v>2503</v>
      </c>
      <c r="C1015" s="3">
        <v>290.25</v>
      </c>
      <c r="D1015" s="6" t="s">
        <v>15</v>
      </c>
      <c r="E1015" s="117">
        <f>C1015-F1015</f>
        <v>290.25</v>
      </c>
      <c r="F1015" s="26">
        <v>0</v>
      </c>
      <c r="G1015" s="18">
        <v>3891</v>
      </c>
      <c r="H1015" s="6" t="s">
        <v>27</v>
      </c>
      <c r="I1015" s="6"/>
      <c r="J1015" s="2"/>
      <c r="K1015" s="103">
        <v>0</v>
      </c>
      <c r="L1015" s="36">
        <v>0</v>
      </c>
      <c r="M1015" s="36">
        <v>0</v>
      </c>
      <c r="N1015" s="2"/>
      <c r="O1015" s="3">
        <v>0</v>
      </c>
      <c r="P1015" s="213">
        <v>0</v>
      </c>
      <c r="Q1015" s="23">
        <v>0</v>
      </c>
      <c r="R1015" s="96" t="s">
        <v>2701</v>
      </c>
    </row>
    <row r="1016" spans="1:18" hidden="1" x14ac:dyDescent="0.2">
      <c r="A1016" s="2">
        <v>44490</v>
      </c>
      <c r="B1016" s="6" t="s">
        <v>2505</v>
      </c>
      <c r="C1016" s="3">
        <v>3150</v>
      </c>
      <c r="D1016" s="6" t="s">
        <v>48</v>
      </c>
      <c r="E1016" s="117">
        <f>C1016-F1016</f>
        <v>3150</v>
      </c>
      <c r="F1016" s="26">
        <v>0</v>
      </c>
      <c r="G1016" s="18">
        <v>5309</v>
      </c>
      <c r="H1016" s="33" t="s">
        <v>27</v>
      </c>
      <c r="I1016" s="6" t="s">
        <v>651</v>
      </c>
      <c r="J1016" s="2">
        <v>44337</v>
      </c>
      <c r="K1016" s="103">
        <v>96238.92</v>
      </c>
      <c r="L1016" s="36">
        <v>0</v>
      </c>
      <c r="M1016" s="36">
        <v>0</v>
      </c>
      <c r="N1016" s="2"/>
      <c r="O1016" s="3">
        <v>0</v>
      </c>
      <c r="P1016" s="170" t="s">
        <v>2506</v>
      </c>
      <c r="Q1016" s="23">
        <v>0</v>
      </c>
      <c r="R1016" s="96" t="s">
        <v>2701</v>
      </c>
    </row>
    <row r="1017" spans="1:18" hidden="1" x14ac:dyDescent="0.2">
      <c r="A1017" s="2">
        <v>44490</v>
      </c>
      <c r="B1017" s="6" t="s">
        <v>2507</v>
      </c>
      <c r="C1017" s="3">
        <v>777</v>
      </c>
      <c r="D1017" s="6" t="s">
        <v>2508</v>
      </c>
      <c r="E1017" s="117">
        <f>C1017-F1017</f>
        <v>777</v>
      </c>
      <c r="F1017" s="26">
        <v>0</v>
      </c>
      <c r="G1017" s="18">
        <v>5258</v>
      </c>
      <c r="H1017" s="6" t="s">
        <v>27</v>
      </c>
      <c r="I1017" s="6" t="s">
        <v>2509</v>
      </c>
      <c r="J1017" s="2">
        <v>44481</v>
      </c>
      <c r="K1017" s="103">
        <v>1682</v>
      </c>
      <c r="L1017" s="36">
        <v>0</v>
      </c>
      <c r="M1017" s="36">
        <v>0</v>
      </c>
      <c r="N1017" s="2"/>
      <c r="O1017" s="3">
        <v>0</v>
      </c>
      <c r="P1017" s="213">
        <v>0</v>
      </c>
      <c r="Q1017" s="23">
        <v>0</v>
      </c>
      <c r="R1017" s="96" t="s">
        <v>2701</v>
      </c>
    </row>
    <row r="1018" spans="1:18" hidden="1" x14ac:dyDescent="0.2">
      <c r="A1018" s="2">
        <v>44490</v>
      </c>
      <c r="B1018" s="6" t="s">
        <v>2510</v>
      </c>
      <c r="C1018" s="3">
        <v>344.77</v>
      </c>
      <c r="D1018" s="6" t="s">
        <v>28</v>
      </c>
      <c r="E1018" s="117">
        <f>C1018-F1018</f>
        <v>344.77</v>
      </c>
      <c r="F1018" s="26">
        <v>0</v>
      </c>
      <c r="G1018" s="18">
        <v>5258</v>
      </c>
      <c r="H1018" s="33" t="s">
        <v>27</v>
      </c>
      <c r="I1018" s="6" t="s">
        <v>2511</v>
      </c>
      <c r="J1018" s="2">
        <v>44474</v>
      </c>
      <c r="K1018" s="103">
        <v>635.16</v>
      </c>
      <c r="L1018" s="36">
        <v>0</v>
      </c>
      <c r="M1018" s="36">
        <v>0</v>
      </c>
      <c r="N1018" s="2"/>
      <c r="O1018" s="3">
        <v>0</v>
      </c>
      <c r="P1018" s="170" t="s">
        <v>76</v>
      </c>
      <c r="Q1018" s="23">
        <v>0</v>
      </c>
      <c r="R1018" s="96" t="s">
        <v>2701</v>
      </c>
    </row>
    <row r="1019" spans="1:18" hidden="1" x14ac:dyDescent="0.2">
      <c r="A1019" s="2">
        <v>44490</v>
      </c>
      <c r="B1019" s="6" t="s">
        <v>2513</v>
      </c>
      <c r="C1019" s="3">
        <v>160.08000000000001</v>
      </c>
      <c r="D1019" s="6" t="s">
        <v>18</v>
      </c>
      <c r="E1019" s="117">
        <f>C1019-F1019</f>
        <v>160.08000000000001</v>
      </c>
      <c r="F1019" s="26">
        <v>0</v>
      </c>
      <c r="G1019" s="18">
        <v>3804</v>
      </c>
      <c r="H1019" s="6" t="s">
        <v>27</v>
      </c>
      <c r="I1019" s="6"/>
      <c r="J1019" s="2"/>
      <c r="K1019" s="103">
        <v>0</v>
      </c>
      <c r="L1019" s="36">
        <v>0</v>
      </c>
      <c r="M1019" s="36">
        <v>0</v>
      </c>
      <c r="N1019" s="2"/>
      <c r="O1019" s="3">
        <v>0</v>
      </c>
      <c r="P1019" s="213">
        <v>0</v>
      </c>
      <c r="Q1019" s="23">
        <v>0</v>
      </c>
      <c r="R1019" s="96" t="s">
        <v>2701</v>
      </c>
    </row>
    <row r="1020" spans="1:18" hidden="1" x14ac:dyDescent="0.2">
      <c r="A1020" s="2">
        <v>44490</v>
      </c>
      <c r="B1020" s="6" t="s">
        <v>2514</v>
      </c>
      <c r="C1020" s="3">
        <v>1966.54</v>
      </c>
      <c r="D1020" s="6" t="s">
        <v>22</v>
      </c>
      <c r="E1020" s="117">
        <f>C1020-F1020</f>
        <v>1966.54</v>
      </c>
      <c r="F1020" s="26">
        <v>0</v>
      </c>
      <c r="G1020" s="18">
        <v>4647</v>
      </c>
      <c r="H1020" s="33" t="s">
        <v>27</v>
      </c>
      <c r="I1020" s="6"/>
      <c r="J1020" s="2"/>
      <c r="K1020" s="103">
        <v>0</v>
      </c>
      <c r="L1020" s="36">
        <v>0</v>
      </c>
      <c r="M1020" s="36">
        <v>0</v>
      </c>
      <c r="N1020" s="2"/>
      <c r="O1020" s="3">
        <v>0</v>
      </c>
      <c r="P1020" s="213">
        <v>0</v>
      </c>
      <c r="Q1020" s="23">
        <v>0</v>
      </c>
      <c r="R1020" s="96" t="s">
        <v>2701</v>
      </c>
    </row>
    <row r="1021" spans="1:18" hidden="1" x14ac:dyDescent="0.2">
      <c r="A1021" s="2">
        <v>44490</v>
      </c>
      <c r="B1021" s="6" t="s">
        <v>2515</v>
      </c>
      <c r="C1021" s="3">
        <v>753.15</v>
      </c>
      <c r="D1021" s="6" t="s">
        <v>22</v>
      </c>
      <c r="E1021" s="117">
        <f>C1021-F1021</f>
        <v>753.15</v>
      </c>
      <c r="F1021" s="26">
        <v>0</v>
      </c>
      <c r="G1021" s="18">
        <v>4647</v>
      </c>
      <c r="H1021" s="6" t="s">
        <v>27</v>
      </c>
      <c r="I1021" s="6" t="s">
        <v>2516</v>
      </c>
      <c r="J1021" s="2">
        <v>44456</v>
      </c>
      <c r="K1021" s="103">
        <v>2719.6</v>
      </c>
      <c r="L1021" s="36">
        <v>0</v>
      </c>
      <c r="M1021" s="36">
        <v>0</v>
      </c>
      <c r="N1021" s="2"/>
      <c r="O1021" s="3">
        <v>0</v>
      </c>
      <c r="P1021" s="213">
        <v>0</v>
      </c>
      <c r="Q1021" s="23">
        <v>0</v>
      </c>
      <c r="R1021" s="96" t="s">
        <v>2701</v>
      </c>
    </row>
    <row r="1022" spans="1:18" hidden="1" x14ac:dyDescent="0.2">
      <c r="A1022" s="2">
        <v>44490</v>
      </c>
      <c r="B1022" s="6" t="s">
        <v>2517</v>
      </c>
      <c r="C1022" s="3">
        <v>505.21</v>
      </c>
      <c r="D1022" s="6" t="s">
        <v>22</v>
      </c>
      <c r="E1022" s="117">
        <f>C1022-F1022</f>
        <v>505.21</v>
      </c>
      <c r="F1022" s="26">
        <v>0</v>
      </c>
      <c r="G1022" s="18">
        <v>4647</v>
      </c>
      <c r="H1022" s="33" t="s">
        <v>27</v>
      </c>
      <c r="I1022" s="6" t="s">
        <v>2518</v>
      </c>
      <c r="J1022" s="2">
        <v>44452</v>
      </c>
      <c r="K1022" s="103">
        <v>3102</v>
      </c>
      <c r="L1022" s="36">
        <v>0</v>
      </c>
      <c r="M1022" s="36">
        <v>0</v>
      </c>
      <c r="N1022" s="2"/>
      <c r="O1022" s="3">
        <v>0</v>
      </c>
      <c r="P1022" s="213">
        <v>0</v>
      </c>
      <c r="Q1022" s="23">
        <v>0</v>
      </c>
      <c r="R1022" s="96" t="s">
        <v>2701</v>
      </c>
    </row>
    <row r="1023" spans="1:18" hidden="1" x14ac:dyDescent="0.2">
      <c r="A1023" s="2">
        <v>44490</v>
      </c>
      <c r="B1023" s="6" t="s">
        <v>2519</v>
      </c>
      <c r="C1023" s="3">
        <v>17.34</v>
      </c>
      <c r="D1023" s="6" t="s">
        <v>6</v>
      </c>
      <c r="E1023" s="117">
        <f>C1023-F1023</f>
        <v>17.34</v>
      </c>
      <c r="F1023" s="26">
        <v>0</v>
      </c>
      <c r="G1023" s="18">
        <v>4647</v>
      </c>
      <c r="H1023" s="6" t="s">
        <v>27</v>
      </c>
      <c r="I1023" s="6" t="s">
        <v>2518</v>
      </c>
      <c r="J1023" s="2">
        <v>44452</v>
      </c>
      <c r="K1023" s="103">
        <v>3102</v>
      </c>
      <c r="L1023" s="36">
        <v>0</v>
      </c>
      <c r="M1023" s="36">
        <v>0</v>
      </c>
      <c r="N1023" s="2"/>
      <c r="O1023" s="3">
        <v>0</v>
      </c>
      <c r="P1023" s="213">
        <v>0</v>
      </c>
      <c r="Q1023" s="23">
        <v>0</v>
      </c>
      <c r="R1023" s="96" t="s">
        <v>2701</v>
      </c>
    </row>
    <row r="1024" spans="1:18" hidden="1" x14ac:dyDescent="0.2">
      <c r="A1024" s="2">
        <v>44490</v>
      </c>
      <c r="B1024" s="6" t="s">
        <v>2520</v>
      </c>
      <c r="C1024" s="3">
        <v>491.6</v>
      </c>
      <c r="D1024" s="6" t="s">
        <v>12</v>
      </c>
      <c r="E1024" s="117">
        <f>C1024-F1024</f>
        <v>491.6</v>
      </c>
      <c r="F1024" s="26">
        <v>0</v>
      </c>
      <c r="G1024" s="18">
        <v>4647</v>
      </c>
      <c r="H1024" s="33" t="s">
        <v>27</v>
      </c>
      <c r="I1024" s="6" t="s">
        <v>2518</v>
      </c>
      <c r="J1024" s="2">
        <v>44452</v>
      </c>
      <c r="K1024" s="103">
        <v>3102</v>
      </c>
      <c r="L1024" s="36">
        <v>0</v>
      </c>
      <c r="M1024" s="36">
        <v>0</v>
      </c>
      <c r="N1024" s="2"/>
      <c r="O1024" s="3">
        <v>0</v>
      </c>
      <c r="P1024" s="213">
        <v>0</v>
      </c>
      <c r="Q1024" s="23">
        <v>0</v>
      </c>
      <c r="R1024" s="96" t="s">
        <v>2701</v>
      </c>
    </row>
    <row r="1025" spans="1:18" hidden="1" x14ac:dyDescent="0.2">
      <c r="A1025" s="2">
        <v>44491</v>
      </c>
      <c r="B1025" s="6" t="s">
        <v>2521</v>
      </c>
      <c r="C1025" s="3">
        <v>2583.42</v>
      </c>
      <c r="D1025" s="6" t="s">
        <v>563</v>
      </c>
      <c r="E1025" s="117">
        <f>C1025-F1025</f>
        <v>2583.42</v>
      </c>
      <c r="F1025" s="26">
        <v>0</v>
      </c>
      <c r="G1025" s="18">
        <v>99999</v>
      </c>
      <c r="H1025" s="6" t="s">
        <v>27</v>
      </c>
      <c r="I1025" s="6"/>
      <c r="J1025" s="2"/>
      <c r="K1025" s="103">
        <v>0</v>
      </c>
      <c r="L1025" s="36">
        <v>0</v>
      </c>
      <c r="M1025" s="36">
        <v>0</v>
      </c>
      <c r="N1025" s="2"/>
      <c r="O1025" s="3">
        <v>0</v>
      </c>
      <c r="P1025" s="170" t="s">
        <v>2522</v>
      </c>
      <c r="Q1025" s="23">
        <v>0</v>
      </c>
      <c r="R1025" s="96" t="s">
        <v>2701</v>
      </c>
    </row>
    <row r="1026" spans="1:18" hidden="1" x14ac:dyDescent="0.2">
      <c r="A1026" s="2">
        <v>44491</v>
      </c>
      <c r="B1026" s="6" t="s">
        <v>2523</v>
      </c>
      <c r="C1026" s="3">
        <v>375.43</v>
      </c>
      <c r="D1026" s="6" t="s">
        <v>6</v>
      </c>
      <c r="E1026" s="117">
        <f>C1026-F1026</f>
        <v>375.43</v>
      </c>
      <c r="F1026" s="26">
        <v>0</v>
      </c>
      <c r="G1026" s="18">
        <v>5164</v>
      </c>
      <c r="H1026" s="33" t="s">
        <v>27</v>
      </c>
      <c r="I1026" s="6"/>
      <c r="J1026" s="2"/>
      <c r="K1026" s="103">
        <v>0</v>
      </c>
      <c r="L1026" s="36">
        <v>0</v>
      </c>
      <c r="M1026" s="36">
        <v>0</v>
      </c>
      <c r="N1026" s="2"/>
      <c r="O1026" s="3">
        <v>0</v>
      </c>
      <c r="P1026" s="213">
        <v>0</v>
      </c>
      <c r="Q1026" s="23">
        <v>0</v>
      </c>
      <c r="R1026" s="96" t="s">
        <v>2701</v>
      </c>
    </row>
    <row r="1027" spans="1:18" hidden="1" x14ac:dyDescent="0.2">
      <c r="A1027" s="2">
        <v>44491</v>
      </c>
      <c r="B1027" s="6" t="s">
        <v>2524</v>
      </c>
      <c r="C1027" s="3">
        <v>285</v>
      </c>
      <c r="D1027" s="6" t="s">
        <v>7</v>
      </c>
      <c r="E1027" s="117">
        <f>C1027-F1027</f>
        <v>285</v>
      </c>
      <c r="F1027" s="26">
        <v>0</v>
      </c>
      <c r="G1027" s="18">
        <v>4561</v>
      </c>
      <c r="H1027" s="6" t="s">
        <v>27</v>
      </c>
      <c r="I1027" s="6" t="s">
        <v>932</v>
      </c>
      <c r="J1027" s="2">
        <v>44270</v>
      </c>
      <c r="K1027" s="103">
        <v>30521.52</v>
      </c>
      <c r="L1027" s="36">
        <v>0</v>
      </c>
      <c r="M1027" s="36">
        <v>0</v>
      </c>
      <c r="N1027" s="2"/>
      <c r="O1027" s="3">
        <v>0</v>
      </c>
      <c r="P1027" s="213">
        <v>0</v>
      </c>
      <c r="Q1027" s="23">
        <v>0</v>
      </c>
      <c r="R1027" s="96" t="s">
        <v>2701</v>
      </c>
    </row>
    <row r="1028" spans="1:18" hidden="1" x14ac:dyDescent="0.2">
      <c r="A1028" s="2">
        <v>44491</v>
      </c>
      <c r="B1028" s="6" t="s">
        <v>2525</v>
      </c>
      <c r="C1028" s="3">
        <v>787.78</v>
      </c>
      <c r="D1028" s="6" t="s">
        <v>22</v>
      </c>
      <c r="E1028" s="117">
        <f>C1028-F1028</f>
        <v>787.78</v>
      </c>
      <c r="F1028" s="26">
        <v>0</v>
      </c>
      <c r="G1028" s="18">
        <v>3824</v>
      </c>
      <c r="H1028" s="33" t="s">
        <v>27</v>
      </c>
      <c r="I1028" s="6" t="s">
        <v>2526</v>
      </c>
      <c r="J1028" s="2">
        <v>44487</v>
      </c>
      <c r="K1028" s="103">
        <v>2696</v>
      </c>
      <c r="L1028" s="36">
        <v>0</v>
      </c>
      <c r="M1028" s="36">
        <v>0</v>
      </c>
      <c r="N1028" s="2"/>
      <c r="O1028" s="3">
        <v>0</v>
      </c>
      <c r="P1028" s="213">
        <v>0</v>
      </c>
      <c r="Q1028" s="23">
        <v>0</v>
      </c>
      <c r="R1028" s="96" t="s">
        <v>2701</v>
      </c>
    </row>
    <row r="1029" spans="1:18" hidden="1" x14ac:dyDescent="0.2">
      <c r="A1029" s="2">
        <v>44491</v>
      </c>
      <c r="B1029" s="6" t="s">
        <v>2527</v>
      </c>
      <c r="C1029" s="3">
        <v>100.84</v>
      </c>
      <c r="D1029" s="6" t="s">
        <v>24</v>
      </c>
      <c r="E1029" s="117">
        <f>C1029-F1029</f>
        <v>100.84</v>
      </c>
      <c r="F1029" s="26">
        <v>0</v>
      </c>
      <c r="G1029" s="18">
        <v>3824</v>
      </c>
      <c r="H1029" s="6" t="s">
        <v>27</v>
      </c>
      <c r="I1029" s="6" t="s">
        <v>2528</v>
      </c>
      <c r="J1029" s="2">
        <v>44487</v>
      </c>
      <c r="K1029" s="103">
        <v>591.26</v>
      </c>
      <c r="L1029" s="36">
        <v>0</v>
      </c>
      <c r="M1029" s="36">
        <v>0</v>
      </c>
      <c r="N1029" s="2"/>
      <c r="O1029" s="3">
        <v>0</v>
      </c>
      <c r="P1029" s="213">
        <v>0</v>
      </c>
      <c r="Q1029" s="23">
        <v>0</v>
      </c>
      <c r="R1029" s="96" t="s">
        <v>2701</v>
      </c>
    </row>
    <row r="1030" spans="1:18" hidden="1" x14ac:dyDescent="0.2">
      <c r="A1030" s="2">
        <v>44491</v>
      </c>
      <c r="B1030" s="6" t="s">
        <v>2530</v>
      </c>
      <c r="C1030" s="3">
        <v>11.92</v>
      </c>
      <c r="D1030" s="6" t="s">
        <v>15</v>
      </c>
      <c r="E1030" s="117">
        <f>C1030-F1030</f>
        <v>11.92</v>
      </c>
      <c r="F1030" s="26">
        <v>0</v>
      </c>
      <c r="G1030" s="18">
        <v>3782</v>
      </c>
      <c r="H1030" s="33" t="s">
        <v>27</v>
      </c>
      <c r="I1030" s="6" t="s">
        <v>2531</v>
      </c>
      <c r="J1030" s="2">
        <v>44491</v>
      </c>
      <c r="K1030" s="103">
        <v>415.45</v>
      </c>
      <c r="L1030" s="36">
        <v>0</v>
      </c>
      <c r="M1030" s="36">
        <v>0</v>
      </c>
      <c r="N1030" s="2"/>
      <c r="O1030" s="3">
        <v>0</v>
      </c>
      <c r="P1030" s="213">
        <v>0</v>
      </c>
      <c r="Q1030" s="23">
        <v>0</v>
      </c>
      <c r="R1030" s="96" t="s">
        <v>2701</v>
      </c>
    </row>
    <row r="1031" spans="1:18" hidden="1" x14ac:dyDescent="0.2">
      <c r="A1031" s="2">
        <v>44491</v>
      </c>
      <c r="B1031" s="6" t="s">
        <v>2532</v>
      </c>
      <c r="C1031" s="3">
        <v>459.63</v>
      </c>
      <c r="D1031" s="6" t="s">
        <v>6</v>
      </c>
      <c r="E1031" s="117">
        <f>C1031-F1031</f>
        <v>459.63</v>
      </c>
      <c r="F1031" s="26">
        <v>0</v>
      </c>
      <c r="G1031" s="18">
        <v>5164</v>
      </c>
      <c r="H1031" s="6" t="s">
        <v>27</v>
      </c>
      <c r="I1031" s="6"/>
      <c r="J1031" s="2"/>
      <c r="K1031" s="103">
        <v>0</v>
      </c>
      <c r="L1031" s="36">
        <v>0</v>
      </c>
      <c r="M1031" s="36">
        <v>0</v>
      </c>
      <c r="N1031" s="2"/>
      <c r="O1031" s="3">
        <v>0</v>
      </c>
      <c r="P1031" s="213">
        <v>0</v>
      </c>
      <c r="Q1031" s="23">
        <v>0</v>
      </c>
      <c r="R1031" s="96" t="s">
        <v>2701</v>
      </c>
    </row>
    <row r="1032" spans="1:18" hidden="1" x14ac:dyDescent="0.2">
      <c r="A1032" s="2">
        <v>44491</v>
      </c>
      <c r="B1032" s="6" t="s">
        <v>2533</v>
      </c>
      <c r="C1032" s="3">
        <v>390</v>
      </c>
      <c r="D1032" s="6" t="s">
        <v>556</v>
      </c>
      <c r="E1032" s="117">
        <f>C1032-F1032</f>
        <v>390</v>
      </c>
      <c r="F1032" s="26">
        <v>0</v>
      </c>
      <c r="G1032" s="18">
        <v>4222</v>
      </c>
      <c r="H1032" s="33" t="s">
        <v>27</v>
      </c>
      <c r="I1032" s="6"/>
      <c r="J1032" s="2"/>
      <c r="K1032" s="103">
        <v>0</v>
      </c>
      <c r="L1032" s="36">
        <v>0</v>
      </c>
      <c r="M1032" s="36">
        <v>0</v>
      </c>
      <c r="N1032" s="2"/>
      <c r="O1032" s="3">
        <v>0</v>
      </c>
      <c r="P1032" s="213">
        <v>0</v>
      </c>
      <c r="Q1032" s="23">
        <v>0</v>
      </c>
      <c r="R1032" s="96" t="s">
        <v>2701</v>
      </c>
    </row>
    <row r="1033" spans="1:18" hidden="1" x14ac:dyDescent="0.2">
      <c r="A1033" s="2">
        <v>44491</v>
      </c>
      <c r="B1033" s="6" t="s">
        <v>2534</v>
      </c>
      <c r="C1033" s="3">
        <v>12285.84</v>
      </c>
      <c r="D1033" s="6" t="s">
        <v>50</v>
      </c>
      <c r="E1033" s="117">
        <f>C1033-F1033</f>
        <v>12285.84</v>
      </c>
      <c r="F1033" s="26">
        <v>0</v>
      </c>
      <c r="G1033" s="18">
        <v>900016</v>
      </c>
      <c r="H1033" s="6" t="s">
        <v>27</v>
      </c>
      <c r="I1033" s="6" t="s">
        <v>2535</v>
      </c>
      <c r="J1033" s="2">
        <v>44426</v>
      </c>
      <c r="K1033" s="103">
        <v>46706.26</v>
      </c>
      <c r="L1033" s="36">
        <v>0</v>
      </c>
      <c r="M1033" s="36">
        <v>0</v>
      </c>
      <c r="N1033" s="2"/>
      <c r="O1033" s="3">
        <v>0</v>
      </c>
      <c r="P1033" s="170" t="s">
        <v>2536</v>
      </c>
      <c r="Q1033" s="23">
        <v>0</v>
      </c>
      <c r="R1033" s="96" t="s">
        <v>2701</v>
      </c>
    </row>
    <row r="1034" spans="1:18" hidden="1" x14ac:dyDescent="0.2">
      <c r="A1034" s="2">
        <v>44491</v>
      </c>
      <c r="B1034" s="6" t="s">
        <v>2537</v>
      </c>
      <c r="C1034" s="3">
        <v>3408.18</v>
      </c>
      <c r="D1034" s="6" t="s">
        <v>12</v>
      </c>
      <c r="E1034" s="117">
        <f>C1034-F1034</f>
        <v>3408.18</v>
      </c>
      <c r="F1034" s="26">
        <v>0</v>
      </c>
      <c r="G1034" s="18">
        <v>4218</v>
      </c>
      <c r="H1034" s="33" t="s">
        <v>27</v>
      </c>
      <c r="I1034" s="6"/>
      <c r="J1034" s="2"/>
      <c r="K1034" s="103">
        <v>0</v>
      </c>
      <c r="L1034" s="36">
        <v>0</v>
      </c>
      <c r="M1034" s="36">
        <v>0</v>
      </c>
      <c r="N1034" s="2"/>
      <c r="O1034" s="3">
        <v>0</v>
      </c>
      <c r="P1034" s="213">
        <v>0</v>
      </c>
      <c r="Q1034" s="23">
        <v>0</v>
      </c>
      <c r="R1034" s="96" t="s">
        <v>2701</v>
      </c>
    </row>
    <row r="1035" spans="1:18" hidden="1" x14ac:dyDescent="0.2">
      <c r="A1035" s="2">
        <v>44491</v>
      </c>
      <c r="B1035" s="6" t="s">
        <v>2538</v>
      </c>
      <c r="C1035" s="3">
        <v>38.81</v>
      </c>
      <c r="D1035" s="6" t="s">
        <v>147</v>
      </c>
      <c r="E1035" s="117">
        <f>C1035-F1035</f>
        <v>38.81</v>
      </c>
      <c r="F1035" s="26">
        <v>0</v>
      </c>
      <c r="G1035" s="18">
        <v>1118</v>
      </c>
      <c r="H1035" s="6" t="s">
        <v>27</v>
      </c>
      <c r="I1035" s="6"/>
      <c r="J1035" s="2"/>
      <c r="K1035" s="103">
        <v>0</v>
      </c>
      <c r="L1035" s="36">
        <v>0</v>
      </c>
      <c r="M1035" s="36">
        <v>0</v>
      </c>
      <c r="N1035" s="2"/>
      <c r="O1035" s="3">
        <v>0</v>
      </c>
      <c r="P1035" s="213">
        <v>0</v>
      </c>
      <c r="Q1035" s="23">
        <v>0</v>
      </c>
      <c r="R1035" s="96" t="s">
        <v>2701</v>
      </c>
    </row>
    <row r="1036" spans="1:18" hidden="1" x14ac:dyDescent="0.2">
      <c r="A1036" s="2">
        <v>44493</v>
      </c>
      <c r="B1036" s="6" t="s">
        <v>2539</v>
      </c>
      <c r="C1036" s="3">
        <v>1495.58</v>
      </c>
      <c r="D1036" s="6" t="s">
        <v>12</v>
      </c>
      <c r="E1036" s="117">
        <f>C1036-F1036</f>
        <v>1495.58</v>
      </c>
      <c r="F1036" s="26">
        <v>0</v>
      </c>
      <c r="G1036" s="18">
        <v>1617</v>
      </c>
      <c r="H1036" s="33" t="s">
        <v>27</v>
      </c>
      <c r="I1036" s="6" t="s">
        <v>2382</v>
      </c>
      <c r="J1036" s="2">
        <v>44488</v>
      </c>
      <c r="K1036" s="103">
        <v>4869</v>
      </c>
      <c r="L1036" s="36">
        <v>0</v>
      </c>
      <c r="M1036" s="36">
        <v>0</v>
      </c>
      <c r="N1036" s="2"/>
      <c r="O1036" s="3">
        <v>0</v>
      </c>
      <c r="P1036" s="213">
        <v>0</v>
      </c>
      <c r="Q1036" s="23">
        <v>0</v>
      </c>
      <c r="R1036" s="96" t="s">
        <v>2701</v>
      </c>
    </row>
    <row r="1037" spans="1:18" hidden="1" x14ac:dyDescent="0.2">
      <c r="A1037" s="2">
        <v>44493</v>
      </c>
      <c r="B1037" s="6" t="s">
        <v>2540</v>
      </c>
      <c r="C1037" s="3">
        <v>1100.6300000000001</v>
      </c>
      <c r="D1037" s="6" t="s">
        <v>22</v>
      </c>
      <c r="E1037" s="117">
        <f>C1037-F1037</f>
        <v>1100.6300000000001</v>
      </c>
      <c r="F1037" s="26">
        <v>0</v>
      </c>
      <c r="G1037" s="18">
        <v>5263</v>
      </c>
      <c r="H1037" s="6" t="s">
        <v>27</v>
      </c>
      <c r="I1037" s="6" t="s">
        <v>2541</v>
      </c>
      <c r="J1037" s="2">
        <v>44487</v>
      </c>
      <c r="K1037" s="103">
        <v>2493.9499999999998</v>
      </c>
      <c r="L1037" s="36">
        <v>0</v>
      </c>
      <c r="M1037" s="36">
        <v>0</v>
      </c>
      <c r="N1037" s="2"/>
      <c r="O1037" s="3">
        <v>0</v>
      </c>
      <c r="P1037" s="213">
        <v>0</v>
      </c>
      <c r="Q1037" s="23">
        <v>0</v>
      </c>
      <c r="R1037" s="96" t="s">
        <v>2701</v>
      </c>
    </row>
    <row r="1038" spans="1:18" hidden="1" x14ac:dyDescent="0.2">
      <c r="A1038" s="2">
        <v>44493</v>
      </c>
      <c r="B1038" s="6" t="s">
        <v>2542</v>
      </c>
      <c r="C1038" s="3">
        <v>194.01</v>
      </c>
      <c r="D1038" s="6" t="s">
        <v>15</v>
      </c>
      <c r="E1038" s="117">
        <f>C1038-F1038</f>
        <v>194.01</v>
      </c>
      <c r="F1038" s="26">
        <v>0</v>
      </c>
      <c r="G1038" s="18">
        <v>99999</v>
      </c>
      <c r="H1038" s="33" t="s">
        <v>27</v>
      </c>
      <c r="I1038" s="6" t="s">
        <v>2543</v>
      </c>
      <c r="J1038" s="2">
        <v>44489</v>
      </c>
      <c r="K1038" s="103">
        <v>844</v>
      </c>
      <c r="L1038" s="36">
        <v>0</v>
      </c>
      <c r="M1038" s="36">
        <v>0</v>
      </c>
      <c r="N1038" s="2"/>
      <c r="O1038" s="3">
        <v>0</v>
      </c>
      <c r="P1038" s="213">
        <v>0</v>
      </c>
      <c r="Q1038" s="23">
        <v>0</v>
      </c>
      <c r="R1038" s="96" t="s">
        <v>2701</v>
      </c>
    </row>
    <row r="1039" spans="1:18" hidden="1" x14ac:dyDescent="0.2">
      <c r="A1039" s="2">
        <v>44493</v>
      </c>
      <c r="B1039" s="6" t="s">
        <v>2544</v>
      </c>
      <c r="C1039" s="3">
        <v>9.26</v>
      </c>
      <c r="D1039" s="6" t="s">
        <v>47</v>
      </c>
      <c r="E1039" s="117">
        <f>C1039-F1039</f>
        <v>9.26</v>
      </c>
      <c r="F1039" s="26">
        <v>0</v>
      </c>
      <c r="G1039" s="18">
        <v>99999</v>
      </c>
      <c r="H1039" s="6" t="s">
        <v>27</v>
      </c>
      <c r="I1039" s="6" t="s">
        <v>2543</v>
      </c>
      <c r="J1039" s="2">
        <v>44489</v>
      </c>
      <c r="K1039" s="103">
        <v>844</v>
      </c>
      <c r="L1039" s="36">
        <v>0</v>
      </c>
      <c r="M1039" s="36">
        <v>0</v>
      </c>
      <c r="N1039" s="2"/>
      <c r="O1039" s="3">
        <v>0</v>
      </c>
      <c r="P1039" s="213">
        <v>0</v>
      </c>
      <c r="Q1039" s="23">
        <v>0</v>
      </c>
      <c r="R1039" s="96" t="s">
        <v>2701</v>
      </c>
    </row>
    <row r="1040" spans="1:18" hidden="1" x14ac:dyDescent="0.2">
      <c r="A1040" s="2">
        <v>44493</v>
      </c>
      <c r="B1040" s="6" t="s">
        <v>2545</v>
      </c>
      <c r="C1040" s="3">
        <v>571.58000000000004</v>
      </c>
      <c r="D1040" s="6" t="s">
        <v>12</v>
      </c>
      <c r="E1040" s="117">
        <f>C1040-F1040</f>
        <v>571.58000000000004</v>
      </c>
      <c r="F1040" s="26">
        <v>0</v>
      </c>
      <c r="G1040" s="18">
        <v>3535</v>
      </c>
      <c r="H1040" s="33" t="s">
        <v>27</v>
      </c>
      <c r="I1040" s="6" t="s">
        <v>2546</v>
      </c>
      <c r="J1040" s="2">
        <v>44488</v>
      </c>
      <c r="K1040" s="103">
        <v>1315.5</v>
      </c>
      <c r="L1040" s="36">
        <v>0</v>
      </c>
      <c r="M1040" s="36">
        <v>0</v>
      </c>
      <c r="N1040" s="2"/>
      <c r="O1040" s="3">
        <v>0</v>
      </c>
      <c r="P1040" s="213">
        <v>0</v>
      </c>
      <c r="Q1040" s="23">
        <v>0</v>
      </c>
      <c r="R1040" s="96" t="s">
        <v>2701</v>
      </c>
    </row>
    <row r="1041" spans="1:18" hidden="1" x14ac:dyDescent="0.2">
      <c r="A1041" s="2">
        <v>44493</v>
      </c>
      <c r="B1041" s="6" t="s">
        <v>2547</v>
      </c>
      <c r="C1041" s="3">
        <v>92.48</v>
      </c>
      <c r="D1041" s="6" t="s">
        <v>147</v>
      </c>
      <c r="E1041" s="117">
        <f>C1041-F1041</f>
        <v>92.48</v>
      </c>
      <c r="F1041" s="26">
        <v>0</v>
      </c>
      <c r="G1041" s="18">
        <v>4034</v>
      </c>
      <c r="H1041" s="6" t="s">
        <v>27</v>
      </c>
      <c r="I1041" s="6" t="s">
        <v>2548</v>
      </c>
      <c r="J1041" s="2">
        <v>44481</v>
      </c>
      <c r="K1041" s="103">
        <v>262.5</v>
      </c>
      <c r="L1041" s="36">
        <v>0</v>
      </c>
      <c r="M1041" s="36">
        <v>0</v>
      </c>
      <c r="N1041" s="2"/>
      <c r="O1041" s="3">
        <v>0</v>
      </c>
      <c r="P1041" s="213">
        <v>0</v>
      </c>
      <c r="Q1041" s="23">
        <v>0</v>
      </c>
      <c r="R1041" s="96" t="s">
        <v>2701</v>
      </c>
    </row>
    <row r="1042" spans="1:18" hidden="1" x14ac:dyDescent="0.2">
      <c r="A1042" s="2">
        <v>44493</v>
      </c>
      <c r="B1042" s="6" t="s">
        <v>2549</v>
      </c>
      <c r="C1042" s="3">
        <v>14.24</v>
      </c>
      <c r="D1042" s="6" t="s">
        <v>147</v>
      </c>
      <c r="E1042" s="117">
        <f>C1042-F1042</f>
        <v>14.24</v>
      </c>
      <c r="F1042" s="26">
        <v>0</v>
      </c>
      <c r="G1042" s="18">
        <v>4331</v>
      </c>
      <c r="H1042" s="33" t="s">
        <v>27</v>
      </c>
      <c r="I1042" s="6"/>
      <c r="J1042" s="2"/>
      <c r="K1042" s="103">
        <v>0</v>
      </c>
      <c r="L1042" s="36">
        <v>0</v>
      </c>
      <c r="M1042" s="36">
        <v>0</v>
      </c>
      <c r="N1042" s="2"/>
      <c r="O1042" s="3">
        <v>0</v>
      </c>
      <c r="P1042" s="213">
        <v>0</v>
      </c>
      <c r="Q1042" s="23">
        <v>0</v>
      </c>
      <c r="R1042" s="96" t="s">
        <v>2701</v>
      </c>
    </row>
    <row r="1043" spans="1:18" hidden="1" x14ac:dyDescent="0.2">
      <c r="A1043" s="2">
        <v>44493</v>
      </c>
      <c r="B1043" s="6" t="s">
        <v>2550</v>
      </c>
      <c r="C1043" s="3">
        <v>88.88</v>
      </c>
      <c r="D1043" s="6" t="s">
        <v>18</v>
      </c>
      <c r="E1043" s="117">
        <f>C1043-F1043</f>
        <v>88.88</v>
      </c>
      <c r="F1043" s="26">
        <v>0</v>
      </c>
      <c r="G1043" s="18">
        <v>712</v>
      </c>
      <c r="H1043" s="6" t="s">
        <v>27</v>
      </c>
      <c r="I1043" s="6"/>
      <c r="J1043" s="2"/>
      <c r="K1043" s="103">
        <v>0</v>
      </c>
      <c r="L1043" s="36">
        <v>0</v>
      </c>
      <c r="M1043" s="36">
        <v>0</v>
      </c>
      <c r="N1043" s="2"/>
      <c r="O1043" s="3">
        <v>0</v>
      </c>
      <c r="P1043" s="213">
        <v>0</v>
      </c>
      <c r="Q1043" s="23">
        <v>0</v>
      </c>
      <c r="R1043" s="96" t="s">
        <v>2701</v>
      </c>
    </row>
    <row r="1044" spans="1:18" hidden="1" x14ac:dyDescent="0.2">
      <c r="A1044" s="2">
        <v>44494</v>
      </c>
      <c r="B1044" s="6" t="s">
        <v>2551</v>
      </c>
      <c r="C1044" s="3">
        <v>4550.99</v>
      </c>
      <c r="D1044" s="6" t="s">
        <v>473</v>
      </c>
      <c r="E1044" s="117">
        <f>C1044-F1044</f>
        <v>4550.99</v>
      </c>
      <c r="F1044" s="26">
        <v>0</v>
      </c>
      <c r="G1044" s="18">
        <v>99999</v>
      </c>
      <c r="H1044" s="33" t="s">
        <v>27</v>
      </c>
      <c r="I1044" s="6" t="s">
        <v>2552</v>
      </c>
      <c r="J1044" s="2">
        <v>44490</v>
      </c>
      <c r="K1044" s="103">
        <v>5344</v>
      </c>
      <c r="L1044" s="36">
        <v>0</v>
      </c>
      <c r="M1044" s="36">
        <v>0</v>
      </c>
      <c r="N1044" s="2"/>
      <c r="O1044" s="3">
        <v>0</v>
      </c>
      <c r="P1044" s="170" t="s">
        <v>2553</v>
      </c>
      <c r="Q1044" s="23">
        <v>0</v>
      </c>
      <c r="R1044" s="96" t="s">
        <v>2701</v>
      </c>
    </row>
    <row r="1045" spans="1:18" hidden="1" x14ac:dyDescent="0.2">
      <c r="A1045" s="2">
        <v>44494</v>
      </c>
      <c r="B1045" s="6" t="s">
        <v>2554</v>
      </c>
      <c r="C1045" s="3">
        <v>158.88</v>
      </c>
      <c r="D1045" s="6" t="s">
        <v>15</v>
      </c>
      <c r="E1045" s="117">
        <f>C1045-F1045</f>
        <v>158.88</v>
      </c>
      <c r="F1045" s="26">
        <v>0</v>
      </c>
      <c r="G1045" s="18">
        <v>99999</v>
      </c>
      <c r="H1045" s="6" t="s">
        <v>27</v>
      </c>
      <c r="I1045" s="6" t="s">
        <v>489</v>
      </c>
      <c r="J1045" s="2">
        <v>44335</v>
      </c>
      <c r="K1045" s="103">
        <v>147025.20000000001</v>
      </c>
      <c r="L1045" s="36">
        <v>0</v>
      </c>
      <c r="M1045" s="36">
        <v>0</v>
      </c>
      <c r="N1045" s="2"/>
      <c r="O1045" s="3">
        <v>0</v>
      </c>
      <c r="P1045" s="213">
        <v>0</v>
      </c>
      <c r="Q1045" s="23">
        <v>0</v>
      </c>
      <c r="R1045" s="96" t="s">
        <v>2701</v>
      </c>
    </row>
    <row r="1046" spans="1:18" hidden="1" x14ac:dyDescent="0.2">
      <c r="A1046" s="2">
        <v>44494</v>
      </c>
      <c r="B1046" s="6" t="s">
        <v>2555</v>
      </c>
      <c r="C1046" s="3">
        <v>1559</v>
      </c>
      <c r="D1046" s="6" t="s">
        <v>64</v>
      </c>
      <c r="E1046" s="117">
        <f>C1046-F1046</f>
        <v>1559</v>
      </c>
      <c r="F1046" s="26">
        <v>0</v>
      </c>
      <c r="G1046" s="18">
        <v>900016</v>
      </c>
      <c r="H1046" s="33" t="s">
        <v>27</v>
      </c>
      <c r="I1046" s="6" t="s">
        <v>2535</v>
      </c>
      <c r="J1046" s="2">
        <v>44426</v>
      </c>
      <c r="K1046" s="103">
        <v>46706.26</v>
      </c>
      <c r="L1046" s="36">
        <v>0</v>
      </c>
      <c r="M1046" s="36">
        <v>0</v>
      </c>
      <c r="N1046" s="2"/>
      <c r="O1046" s="3">
        <v>0</v>
      </c>
      <c r="P1046" s="170" t="s">
        <v>501</v>
      </c>
      <c r="Q1046" s="23">
        <v>0</v>
      </c>
      <c r="R1046" s="96" t="s">
        <v>2701</v>
      </c>
    </row>
    <row r="1047" spans="1:18" hidden="1" x14ac:dyDescent="0.2">
      <c r="A1047" s="2">
        <v>44495</v>
      </c>
      <c r="B1047" s="6" t="s">
        <v>2556</v>
      </c>
      <c r="C1047" s="3">
        <v>805</v>
      </c>
      <c r="D1047" s="6" t="s">
        <v>22</v>
      </c>
      <c r="E1047" s="117">
        <f>C1047-F1047</f>
        <v>805</v>
      </c>
      <c r="F1047" s="26">
        <v>0</v>
      </c>
      <c r="G1047" s="18">
        <v>4647</v>
      </c>
      <c r="H1047" s="6" t="s">
        <v>27</v>
      </c>
      <c r="I1047" s="6" t="s">
        <v>2516</v>
      </c>
      <c r="J1047" s="2">
        <v>44456</v>
      </c>
      <c r="K1047" s="103">
        <v>2719.6</v>
      </c>
      <c r="L1047" s="36">
        <v>0</v>
      </c>
      <c r="M1047" s="36">
        <v>0</v>
      </c>
      <c r="N1047" s="2"/>
      <c r="O1047" s="3">
        <v>0</v>
      </c>
      <c r="P1047" s="213">
        <v>0</v>
      </c>
      <c r="Q1047" s="23">
        <v>0</v>
      </c>
      <c r="R1047" s="96" t="s">
        <v>2701</v>
      </c>
    </row>
    <row r="1048" spans="1:18" hidden="1" x14ac:dyDescent="0.2">
      <c r="A1048" s="2">
        <v>44495</v>
      </c>
      <c r="B1048" s="6" t="s">
        <v>2557</v>
      </c>
      <c r="C1048" s="3">
        <v>42.95</v>
      </c>
      <c r="D1048" s="6" t="s">
        <v>39</v>
      </c>
      <c r="E1048" s="117">
        <f>C1048-F1048</f>
        <v>42.95</v>
      </c>
      <c r="F1048" s="26">
        <v>0</v>
      </c>
      <c r="G1048" s="18">
        <v>5484</v>
      </c>
      <c r="H1048" s="33" t="s">
        <v>27</v>
      </c>
      <c r="I1048" s="6"/>
      <c r="J1048" s="2"/>
      <c r="K1048" s="103">
        <v>0</v>
      </c>
      <c r="L1048" s="36">
        <v>0</v>
      </c>
      <c r="M1048" s="36">
        <v>0</v>
      </c>
      <c r="N1048" s="2"/>
      <c r="O1048" s="3">
        <v>0</v>
      </c>
      <c r="P1048" s="213">
        <v>0</v>
      </c>
      <c r="Q1048" s="23">
        <v>0</v>
      </c>
      <c r="R1048" s="96" t="s">
        <v>2701</v>
      </c>
    </row>
    <row r="1049" spans="1:18" hidden="1" x14ac:dyDescent="0.2">
      <c r="A1049" s="2">
        <v>44495</v>
      </c>
      <c r="B1049" s="6" t="s">
        <v>2558</v>
      </c>
      <c r="C1049" s="3">
        <v>590</v>
      </c>
      <c r="D1049" s="6" t="s">
        <v>63</v>
      </c>
      <c r="E1049" s="117">
        <f>C1049-F1049</f>
        <v>590</v>
      </c>
      <c r="F1049" s="26">
        <v>0</v>
      </c>
      <c r="G1049" s="18">
        <v>4835</v>
      </c>
      <c r="H1049" s="6" t="s">
        <v>27</v>
      </c>
      <c r="I1049" s="6"/>
      <c r="J1049" s="2"/>
      <c r="K1049" s="103">
        <v>0</v>
      </c>
      <c r="L1049" s="36">
        <v>0</v>
      </c>
      <c r="M1049" s="36">
        <v>0</v>
      </c>
      <c r="N1049" s="2"/>
      <c r="O1049" s="3">
        <v>0</v>
      </c>
      <c r="P1049" s="213">
        <v>0</v>
      </c>
      <c r="Q1049" s="23">
        <v>0</v>
      </c>
      <c r="R1049" s="96" t="s">
        <v>2701</v>
      </c>
    </row>
    <row r="1050" spans="1:18" hidden="1" x14ac:dyDescent="0.2">
      <c r="A1050" s="2">
        <v>44495</v>
      </c>
      <c r="B1050" s="6" t="s">
        <v>2559</v>
      </c>
      <c r="C1050" s="3">
        <v>790</v>
      </c>
      <c r="D1050" s="6" t="s">
        <v>36</v>
      </c>
      <c r="E1050" s="117">
        <f>C1050-F1050</f>
        <v>790</v>
      </c>
      <c r="F1050" s="26">
        <v>0</v>
      </c>
      <c r="G1050" s="18">
        <v>4561</v>
      </c>
      <c r="H1050" s="33" t="s">
        <v>27</v>
      </c>
      <c r="I1050" s="6" t="s">
        <v>932</v>
      </c>
      <c r="J1050" s="2">
        <v>44270</v>
      </c>
      <c r="K1050" s="103">
        <v>30521.52</v>
      </c>
      <c r="L1050" s="36">
        <v>0</v>
      </c>
      <c r="M1050" s="36">
        <v>0</v>
      </c>
      <c r="N1050" s="2"/>
      <c r="O1050" s="3">
        <v>0</v>
      </c>
      <c r="P1050" s="170" t="s">
        <v>208</v>
      </c>
      <c r="Q1050" s="23">
        <v>0</v>
      </c>
      <c r="R1050" s="96" t="s">
        <v>2701</v>
      </c>
    </row>
    <row r="1051" spans="1:18" hidden="1" x14ac:dyDescent="0.2">
      <c r="A1051" s="2">
        <v>44495</v>
      </c>
      <c r="B1051" s="6" t="s">
        <v>2560</v>
      </c>
      <c r="C1051" s="3">
        <v>54.2</v>
      </c>
      <c r="D1051" s="6" t="s">
        <v>6</v>
      </c>
      <c r="E1051" s="117">
        <f>C1051-F1051</f>
        <v>54.2</v>
      </c>
      <c r="F1051" s="26">
        <v>0</v>
      </c>
      <c r="G1051" s="18">
        <v>4214</v>
      </c>
      <c r="H1051" s="6" t="s">
        <v>27</v>
      </c>
      <c r="I1051" s="6"/>
      <c r="J1051" s="2"/>
      <c r="K1051" s="103">
        <v>0</v>
      </c>
      <c r="L1051" s="36">
        <v>0</v>
      </c>
      <c r="M1051" s="36">
        <v>0</v>
      </c>
      <c r="N1051" s="2"/>
      <c r="O1051" s="3">
        <v>0</v>
      </c>
      <c r="P1051" s="213">
        <v>0</v>
      </c>
      <c r="Q1051" s="23">
        <v>0</v>
      </c>
      <c r="R1051" s="96" t="s">
        <v>2701</v>
      </c>
    </row>
    <row r="1052" spans="1:18" hidden="1" x14ac:dyDescent="0.2">
      <c r="A1052" s="2">
        <v>44495</v>
      </c>
      <c r="B1052" s="6" t="s">
        <v>2561</v>
      </c>
      <c r="C1052" s="3">
        <v>2490.98</v>
      </c>
      <c r="D1052" s="6" t="s">
        <v>163</v>
      </c>
      <c r="E1052" s="117">
        <f>C1052-F1052</f>
        <v>2490.98</v>
      </c>
      <c r="F1052" s="26">
        <v>0</v>
      </c>
      <c r="G1052" s="18">
        <v>4218</v>
      </c>
      <c r="H1052" s="33" t="s">
        <v>27</v>
      </c>
      <c r="I1052" s="6" t="s">
        <v>504</v>
      </c>
      <c r="J1052" s="2">
        <v>44257</v>
      </c>
      <c r="K1052" s="103">
        <v>204531.51</v>
      </c>
      <c r="L1052" s="36">
        <v>0</v>
      </c>
      <c r="M1052" s="36">
        <v>0</v>
      </c>
      <c r="N1052" s="2"/>
      <c r="O1052" s="3">
        <v>0</v>
      </c>
      <c r="P1052" s="170" t="s">
        <v>1668</v>
      </c>
      <c r="Q1052" s="23">
        <v>0</v>
      </c>
      <c r="R1052" s="96" t="s">
        <v>2701</v>
      </c>
    </row>
    <row r="1053" spans="1:18" hidden="1" x14ac:dyDescent="0.2">
      <c r="A1053" s="2">
        <v>44495</v>
      </c>
      <c r="B1053" s="6" t="s">
        <v>2562</v>
      </c>
      <c r="C1053" s="3">
        <v>775</v>
      </c>
      <c r="D1053" s="6" t="s">
        <v>22</v>
      </c>
      <c r="E1053" s="117">
        <f>C1053-F1053</f>
        <v>775</v>
      </c>
      <c r="F1053" s="26">
        <v>0</v>
      </c>
      <c r="G1053" s="18">
        <v>4178</v>
      </c>
      <c r="H1053" s="6" t="s">
        <v>27</v>
      </c>
      <c r="I1053" s="6" t="s">
        <v>2563</v>
      </c>
      <c r="J1053" s="2">
        <v>44341</v>
      </c>
      <c r="K1053" s="103">
        <v>1085</v>
      </c>
      <c r="L1053" s="36">
        <v>0</v>
      </c>
      <c r="M1053" s="36">
        <v>0</v>
      </c>
      <c r="N1053" s="2"/>
      <c r="O1053" s="3">
        <v>0</v>
      </c>
      <c r="P1053" s="213">
        <v>0</v>
      </c>
      <c r="Q1053" s="23">
        <v>0</v>
      </c>
      <c r="R1053" s="96" t="s">
        <v>2701</v>
      </c>
    </row>
    <row r="1054" spans="1:18" hidden="1" x14ac:dyDescent="0.2">
      <c r="A1054" s="2">
        <v>44495</v>
      </c>
      <c r="B1054" s="6" t="s">
        <v>2564</v>
      </c>
      <c r="C1054" s="3">
        <v>939.44</v>
      </c>
      <c r="D1054" s="6" t="s">
        <v>12</v>
      </c>
      <c r="E1054" s="117">
        <f>C1054-F1054</f>
        <v>939.44</v>
      </c>
      <c r="F1054" s="26">
        <v>0</v>
      </c>
      <c r="G1054" s="18">
        <v>99999</v>
      </c>
      <c r="H1054" s="33" t="s">
        <v>27</v>
      </c>
      <c r="I1054" s="6" t="s">
        <v>2565</v>
      </c>
      <c r="J1054" s="2">
        <v>44489</v>
      </c>
      <c r="K1054" s="103">
        <v>1782</v>
      </c>
      <c r="L1054" s="36">
        <v>0</v>
      </c>
      <c r="M1054" s="36">
        <v>0</v>
      </c>
      <c r="N1054" s="2"/>
      <c r="O1054" s="3">
        <v>0</v>
      </c>
      <c r="P1054" s="213">
        <v>0</v>
      </c>
      <c r="Q1054" s="23">
        <v>0</v>
      </c>
      <c r="R1054" s="96" t="s">
        <v>2701</v>
      </c>
    </row>
    <row r="1055" spans="1:18" hidden="1" x14ac:dyDescent="0.2">
      <c r="A1055" s="2">
        <v>44495</v>
      </c>
      <c r="B1055" s="6" t="s">
        <v>2566</v>
      </c>
      <c r="C1055" s="3">
        <v>1118.3</v>
      </c>
      <c r="D1055" s="6" t="s">
        <v>12</v>
      </c>
      <c r="E1055" s="117">
        <f>C1055-F1055</f>
        <v>1118.3</v>
      </c>
      <c r="F1055" s="26">
        <v>0</v>
      </c>
      <c r="G1055" s="18">
        <v>4197</v>
      </c>
      <c r="H1055" s="6" t="s">
        <v>27</v>
      </c>
      <c r="I1055" s="6" t="s">
        <v>2567</v>
      </c>
      <c r="J1055" s="2">
        <v>44494</v>
      </c>
      <c r="K1055" s="103">
        <v>2257.5</v>
      </c>
      <c r="L1055" s="36">
        <v>0</v>
      </c>
      <c r="M1055" s="36">
        <v>0</v>
      </c>
      <c r="N1055" s="2"/>
      <c r="O1055" s="3">
        <v>0</v>
      </c>
      <c r="P1055" s="213">
        <v>0</v>
      </c>
      <c r="Q1055" s="23">
        <v>0</v>
      </c>
      <c r="R1055" s="96" t="s">
        <v>2701</v>
      </c>
    </row>
    <row r="1056" spans="1:18" hidden="1" x14ac:dyDescent="0.2">
      <c r="A1056" s="2">
        <v>44495</v>
      </c>
      <c r="B1056" s="6" t="s">
        <v>2568</v>
      </c>
      <c r="C1056" s="3">
        <v>245.64</v>
      </c>
      <c r="D1056" s="6" t="s">
        <v>22</v>
      </c>
      <c r="E1056" s="117">
        <f>C1056-F1056</f>
        <v>245.64</v>
      </c>
      <c r="F1056" s="26">
        <v>0</v>
      </c>
      <c r="G1056" s="18">
        <v>4621</v>
      </c>
      <c r="H1056" s="33" t="s">
        <v>27</v>
      </c>
      <c r="I1056" s="6" t="s">
        <v>2569</v>
      </c>
      <c r="J1056" s="2">
        <v>44494</v>
      </c>
      <c r="K1056" s="103">
        <v>494</v>
      </c>
      <c r="L1056" s="36">
        <v>0</v>
      </c>
      <c r="M1056" s="36">
        <v>0</v>
      </c>
      <c r="N1056" s="2"/>
      <c r="O1056" s="3">
        <v>0</v>
      </c>
      <c r="P1056" s="213">
        <v>0</v>
      </c>
      <c r="Q1056" s="23">
        <v>0</v>
      </c>
      <c r="R1056" s="96" t="s">
        <v>2701</v>
      </c>
    </row>
    <row r="1057" spans="1:18" hidden="1" x14ac:dyDescent="0.2">
      <c r="A1057" s="2">
        <v>44495</v>
      </c>
      <c r="B1057" s="6" t="s">
        <v>2570</v>
      </c>
      <c r="C1057" s="3">
        <v>263.94</v>
      </c>
      <c r="D1057" s="6" t="s">
        <v>147</v>
      </c>
      <c r="E1057" s="117">
        <f>C1057-F1057</f>
        <v>263.94</v>
      </c>
      <c r="F1057" s="26">
        <v>0</v>
      </c>
      <c r="G1057" s="18">
        <v>4034</v>
      </c>
      <c r="H1057" s="6" t="s">
        <v>27</v>
      </c>
      <c r="I1057" s="6" t="s">
        <v>2571</v>
      </c>
      <c r="J1057" s="2">
        <v>44494</v>
      </c>
      <c r="K1057" s="103">
        <v>571.9</v>
      </c>
      <c r="L1057" s="36">
        <v>0</v>
      </c>
      <c r="M1057" s="36">
        <v>0</v>
      </c>
      <c r="N1057" s="2"/>
      <c r="O1057" s="3">
        <v>0</v>
      </c>
      <c r="P1057" s="213">
        <v>0</v>
      </c>
      <c r="Q1057" s="23">
        <v>0</v>
      </c>
      <c r="R1057" s="96" t="s">
        <v>2701</v>
      </c>
    </row>
    <row r="1058" spans="1:18" hidden="1" x14ac:dyDescent="0.2">
      <c r="A1058" s="2">
        <v>44495</v>
      </c>
      <c r="B1058" s="6" t="s">
        <v>2574</v>
      </c>
      <c r="C1058" s="3">
        <v>2762.5</v>
      </c>
      <c r="D1058" s="6" t="s">
        <v>36</v>
      </c>
      <c r="E1058" s="117">
        <f>C1058-F1058</f>
        <v>2762.5</v>
      </c>
      <c r="F1058" s="26">
        <v>0</v>
      </c>
      <c r="G1058" s="18">
        <v>99999</v>
      </c>
      <c r="H1058" s="33" t="s">
        <v>27</v>
      </c>
      <c r="I1058" s="6" t="s">
        <v>2575</v>
      </c>
      <c r="J1058" s="2">
        <v>44476</v>
      </c>
      <c r="K1058" s="103">
        <v>4430</v>
      </c>
      <c r="L1058" s="36">
        <v>0</v>
      </c>
      <c r="M1058" s="36">
        <v>0</v>
      </c>
      <c r="N1058" s="2"/>
      <c r="O1058" s="3">
        <v>0</v>
      </c>
      <c r="P1058" s="213">
        <v>0</v>
      </c>
      <c r="Q1058" s="23">
        <v>0</v>
      </c>
      <c r="R1058" s="96" t="s">
        <v>2701</v>
      </c>
    </row>
    <row r="1059" spans="1:18" hidden="1" x14ac:dyDescent="0.2">
      <c r="A1059" s="2">
        <v>44495</v>
      </c>
      <c r="B1059" s="6" t="s">
        <v>2576</v>
      </c>
      <c r="C1059" s="3">
        <v>21600</v>
      </c>
      <c r="D1059" s="6" t="s">
        <v>380</v>
      </c>
      <c r="E1059" s="117">
        <f>C1059-F1059</f>
        <v>21600</v>
      </c>
      <c r="F1059" s="26">
        <v>0</v>
      </c>
      <c r="G1059" s="18">
        <v>900016</v>
      </c>
      <c r="H1059" s="6" t="s">
        <v>27</v>
      </c>
      <c r="I1059" s="6" t="s">
        <v>2535</v>
      </c>
      <c r="J1059" s="2">
        <v>44426</v>
      </c>
      <c r="K1059" s="103">
        <v>46706.26</v>
      </c>
      <c r="L1059" s="36">
        <v>0</v>
      </c>
      <c r="M1059" s="36">
        <v>0</v>
      </c>
      <c r="N1059" s="2"/>
      <c r="O1059" s="3">
        <v>0</v>
      </c>
      <c r="P1059" s="170" t="s">
        <v>2577</v>
      </c>
      <c r="Q1059" s="23">
        <v>0</v>
      </c>
      <c r="R1059" s="96" t="s">
        <v>2701</v>
      </c>
    </row>
    <row r="1060" spans="1:18" hidden="1" x14ac:dyDescent="0.2">
      <c r="A1060" s="2">
        <v>44496</v>
      </c>
      <c r="B1060" s="6" t="s">
        <v>2578</v>
      </c>
      <c r="C1060" s="3">
        <v>182.72</v>
      </c>
      <c r="D1060" s="6" t="s">
        <v>563</v>
      </c>
      <c r="E1060" s="117">
        <f>C1060-F1060</f>
        <v>182.72</v>
      </c>
      <c r="F1060" s="26">
        <v>0</v>
      </c>
      <c r="G1060" s="18">
        <v>5489</v>
      </c>
      <c r="H1060" s="33" t="s">
        <v>27</v>
      </c>
      <c r="I1060" s="6" t="s">
        <v>703</v>
      </c>
      <c r="J1060" s="2">
        <v>44370</v>
      </c>
      <c r="K1060" s="103">
        <v>600.25</v>
      </c>
      <c r="L1060" s="36">
        <v>0</v>
      </c>
      <c r="M1060" s="36">
        <v>0</v>
      </c>
      <c r="N1060" s="2"/>
      <c r="O1060" s="3">
        <v>0</v>
      </c>
      <c r="P1060" s="213">
        <v>0</v>
      </c>
      <c r="Q1060" s="23">
        <v>0</v>
      </c>
      <c r="R1060" s="96" t="s">
        <v>2701</v>
      </c>
    </row>
    <row r="1061" spans="1:18" hidden="1" x14ac:dyDescent="0.2">
      <c r="A1061" s="2">
        <v>44496</v>
      </c>
      <c r="B1061" s="6" t="s">
        <v>2579</v>
      </c>
      <c r="C1061" s="3">
        <v>669.68</v>
      </c>
      <c r="D1061" s="6" t="s">
        <v>15</v>
      </c>
      <c r="E1061" s="117">
        <f>C1061-F1061</f>
        <v>669.68</v>
      </c>
      <c r="F1061" s="26">
        <v>0</v>
      </c>
      <c r="G1061" s="18">
        <v>5367</v>
      </c>
      <c r="H1061" s="6" t="s">
        <v>27</v>
      </c>
      <c r="I1061" s="6"/>
      <c r="J1061" s="2"/>
      <c r="K1061" s="103">
        <v>0</v>
      </c>
      <c r="L1061" s="36">
        <v>0</v>
      </c>
      <c r="M1061" s="36">
        <v>0</v>
      </c>
      <c r="N1061" s="2"/>
      <c r="O1061" s="3">
        <v>0</v>
      </c>
      <c r="P1061" s="213">
        <v>0</v>
      </c>
      <c r="Q1061" s="23">
        <v>0</v>
      </c>
      <c r="R1061" s="96" t="s">
        <v>2701</v>
      </c>
    </row>
    <row r="1062" spans="1:18" hidden="1" x14ac:dyDescent="0.2">
      <c r="A1062" s="2">
        <v>44496</v>
      </c>
      <c r="B1062" s="6" t="s">
        <v>2580</v>
      </c>
      <c r="C1062" s="3">
        <v>54.2</v>
      </c>
      <c r="D1062" s="6" t="s">
        <v>6</v>
      </c>
      <c r="E1062" s="117">
        <f>C1062-F1062</f>
        <v>54.2</v>
      </c>
      <c r="F1062" s="26">
        <v>0</v>
      </c>
      <c r="G1062" s="18">
        <v>4214</v>
      </c>
      <c r="H1062" s="33" t="s">
        <v>27</v>
      </c>
      <c r="I1062" s="6"/>
      <c r="J1062" s="2"/>
      <c r="K1062" s="103">
        <v>0</v>
      </c>
      <c r="L1062" s="36">
        <v>0</v>
      </c>
      <c r="M1062" s="36">
        <v>0</v>
      </c>
      <c r="N1062" s="2"/>
      <c r="O1062" s="3">
        <v>0</v>
      </c>
      <c r="P1062" s="213">
        <v>0</v>
      </c>
      <c r="Q1062" s="23">
        <v>0</v>
      </c>
      <c r="R1062" s="96" t="s">
        <v>2701</v>
      </c>
    </row>
    <row r="1063" spans="1:18" hidden="1" x14ac:dyDescent="0.2">
      <c r="A1063" s="2">
        <v>44496</v>
      </c>
      <c r="B1063" s="6" t="s">
        <v>2581</v>
      </c>
      <c r="C1063" s="3">
        <v>146.56</v>
      </c>
      <c r="D1063" s="6" t="s">
        <v>15</v>
      </c>
      <c r="E1063" s="117">
        <f>C1063-F1063</f>
        <v>146.56</v>
      </c>
      <c r="F1063" s="26">
        <v>0</v>
      </c>
      <c r="G1063" s="18">
        <v>4178</v>
      </c>
      <c r="H1063" s="6" t="s">
        <v>27</v>
      </c>
      <c r="I1063" s="6" t="s">
        <v>2582</v>
      </c>
      <c r="J1063" s="2">
        <v>44475</v>
      </c>
      <c r="K1063" s="103">
        <v>345</v>
      </c>
      <c r="L1063" s="36">
        <v>0</v>
      </c>
      <c r="M1063" s="36">
        <v>0</v>
      </c>
      <c r="N1063" s="2"/>
      <c r="O1063" s="3">
        <v>0</v>
      </c>
      <c r="P1063" s="213">
        <v>0</v>
      </c>
      <c r="Q1063" s="23">
        <v>0</v>
      </c>
      <c r="R1063" s="96" t="s">
        <v>2701</v>
      </c>
    </row>
    <row r="1064" spans="1:18" hidden="1" x14ac:dyDescent="0.2">
      <c r="A1064" s="2">
        <v>44496</v>
      </c>
      <c r="B1064" s="6" t="s">
        <v>2583</v>
      </c>
      <c r="C1064" s="3">
        <v>271.77</v>
      </c>
      <c r="D1064" s="6" t="s">
        <v>39</v>
      </c>
      <c r="E1064" s="117">
        <f>C1064-F1064</f>
        <v>271.77</v>
      </c>
      <c r="F1064" s="26">
        <v>0</v>
      </c>
      <c r="G1064" s="18">
        <v>4213</v>
      </c>
      <c r="H1064" s="33" t="s">
        <v>27</v>
      </c>
      <c r="I1064" s="6"/>
      <c r="J1064" s="2"/>
      <c r="K1064" s="103">
        <v>0</v>
      </c>
      <c r="L1064" s="36">
        <v>0</v>
      </c>
      <c r="M1064" s="6">
        <v>0</v>
      </c>
      <c r="N1064" s="2"/>
      <c r="O1064" s="3">
        <v>0</v>
      </c>
      <c r="P1064" s="213">
        <v>0</v>
      </c>
      <c r="Q1064" s="23">
        <v>0</v>
      </c>
      <c r="R1064" s="96" t="s">
        <v>2701</v>
      </c>
    </row>
    <row r="1065" spans="1:18" hidden="1" x14ac:dyDescent="0.2">
      <c r="A1065" s="2">
        <v>44496</v>
      </c>
      <c r="B1065" s="6" t="s">
        <v>2584</v>
      </c>
      <c r="C1065" s="3">
        <v>271.77</v>
      </c>
      <c r="D1065" s="6" t="s">
        <v>15</v>
      </c>
      <c r="E1065" s="117">
        <f>C1065-F1065</f>
        <v>271.77</v>
      </c>
      <c r="F1065" s="26">
        <v>0</v>
      </c>
      <c r="G1065" s="18">
        <v>4213</v>
      </c>
      <c r="H1065" s="6" t="s">
        <v>27</v>
      </c>
      <c r="I1065" s="6"/>
      <c r="J1065" s="2"/>
      <c r="K1065" s="103">
        <v>0</v>
      </c>
      <c r="L1065" s="36">
        <v>0</v>
      </c>
      <c r="M1065" s="6">
        <v>0</v>
      </c>
      <c r="N1065" s="2"/>
      <c r="O1065" s="3">
        <v>0</v>
      </c>
      <c r="P1065" s="213">
        <v>0</v>
      </c>
      <c r="Q1065" s="23">
        <v>0</v>
      </c>
      <c r="R1065" s="96" t="s">
        <v>2701</v>
      </c>
    </row>
    <row r="1066" spans="1:18" hidden="1" x14ac:dyDescent="0.2">
      <c r="A1066" s="2">
        <v>44496</v>
      </c>
      <c r="B1066" s="6" t="s">
        <v>2592</v>
      </c>
      <c r="C1066" s="3">
        <v>208.16</v>
      </c>
      <c r="D1066" s="6" t="s">
        <v>147</v>
      </c>
      <c r="E1066" s="117">
        <f>C1066-F1066</f>
        <v>208.16</v>
      </c>
      <c r="F1066" s="26">
        <v>0</v>
      </c>
      <c r="G1066" s="18">
        <v>99999</v>
      </c>
      <c r="H1066" s="33" t="s">
        <v>27</v>
      </c>
      <c r="I1066" s="6" t="s">
        <v>2593</v>
      </c>
      <c r="J1066" s="2">
        <v>44484</v>
      </c>
      <c r="K1066" s="103">
        <v>495</v>
      </c>
      <c r="L1066" s="36">
        <v>0</v>
      </c>
      <c r="M1066" s="36">
        <v>0</v>
      </c>
      <c r="N1066" s="2"/>
      <c r="O1066" s="3">
        <v>0</v>
      </c>
      <c r="P1066" s="213">
        <v>0</v>
      </c>
      <c r="Q1066" s="23">
        <v>0</v>
      </c>
      <c r="R1066" s="96" t="s">
        <v>2701</v>
      </c>
    </row>
    <row r="1067" spans="1:18" hidden="1" x14ac:dyDescent="0.2">
      <c r="A1067" s="2">
        <v>44496</v>
      </c>
      <c r="B1067" s="6" t="s">
        <v>2594</v>
      </c>
      <c r="C1067" s="3">
        <v>700</v>
      </c>
      <c r="D1067" s="6" t="s">
        <v>48</v>
      </c>
      <c r="E1067" s="117">
        <f>C1067-F1067</f>
        <v>700</v>
      </c>
      <c r="F1067" s="26">
        <v>0</v>
      </c>
      <c r="G1067" s="18">
        <v>4561</v>
      </c>
      <c r="H1067" s="6" t="s">
        <v>27</v>
      </c>
      <c r="I1067" s="6" t="s">
        <v>932</v>
      </c>
      <c r="J1067" s="2">
        <v>44270</v>
      </c>
      <c r="K1067" s="103">
        <v>30521.52</v>
      </c>
      <c r="L1067" s="36">
        <v>0</v>
      </c>
      <c r="M1067" s="36">
        <v>0</v>
      </c>
      <c r="N1067" s="2"/>
      <c r="O1067" s="3">
        <v>0</v>
      </c>
      <c r="P1067" s="170" t="s">
        <v>2595</v>
      </c>
      <c r="Q1067" s="23">
        <v>0</v>
      </c>
      <c r="R1067" s="96" t="s">
        <v>2701</v>
      </c>
    </row>
    <row r="1068" spans="1:18" hidden="1" x14ac:dyDescent="0.2">
      <c r="A1068" s="2">
        <v>44497</v>
      </c>
      <c r="B1068" s="6" t="s">
        <v>2596</v>
      </c>
      <c r="C1068" s="3">
        <v>1276.33</v>
      </c>
      <c r="D1068" s="6" t="s">
        <v>22</v>
      </c>
      <c r="E1068" s="117">
        <f>C1068-F1068</f>
        <v>1276.33</v>
      </c>
      <c r="F1068" s="26">
        <v>0</v>
      </c>
      <c r="G1068" s="18">
        <v>5263</v>
      </c>
      <c r="H1068" s="33" t="s">
        <v>27</v>
      </c>
      <c r="I1068" s="6" t="s">
        <v>2597</v>
      </c>
      <c r="J1068" s="2">
        <v>44342</v>
      </c>
      <c r="K1068" s="103">
        <v>184</v>
      </c>
      <c r="L1068" s="36">
        <v>0</v>
      </c>
      <c r="M1068" s="6" t="s">
        <v>2598</v>
      </c>
      <c r="N1068" s="2">
        <v>44350</v>
      </c>
      <c r="O1068" s="3">
        <v>184</v>
      </c>
      <c r="P1068" s="213">
        <v>0</v>
      </c>
      <c r="Q1068" s="23">
        <v>0</v>
      </c>
      <c r="R1068" s="96" t="s">
        <v>2701</v>
      </c>
    </row>
    <row r="1069" spans="1:18" hidden="1" x14ac:dyDescent="0.2">
      <c r="A1069" s="2">
        <v>44497</v>
      </c>
      <c r="B1069" s="6" t="s">
        <v>2599</v>
      </c>
      <c r="C1069" s="3">
        <v>191.79</v>
      </c>
      <c r="D1069" s="6" t="s">
        <v>15</v>
      </c>
      <c r="E1069" s="117">
        <f>C1069-F1069</f>
        <v>191.79</v>
      </c>
      <c r="F1069" s="26">
        <v>0</v>
      </c>
      <c r="G1069" s="18">
        <v>4562</v>
      </c>
      <c r="H1069" s="6" t="s">
        <v>27</v>
      </c>
      <c r="I1069" s="6" t="s">
        <v>2600</v>
      </c>
      <c r="J1069" s="2">
        <v>44495</v>
      </c>
      <c r="K1069" s="103">
        <v>2126</v>
      </c>
      <c r="L1069" s="36">
        <v>0</v>
      </c>
      <c r="M1069" s="36">
        <v>0</v>
      </c>
      <c r="N1069" s="2"/>
      <c r="O1069" s="3">
        <v>0</v>
      </c>
      <c r="P1069" s="213">
        <v>0</v>
      </c>
      <c r="Q1069" s="23">
        <v>0</v>
      </c>
      <c r="R1069" s="96" t="s">
        <v>2701</v>
      </c>
    </row>
    <row r="1070" spans="1:18" hidden="1" x14ac:dyDescent="0.2">
      <c r="A1070" s="2">
        <v>44497</v>
      </c>
      <c r="B1070" s="6" t="s">
        <v>2601</v>
      </c>
      <c r="C1070" s="3">
        <v>537</v>
      </c>
      <c r="D1070" s="6" t="s">
        <v>12</v>
      </c>
      <c r="E1070" s="117">
        <f>C1070-F1070</f>
        <v>537</v>
      </c>
      <c r="F1070" s="26">
        <v>0</v>
      </c>
      <c r="G1070" s="18">
        <v>4562</v>
      </c>
      <c r="H1070" s="33" t="s">
        <v>27</v>
      </c>
      <c r="I1070" s="6" t="s">
        <v>2600</v>
      </c>
      <c r="J1070" s="2">
        <v>44495</v>
      </c>
      <c r="K1070" s="103">
        <v>2126</v>
      </c>
      <c r="L1070" s="36">
        <v>0</v>
      </c>
      <c r="M1070" s="36">
        <v>0</v>
      </c>
      <c r="N1070" s="2"/>
      <c r="O1070" s="3">
        <v>0</v>
      </c>
      <c r="P1070" s="213">
        <v>0</v>
      </c>
      <c r="Q1070" s="23">
        <v>0</v>
      </c>
      <c r="R1070" s="96" t="s">
        <v>2701</v>
      </c>
    </row>
    <row r="1071" spans="1:18" hidden="1" x14ac:dyDescent="0.2">
      <c r="A1071" s="2">
        <v>44497</v>
      </c>
      <c r="B1071" s="6" t="s">
        <v>2602</v>
      </c>
      <c r="C1071" s="3">
        <v>39.4</v>
      </c>
      <c r="D1071" s="6" t="s">
        <v>47</v>
      </c>
      <c r="E1071" s="117">
        <f>C1071-F1071</f>
        <v>39.4</v>
      </c>
      <c r="F1071" s="26">
        <v>0</v>
      </c>
      <c r="G1071" s="18">
        <v>5328</v>
      </c>
      <c r="H1071" s="6" t="s">
        <v>27</v>
      </c>
      <c r="I1071" s="6"/>
      <c r="J1071" s="2"/>
      <c r="K1071" s="103">
        <v>0</v>
      </c>
      <c r="L1071" s="36">
        <v>0</v>
      </c>
      <c r="M1071" s="36">
        <v>0</v>
      </c>
      <c r="N1071" s="2"/>
      <c r="O1071" s="3">
        <v>0</v>
      </c>
      <c r="P1071" s="170" t="s">
        <v>2603</v>
      </c>
      <c r="Q1071" s="23">
        <v>0</v>
      </c>
      <c r="R1071" s="96" t="s">
        <v>2701</v>
      </c>
    </row>
    <row r="1072" spans="1:18" hidden="1" x14ac:dyDescent="0.2">
      <c r="A1072" s="2">
        <v>44497</v>
      </c>
      <c r="B1072" s="6" t="s">
        <v>2604</v>
      </c>
      <c r="C1072" s="3">
        <v>950</v>
      </c>
      <c r="D1072" s="6" t="s">
        <v>38</v>
      </c>
      <c r="E1072" s="117">
        <f>C1072-F1072</f>
        <v>950</v>
      </c>
      <c r="F1072" s="26">
        <v>0</v>
      </c>
      <c r="G1072" s="18">
        <v>5328</v>
      </c>
      <c r="H1072" s="33" t="s">
        <v>27</v>
      </c>
      <c r="I1072" s="6" t="s">
        <v>2605</v>
      </c>
      <c r="J1072" s="2">
        <v>44293</v>
      </c>
      <c r="K1072" s="103">
        <v>1334.03</v>
      </c>
      <c r="L1072" s="36">
        <v>0</v>
      </c>
      <c r="M1072" s="36">
        <v>0</v>
      </c>
      <c r="N1072" s="2"/>
      <c r="O1072" s="3">
        <v>0</v>
      </c>
      <c r="P1072" s="170" t="s">
        <v>2606</v>
      </c>
      <c r="Q1072" s="23">
        <v>0</v>
      </c>
      <c r="R1072" s="96" t="s">
        <v>2701</v>
      </c>
    </row>
    <row r="1073" spans="1:18" hidden="1" x14ac:dyDescent="0.2">
      <c r="A1073" s="2">
        <v>44498</v>
      </c>
      <c r="B1073" s="6" t="s">
        <v>2607</v>
      </c>
      <c r="C1073" s="3">
        <v>162.75</v>
      </c>
      <c r="D1073" s="6" t="s">
        <v>15</v>
      </c>
      <c r="E1073" s="117">
        <f>C1073-F1073</f>
        <v>162.75</v>
      </c>
      <c r="F1073" s="26">
        <v>0</v>
      </c>
      <c r="G1073" s="18">
        <v>99999</v>
      </c>
      <c r="H1073" s="6" t="s">
        <v>27</v>
      </c>
      <c r="I1073" s="6" t="s">
        <v>2608</v>
      </c>
      <c r="J1073" s="2">
        <v>44497</v>
      </c>
      <c r="K1073" s="103">
        <v>390</v>
      </c>
      <c r="L1073" s="36">
        <v>0</v>
      </c>
      <c r="M1073" s="36">
        <v>0</v>
      </c>
      <c r="N1073" s="2"/>
      <c r="O1073" s="3">
        <v>0</v>
      </c>
      <c r="P1073" s="213">
        <v>0</v>
      </c>
      <c r="Q1073" s="23">
        <v>0</v>
      </c>
      <c r="R1073" s="96" t="s">
        <v>2701</v>
      </c>
    </row>
    <row r="1074" spans="1:18" hidden="1" x14ac:dyDescent="0.2">
      <c r="A1074" s="2">
        <v>44498</v>
      </c>
      <c r="B1074" s="6" t="s">
        <v>2609</v>
      </c>
      <c r="C1074" s="3">
        <v>600</v>
      </c>
      <c r="D1074" s="6" t="s">
        <v>19</v>
      </c>
      <c r="E1074" s="117">
        <f>C1074-F1074</f>
        <v>600</v>
      </c>
      <c r="F1074" s="26">
        <v>0</v>
      </c>
      <c r="G1074" s="18">
        <v>5544</v>
      </c>
      <c r="H1074" s="33" t="s">
        <v>27</v>
      </c>
      <c r="I1074" s="6"/>
      <c r="J1074" s="2"/>
      <c r="K1074" s="103">
        <v>0</v>
      </c>
      <c r="L1074" s="36">
        <v>0</v>
      </c>
      <c r="M1074" s="36">
        <v>0</v>
      </c>
      <c r="N1074" s="2"/>
      <c r="O1074" s="3">
        <v>0</v>
      </c>
      <c r="P1074" s="213">
        <v>0</v>
      </c>
      <c r="Q1074" s="23">
        <v>0</v>
      </c>
      <c r="R1074" s="96" t="s">
        <v>2701</v>
      </c>
    </row>
    <row r="1075" spans="1:18" hidden="1" x14ac:dyDescent="0.2">
      <c r="A1075" s="2">
        <v>44498</v>
      </c>
      <c r="B1075" s="6" t="s">
        <v>2610</v>
      </c>
      <c r="C1075" s="3">
        <v>275.33</v>
      </c>
      <c r="D1075" s="6" t="s">
        <v>15</v>
      </c>
      <c r="E1075" s="117">
        <f>C1075-F1075</f>
        <v>275.33</v>
      </c>
      <c r="F1075" s="26">
        <v>0</v>
      </c>
      <c r="G1075" s="18">
        <v>4213</v>
      </c>
      <c r="H1075" s="6" t="s">
        <v>27</v>
      </c>
      <c r="I1075" s="6"/>
      <c r="J1075" s="2"/>
      <c r="K1075" s="103">
        <v>0</v>
      </c>
      <c r="L1075" s="36">
        <v>0</v>
      </c>
      <c r="M1075" s="36">
        <v>0</v>
      </c>
      <c r="N1075" s="2"/>
      <c r="O1075" s="3">
        <v>0</v>
      </c>
      <c r="P1075" s="213">
        <v>0</v>
      </c>
      <c r="Q1075" s="23">
        <v>0</v>
      </c>
      <c r="R1075" s="96" t="s">
        <v>2701</v>
      </c>
    </row>
    <row r="1076" spans="1:18" hidden="1" x14ac:dyDescent="0.2">
      <c r="A1076" s="2">
        <v>44498</v>
      </c>
      <c r="B1076" s="6" t="s">
        <v>2611</v>
      </c>
      <c r="C1076" s="3">
        <v>41.5</v>
      </c>
      <c r="D1076" s="6" t="s">
        <v>54</v>
      </c>
      <c r="E1076" s="117">
        <f>C1076-F1076</f>
        <v>41.5</v>
      </c>
      <c r="F1076" s="26">
        <v>0</v>
      </c>
      <c r="G1076" s="18">
        <v>5046</v>
      </c>
      <c r="H1076" s="33" t="s">
        <v>27</v>
      </c>
      <c r="I1076" s="6"/>
      <c r="J1076" s="2"/>
      <c r="K1076" s="103">
        <v>0</v>
      </c>
      <c r="L1076" s="36">
        <v>0</v>
      </c>
      <c r="M1076" s="36">
        <v>0</v>
      </c>
      <c r="N1076" s="2"/>
      <c r="O1076" s="3">
        <v>0</v>
      </c>
      <c r="P1076" s="213">
        <v>0</v>
      </c>
      <c r="Q1076" s="23">
        <v>0</v>
      </c>
      <c r="R1076" s="96" t="s">
        <v>2701</v>
      </c>
    </row>
    <row r="1077" spans="1:18" hidden="1" x14ac:dyDescent="0.2">
      <c r="A1077" s="2">
        <v>44498</v>
      </c>
      <c r="B1077" s="6" t="s">
        <v>2612</v>
      </c>
      <c r="C1077" s="3">
        <v>43.41</v>
      </c>
      <c r="D1077" s="6" t="s">
        <v>22</v>
      </c>
      <c r="E1077" s="117">
        <f>C1077-F1077</f>
        <v>43.41</v>
      </c>
      <c r="F1077" s="26">
        <v>0</v>
      </c>
      <c r="G1077" s="18">
        <v>5051</v>
      </c>
      <c r="H1077" s="6" t="s">
        <v>27</v>
      </c>
      <c r="I1077" s="6"/>
      <c r="J1077" s="2"/>
      <c r="K1077" s="103">
        <v>0</v>
      </c>
      <c r="L1077" s="36">
        <v>0</v>
      </c>
      <c r="M1077" s="36">
        <v>0</v>
      </c>
      <c r="N1077" s="2"/>
      <c r="O1077" s="3">
        <v>0</v>
      </c>
      <c r="P1077" s="213">
        <v>0</v>
      </c>
      <c r="Q1077" s="23">
        <v>0</v>
      </c>
      <c r="R1077" s="96" t="s">
        <v>2701</v>
      </c>
    </row>
    <row r="1078" spans="1:18" hidden="1" x14ac:dyDescent="0.2">
      <c r="A1078" s="2">
        <v>44498</v>
      </c>
      <c r="B1078" s="6" t="s">
        <v>2613</v>
      </c>
      <c r="C1078" s="3">
        <v>1472.79</v>
      </c>
      <c r="D1078" s="6" t="s">
        <v>554</v>
      </c>
      <c r="E1078" s="117">
        <f>C1078-F1078</f>
        <v>1472.79</v>
      </c>
      <c r="F1078" s="26">
        <v>0</v>
      </c>
      <c r="G1078" s="18">
        <v>5540</v>
      </c>
      <c r="H1078" s="33" t="s">
        <v>27</v>
      </c>
      <c r="I1078" s="6" t="s">
        <v>2614</v>
      </c>
      <c r="J1078" s="2">
        <v>44480</v>
      </c>
      <c r="K1078" s="103">
        <v>3008.74</v>
      </c>
      <c r="L1078" s="36">
        <v>0</v>
      </c>
      <c r="M1078" s="36">
        <v>0</v>
      </c>
      <c r="N1078" s="2"/>
      <c r="O1078" s="3">
        <v>0</v>
      </c>
      <c r="P1078" s="213">
        <v>0</v>
      </c>
      <c r="Q1078" s="23">
        <v>0</v>
      </c>
      <c r="R1078" s="96" t="s">
        <v>2701</v>
      </c>
    </row>
    <row r="1079" spans="1:18" hidden="1" x14ac:dyDescent="0.2">
      <c r="A1079" s="2">
        <v>44498</v>
      </c>
      <c r="B1079" s="6" t="s">
        <v>2615</v>
      </c>
      <c r="C1079" s="3">
        <v>791.13</v>
      </c>
      <c r="D1079" s="6" t="s">
        <v>58</v>
      </c>
      <c r="E1079" s="117">
        <f>C1079-F1079</f>
        <v>791.13</v>
      </c>
      <c r="F1079" s="26">
        <v>0</v>
      </c>
      <c r="G1079" s="18">
        <v>5164</v>
      </c>
      <c r="H1079" s="6" t="s">
        <v>27</v>
      </c>
      <c r="I1079" s="6"/>
      <c r="J1079" s="2"/>
      <c r="K1079" s="103">
        <v>0</v>
      </c>
      <c r="L1079" s="36">
        <v>0</v>
      </c>
      <c r="M1079" s="36">
        <v>0</v>
      </c>
      <c r="N1079" s="2"/>
      <c r="O1079" s="3">
        <v>0</v>
      </c>
      <c r="P1079" s="170" t="s">
        <v>2616</v>
      </c>
      <c r="Q1079" s="23">
        <v>0</v>
      </c>
      <c r="R1079" s="96" t="s">
        <v>2701</v>
      </c>
    </row>
    <row r="1080" spans="1:18" hidden="1" x14ac:dyDescent="0.2">
      <c r="A1080" s="2">
        <v>44498</v>
      </c>
      <c r="B1080" s="6" t="s">
        <v>2617</v>
      </c>
      <c r="C1080" s="3">
        <v>4.32</v>
      </c>
      <c r="D1080" s="6" t="s">
        <v>24</v>
      </c>
      <c r="E1080" s="117">
        <f>C1080-F1080</f>
        <v>4.32</v>
      </c>
      <c r="F1080" s="26">
        <v>0</v>
      </c>
      <c r="G1080" s="18">
        <v>3588</v>
      </c>
      <c r="H1080" s="33" t="s">
        <v>27</v>
      </c>
      <c r="I1080" s="6" t="s">
        <v>1336</v>
      </c>
      <c r="J1080" s="2">
        <v>44243</v>
      </c>
      <c r="K1080" s="103">
        <v>1782.5</v>
      </c>
      <c r="L1080" s="36">
        <v>0</v>
      </c>
      <c r="M1080" s="36">
        <v>0</v>
      </c>
      <c r="N1080" s="2"/>
      <c r="O1080" s="3">
        <v>0</v>
      </c>
      <c r="P1080" s="213">
        <v>0</v>
      </c>
      <c r="Q1080" s="23">
        <v>0</v>
      </c>
      <c r="R1080" s="96" t="s">
        <v>2701</v>
      </c>
    </row>
    <row r="1081" spans="1:18" hidden="1" x14ac:dyDescent="0.2">
      <c r="A1081" s="2">
        <v>44498</v>
      </c>
      <c r="B1081" s="6" t="s">
        <v>2618</v>
      </c>
      <c r="C1081" s="3">
        <v>295</v>
      </c>
      <c r="D1081" s="6" t="s">
        <v>36</v>
      </c>
      <c r="E1081" s="117">
        <f>C1081-F1081</f>
        <v>295</v>
      </c>
      <c r="F1081" s="26">
        <v>0</v>
      </c>
      <c r="G1081" s="18">
        <v>5481</v>
      </c>
      <c r="H1081" s="6" t="s">
        <v>27</v>
      </c>
      <c r="I1081" s="6"/>
      <c r="J1081" s="2"/>
      <c r="K1081" s="103">
        <v>0</v>
      </c>
      <c r="L1081" s="36">
        <v>0</v>
      </c>
      <c r="M1081" s="36">
        <v>0</v>
      </c>
      <c r="N1081" s="2"/>
      <c r="O1081" s="3">
        <v>0</v>
      </c>
      <c r="P1081" s="170" t="s">
        <v>2619</v>
      </c>
      <c r="Q1081" s="23">
        <v>0</v>
      </c>
      <c r="R1081" s="96" t="s">
        <v>2701</v>
      </c>
    </row>
    <row r="1082" spans="1:18" hidden="1" x14ac:dyDescent="0.2">
      <c r="A1082" s="2">
        <v>44498</v>
      </c>
      <c r="B1082" s="6" t="s">
        <v>2620</v>
      </c>
      <c r="C1082" s="3">
        <v>22.76</v>
      </c>
      <c r="D1082" s="6" t="s">
        <v>24</v>
      </c>
      <c r="E1082" s="117">
        <f>C1082-F1082</f>
        <v>22.76</v>
      </c>
      <c r="F1082" s="26">
        <v>0</v>
      </c>
      <c r="G1082" s="18">
        <v>5267</v>
      </c>
      <c r="H1082" s="33" t="s">
        <v>27</v>
      </c>
      <c r="I1082" s="6"/>
      <c r="J1082" s="2"/>
      <c r="K1082" s="103">
        <v>0</v>
      </c>
      <c r="L1082" s="36">
        <v>0</v>
      </c>
      <c r="M1082" s="36">
        <v>0</v>
      </c>
      <c r="N1082" s="2"/>
      <c r="O1082" s="3">
        <v>0</v>
      </c>
      <c r="P1082" s="170" t="s">
        <v>66</v>
      </c>
      <c r="Q1082" s="23">
        <v>0</v>
      </c>
      <c r="R1082" s="96" t="s">
        <v>2701</v>
      </c>
    </row>
    <row r="1083" spans="1:18" hidden="1" x14ac:dyDescent="0.2">
      <c r="A1083" s="2">
        <v>44498</v>
      </c>
      <c r="B1083" s="6" t="s">
        <v>2621</v>
      </c>
      <c r="C1083" s="3">
        <v>459</v>
      </c>
      <c r="D1083" s="6" t="s">
        <v>22</v>
      </c>
      <c r="E1083" s="117">
        <f>C1083-F1083</f>
        <v>459</v>
      </c>
      <c r="F1083" s="26">
        <v>0</v>
      </c>
      <c r="G1083" s="18">
        <v>5481</v>
      </c>
      <c r="H1083" s="6" t="s">
        <v>27</v>
      </c>
      <c r="I1083" s="6" t="s">
        <v>2622</v>
      </c>
      <c r="J1083" s="2">
        <v>44480</v>
      </c>
      <c r="K1083" s="103">
        <v>1666.1</v>
      </c>
      <c r="L1083" s="36">
        <v>0</v>
      </c>
      <c r="M1083" s="36">
        <v>0</v>
      </c>
      <c r="N1083" s="2"/>
      <c r="O1083" s="3">
        <v>0</v>
      </c>
      <c r="P1083" s="170" t="s">
        <v>2623</v>
      </c>
      <c r="Q1083" s="23">
        <v>0</v>
      </c>
      <c r="R1083" s="96" t="s">
        <v>2701</v>
      </c>
    </row>
    <row r="1084" spans="1:18" hidden="1" x14ac:dyDescent="0.2">
      <c r="A1084" s="2">
        <v>44498</v>
      </c>
      <c r="B1084" s="6" t="s">
        <v>2624</v>
      </c>
      <c r="C1084" s="3">
        <v>14.52</v>
      </c>
      <c r="D1084" s="6" t="s">
        <v>24</v>
      </c>
      <c r="E1084" s="117">
        <f>C1084-F1084</f>
        <v>14.52</v>
      </c>
      <c r="F1084" s="26">
        <v>0</v>
      </c>
      <c r="G1084" s="18">
        <v>4420</v>
      </c>
      <c r="H1084" s="33" t="s">
        <v>27</v>
      </c>
      <c r="I1084" s="6" t="s">
        <v>490</v>
      </c>
      <c r="J1084" s="2">
        <v>44322</v>
      </c>
      <c r="K1084" s="103">
        <v>11973</v>
      </c>
      <c r="L1084" s="36">
        <v>0</v>
      </c>
      <c r="M1084" s="6" t="s">
        <v>1680</v>
      </c>
      <c r="N1084" s="2">
        <v>44441</v>
      </c>
      <c r="O1084" s="3">
        <v>11973</v>
      </c>
      <c r="P1084" s="213">
        <v>0</v>
      </c>
      <c r="Q1084" s="23">
        <v>0</v>
      </c>
      <c r="R1084" s="96" t="s">
        <v>2701</v>
      </c>
    </row>
    <row r="1085" spans="1:18" hidden="1" x14ac:dyDescent="0.2">
      <c r="A1085" s="2">
        <v>44498</v>
      </c>
      <c r="B1085" s="6" t="s">
        <v>2625</v>
      </c>
      <c r="C1085" s="3">
        <v>131.19</v>
      </c>
      <c r="D1085" s="6" t="s">
        <v>24</v>
      </c>
      <c r="E1085" s="117">
        <f>C1085-F1085</f>
        <v>131.19</v>
      </c>
      <c r="F1085" s="26">
        <v>0</v>
      </c>
      <c r="G1085" s="18">
        <v>99999</v>
      </c>
      <c r="H1085" s="6" t="s">
        <v>27</v>
      </c>
      <c r="I1085" s="6" t="s">
        <v>493</v>
      </c>
      <c r="J1085" s="2">
        <v>44228</v>
      </c>
      <c r="K1085" s="103">
        <v>4580</v>
      </c>
      <c r="L1085" s="36">
        <v>0</v>
      </c>
      <c r="M1085" s="6" t="s">
        <v>1819</v>
      </c>
      <c r="N1085" s="2">
        <v>44456</v>
      </c>
      <c r="O1085" s="3">
        <v>4580</v>
      </c>
      <c r="P1085" s="170" t="s">
        <v>2626</v>
      </c>
      <c r="Q1085" s="23">
        <v>0</v>
      </c>
      <c r="R1085" s="96" t="s">
        <v>2701</v>
      </c>
    </row>
    <row r="1086" spans="1:18" hidden="1" x14ac:dyDescent="0.2">
      <c r="A1086" s="2">
        <v>44498</v>
      </c>
      <c r="B1086" s="6" t="s">
        <v>2627</v>
      </c>
      <c r="C1086" s="3">
        <v>306.39999999999998</v>
      </c>
      <c r="D1086" s="6" t="s">
        <v>24</v>
      </c>
      <c r="E1086" s="117">
        <f>C1086-F1086</f>
        <v>306.39999999999998</v>
      </c>
      <c r="F1086" s="26">
        <v>0</v>
      </c>
      <c r="G1086" s="18">
        <v>4870</v>
      </c>
      <c r="H1086" s="33" t="s">
        <v>27</v>
      </c>
      <c r="I1086" s="6"/>
      <c r="J1086" s="2"/>
      <c r="K1086" s="103">
        <v>0</v>
      </c>
      <c r="L1086" s="36">
        <v>0</v>
      </c>
      <c r="M1086" s="36">
        <v>0</v>
      </c>
      <c r="N1086" s="2"/>
      <c r="O1086" s="3">
        <v>0</v>
      </c>
      <c r="P1086" s="213">
        <v>0</v>
      </c>
      <c r="Q1086" s="23">
        <v>0</v>
      </c>
      <c r="R1086" s="96" t="s">
        <v>2701</v>
      </c>
    </row>
    <row r="1087" spans="1:18" hidden="1" x14ac:dyDescent="0.2">
      <c r="A1087" s="2">
        <v>44498</v>
      </c>
      <c r="B1087" s="6" t="s">
        <v>2628</v>
      </c>
      <c r="C1087" s="3">
        <v>52.21</v>
      </c>
      <c r="D1087" s="6" t="s">
        <v>24</v>
      </c>
      <c r="E1087" s="117">
        <f>C1087-F1087</f>
        <v>52.21</v>
      </c>
      <c r="F1087" s="26">
        <v>0</v>
      </c>
      <c r="G1087" s="18">
        <v>99991</v>
      </c>
      <c r="H1087" s="6" t="s">
        <v>27</v>
      </c>
      <c r="I1087" s="6"/>
      <c r="J1087" s="2"/>
      <c r="K1087" s="103">
        <v>0</v>
      </c>
      <c r="L1087" s="36">
        <v>0</v>
      </c>
      <c r="M1087" s="36">
        <v>0</v>
      </c>
      <c r="N1087" s="2"/>
      <c r="O1087" s="3">
        <v>0</v>
      </c>
      <c r="P1087" s="170" t="s">
        <v>2629</v>
      </c>
      <c r="Q1087" s="23">
        <v>0</v>
      </c>
      <c r="R1087" s="96" t="s">
        <v>2701</v>
      </c>
    </row>
    <row r="1088" spans="1:18" hidden="1" x14ac:dyDescent="0.2">
      <c r="A1088" s="2">
        <v>44498</v>
      </c>
      <c r="B1088" s="6" t="s">
        <v>2630</v>
      </c>
      <c r="C1088" s="3">
        <v>203.08</v>
      </c>
      <c r="D1088" s="6" t="s">
        <v>24</v>
      </c>
      <c r="E1088" s="117">
        <f>C1088-F1088</f>
        <v>203.08</v>
      </c>
      <c r="F1088" s="26">
        <v>0</v>
      </c>
      <c r="G1088" s="18">
        <v>4535</v>
      </c>
      <c r="H1088" s="33" t="s">
        <v>27</v>
      </c>
      <c r="I1088" s="6" t="s">
        <v>441</v>
      </c>
      <c r="J1088" s="2">
        <v>44298</v>
      </c>
      <c r="K1088" s="103">
        <v>24696</v>
      </c>
      <c r="L1088" s="36">
        <v>0</v>
      </c>
      <c r="M1088" s="6" t="s">
        <v>536</v>
      </c>
      <c r="N1088" s="2">
        <v>44377</v>
      </c>
      <c r="O1088" s="3">
        <v>24696</v>
      </c>
      <c r="P1088" s="213">
        <v>0</v>
      </c>
      <c r="Q1088" s="23">
        <v>0</v>
      </c>
      <c r="R1088" s="96" t="s">
        <v>2701</v>
      </c>
    </row>
    <row r="1089" spans="1:18" hidden="1" x14ac:dyDescent="0.2">
      <c r="A1089" s="2">
        <v>44498</v>
      </c>
      <c r="B1089" s="6" t="s">
        <v>2631</v>
      </c>
      <c r="C1089" s="3">
        <v>292.83</v>
      </c>
      <c r="D1089" s="6" t="s">
        <v>24</v>
      </c>
      <c r="E1089" s="117">
        <f>C1089-F1089</f>
        <v>292.83</v>
      </c>
      <c r="F1089" s="26">
        <v>0</v>
      </c>
      <c r="G1089" s="18">
        <v>900015</v>
      </c>
      <c r="H1089" s="6" t="s">
        <v>27</v>
      </c>
      <c r="I1089" s="6" t="s">
        <v>1355</v>
      </c>
      <c r="J1089" s="2">
        <v>44372</v>
      </c>
      <c r="K1089" s="103">
        <v>7006.9</v>
      </c>
      <c r="L1089" s="36">
        <v>0</v>
      </c>
      <c r="M1089" s="36">
        <v>0</v>
      </c>
      <c r="N1089" s="2"/>
      <c r="O1089" s="3">
        <v>0</v>
      </c>
      <c r="P1089" s="170" t="s">
        <v>2632</v>
      </c>
      <c r="Q1089" s="23">
        <v>0</v>
      </c>
      <c r="R1089" s="96" t="s">
        <v>2701</v>
      </c>
    </row>
    <row r="1090" spans="1:18" hidden="1" x14ac:dyDescent="0.2">
      <c r="A1090" s="2">
        <v>44498</v>
      </c>
      <c r="B1090" s="6" t="s">
        <v>2633</v>
      </c>
      <c r="C1090" s="3">
        <v>45.32</v>
      </c>
      <c r="D1090" s="6" t="s">
        <v>24</v>
      </c>
      <c r="E1090" s="117">
        <f>C1090-F1090</f>
        <v>45.32</v>
      </c>
      <c r="F1090" s="26">
        <v>0</v>
      </c>
      <c r="G1090" s="18">
        <v>4034</v>
      </c>
      <c r="H1090" s="33" t="s">
        <v>27</v>
      </c>
      <c r="I1090" s="6" t="s">
        <v>2498</v>
      </c>
      <c r="J1090" s="2">
        <v>44487</v>
      </c>
      <c r="K1090" s="103">
        <v>8237.5</v>
      </c>
      <c r="L1090" s="36">
        <v>0</v>
      </c>
      <c r="M1090" s="36">
        <v>0</v>
      </c>
      <c r="N1090" s="2"/>
      <c r="O1090" s="3">
        <v>0</v>
      </c>
      <c r="P1090" s="213">
        <v>0</v>
      </c>
      <c r="Q1090" s="23">
        <v>0</v>
      </c>
      <c r="R1090" s="96" t="s">
        <v>2701</v>
      </c>
    </row>
    <row r="1091" spans="1:18" hidden="1" x14ac:dyDescent="0.2">
      <c r="A1091" s="2">
        <v>44498</v>
      </c>
      <c r="B1091" s="6" t="s">
        <v>2634</v>
      </c>
      <c r="C1091" s="3">
        <v>59.5</v>
      </c>
      <c r="D1091" s="6" t="s">
        <v>24</v>
      </c>
      <c r="E1091" s="117">
        <f>C1091-F1091</f>
        <v>59.5</v>
      </c>
      <c r="F1091" s="26">
        <v>0</v>
      </c>
      <c r="G1091" s="18">
        <v>5266</v>
      </c>
      <c r="H1091" s="6" t="s">
        <v>27</v>
      </c>
      <c r="I1091" s="6"/>
      <c r="J1091" s="2"/>
      <c r="K1091" s="103">
        <v>0</v>
      </c>
      <c r="L1091" s="36">
        <v>0</v>
      </c>
      <c r="M1091" s="36">
        <v>0</v>
      </c>
      <c r="N1091" s="2"/>
      <c r="O1091" s="3">
        <v>0</v>
      </c>
      <c r="P1091" s="170" t="s">
        <v>1375</v>
      </c>
      <c r="Q1091" s="23">
        <v>0</v>
      </c>
      <c r="R1091" s="96" t="s">
        <v>2701</v>
      </c>
    </row>
    <row r="1092" spans="1:18" hidden="1" x14ac:dyDescent="0.2">
      <c r="A1092" s="2">
        <v>44498</v>
      </c>
      <c r="B1092" s="6" t="s">
        <v>2635</v>
      </c>
      <c r="C1092" s="3">
        <v>10</v>
      </c>
      <c r="D1092" s="6" t="s">
        <v>24</v>
      </c>
      <c r="E1092" s="117">
        <f>C1092-F1092</f>
        <v>10</v>
      </c>
      <c r="F1092" s="26">
        <v>0</v>
      </c>
      <c r="G1092" s="18">
        <v>4810</v>
      </c>
      <c r="H1092" s="33" t="s">
        <v>27</v>
      </c>
      <c r="I1092" s="6" t="s">
        <v>2636</v>
      </c>
      <c r="J1092" s="2">
        <v>44459</v>
      </c>
      <c r="K1092" s="103">
        <v>397</v>
      </c>
      <c r="L1092" s="36">
        <v>0</v>
      </c>
      <c r="M1092" s="6" t="s">
        <v>2637</v>
      </c>
      <c r="N1092" s="2">
        <v>44469</v>
      </c>
      <c r="O1092" s="3">
        <v>397</v>
      </c>
      <c r="P1092" s="213">
        <v>0</v>
      </c>
      <c r="Q1092" s="23">
        <v>0</v>
      </c>
      <c r="R1092" s="96" t="s">
        <v>2701</v>
      </c>
    </row>
    <row r="1093" spans="1:18" hidden="1" x14ac:dyDescent="0.2">
      <c r="A1093" s="2">
        <v>44498</v>
      </c>
      <c r="B1093" s="6" t="s">
        <v>2638</v>
      </c>
      <c r="C1093" s="3">
        <v>1245.95</v>
      </c>
      <c r="D1093" s="6" t="s">
        <v>24</v>
      </c>
      <c r="E1093" s="117">
        <f>C1093-F1093</f>
        <v>1245.95</v>
      </c>
      <c r="F1093" s="26">
        <v>0</v>
      </c>
      <c r="G1093" s="18">
        <v>5435</v>
      </c>
      <c r="H1093" s="6" t="s">
        <v>27</v>
      </c>
      <c r="I1093" s="6" t="s">
        <v>1777</v>
      </c>
      <c r="J1093" s="2">
        <v>44446</v>
      </c>
      <c r="K1093" s="103">
        <v>95138.04</v>
      </c>
      <c r="L1093" s="36">
        <v>0</v>
      </c>
      <c r="M1093" s="36">
        <v>0</v>
      </c>
      <c r="N1093" s="2"/>
      <c r="O1093" s="3">
        <v>0</v>
      </c>
      <c r="P1093" s="170" t="s">
        <v>2639</v>
      </c>
      <c r="Q1093" s="23">
        <v>0</v>
      </c>
      <c r="R1093" s="96" t="s">
        <v>2701</v>
      </c>
    </row>
    <row r="1094" spans="1:18" hidden="1" x14ac:dyDescent="0.2">
      <c r="A1094" s="2">
        <v>44498</v>
      </c>
      <c r="B1094" s="6" t="s">
        <v>2640</v>
      </c>
      <c r="C1094" s="3">
        <v>1750</v>
      </c>
      <c r="D1094" s="6" t="s">
        <v>60</v>
      </c>
      <c r="E1094" s="117">
        <f>C1094-F1094</f>
        <v>1750</v>
      </c>
      <c r="F1094" s="26">
        <v>0</v>
      </c>
      <c r="G1094" s="18">
        <v>4561</v>
      </c>
      <c r="H1094" s="33" t="s">
        <v>27</v>
      </c>
      <c r="I1094" s="6" t="s">
        <v>932</v>
      </c>
      <c r="J1094" s="2">
        <v>44270</v>
      </c>
      <c r="K1094" s="103">
        <v>30521.52</v>
      </c>
      <c r="L1094" s="36">
        <v>0</v>
      </c>
      <c r="M1094" s="36">
        <v>0</v>
      </c>
      <c r="N1094" s="2"/>
      <c r="O1094" s="3">
        <v>0</v>
      </c>
      <c r="P1094" s="170" t="s">
        <v>2641</v>
      </c>
      <c r="Q1094" s="23">
        <v>0</v>
      </c>
      <c r="R1094" s="96" t="s">
        <v>2701</v>
      </c>
    </row>
    <row r="1095" spans="1:18" hidden="1" x14ac:dyDescent="0.2">
      <c r="A1095" s="2">
        <v>44498</v>
      </c>
      <c r="B1095" s="6" t="s">
        <v>2642</v>
      </c>
      <c r="C1095" s="3">
        <v>191.47</v>
      </c>
      <c r="D1095" s="6" t="s">
        <v>6</v>
      </c>
      <c r="E1095" s="117">
        <f>C1095-F1095</f>
        <v>191.47</v>
      </c>
      <c r="F1095" s="26">
        <v>0</v>
      </c>
      <c r="G1095" s="18">
        <v>5309</v>
      </c>
      <c r="H1095" s="6" t="s">
        <v>27</v>
      </c>
      <c r="I1095" s="6"/>
      <c r="J1095" s="2"/>
      <c r="K1095" s="103">
        <v>0</v>
      </c>
      <c r="L1095" s="36">
        <v>0</v>
      </c>
      <c r="M1095" s="36">
        <v>0</v>
      </c>
      <c r="N1095" s="2"/>
      <c r="O1095" s="3">
        <v>0</v>
      </c>
      <c r="P1095" s="170" t="s">
        <v>2643</v>
      </c>
      <c r="Q1095" s="23">
        <v>0</v>
      </c>
      <c r="R1095" s="96" t="s">
        <v>2701</v>
      </c>
    </row>
    <row r="1096" spans="1:18" hidden="1" x14ac:dyDescent="0.2">
      <c r="A1096" s="2">
        <v>44498</v>
      </c>
      <c r="B1096" s="6" t="s">
        <v>2644</v>
      </c>
      <c r="C1096" s="3">
        <v>1622.1</v>
      </c>
      <c r="D1096" s="6" t="s">
        <v>24</v>
      </c>
      <c r="E1096" s="117">
        <f>C1096-F1096</f>
        <v>1622.1</v>
      </c>
      <c r="F1096" s="26">
        <v>0</v>
      </c>
      <c r="G1096" s="18">
        <v>900002</v>
      </c>
      <c r="H1096" s="33" t="s">
        <v>27</v>
      </c>
      <c r="I1096" s="6" t="s">
        <v>701</v>
      </c>
      <c r="J1096" s="2">
        <v>44348</v>
      </c>
      <c r="K1096" s="103">
        <v>19813.5</v>
      </c>
      <c r="L1096" s="36">
        <v>0</v>
      </c>
      <c r="M1096" s="6" t="s">
        <v>2323</v>
      </c>
      <c r="N1096" s="2">
        <v>44469</v>
      </c>
      <c r="O1096" s="3">
        <v>19813.5</v>
      </c>
      <c r="P1096" s="170" t="s">
        <v>2645</v>
      </c>
      <c r="Q1096" s="23">
        <v>0</v>
      </c>
      <c r="R1096" s="96" t="s">
        <v>2701</v>
      </c>
    </row>
    <row r="1097" spans="1:18" x14ac:dyDescent="0.2">
      <c r="G1097" s="98"/>
      <c r="H1097" s="79"/>
      <c r="I1097" s="79"/>
      <c r="J1097" s="17"/>
      <c r="K1097" s="79"/>
      <c r="M1097" s="43"/>
      <c r="N1097" s="46"/>
      <c r="O1097" s="102"/>
      <c r="Q1097" s="23"/>
    </row>
  </sheetData>
  <autoFilter ref="A1:R1096">
    <filterColumn colId="17">
      <filters>
        <filter val="FACTURE"/>
      </filters>
    </filterColumn>
    <sortState ref="A2:R1832">
      <sortCondition ref="R1:R1832"/>
    </sortState>
  </autoFilter>
  <conditionalFormatting sqref="E91:E92 E63 E138:E153">
    <cfRule type="cellIs" dxfId="50" priority="413" operator="greaterThan">
      <formula>0</formula>
    </cfRule>
    <cfRule type="cellIs" dxfId="49" priority="414" operator="lessThan">
      <formula>0</formula>
    </cfRule>
  </conditionalFormatting>
  <conditionalFormatting sqref="E75 E77:E80 E82:E84">
    <cfRule type="cellIs" dxfId="48" priority="206" operator="greaterThan">
      <formula>0</formula>
    </cfRule>
    <cfRule type="cellIs" dxfId="47" priority="207" operator="lessThan">
      <formula>0</formula>
    </cfRule>
  </conditionalFormatting>
  <conditionalFormatting sqref="E76">
    <cfRule type="cellIs" dxfId="46" priority="202" operator="greaterThan">
      <formula>0</formula>
    </cfRule>
    <cfRule type="cellIs" dxfId="45" priority="203" operator="lessThan">
      <formula>0</formula>
    </cfRule>
  </conditionalFormatting>
  <conditionalFormatting sqref="E81">
    <cfRule type="cellIs" dxfId="44" priority="200" operator="greaterThan">
      <formula>0</formula>
    </cfRule>
    <cfRule type="cellIs" dxfId="43" priority="201" operator="lessThan">
      <formula>0</formula>
    </cfRule>
  </conditionalFormatting>
  <conditionalFormatting sqref="E64:E74">
    <cfRule type="cellIs" dxfId="42" priority="198" operator="greaterThan">
      <formula>0</formula>
    </cfRule>
    <cfRule type="cellIs" dxfId="41" priority="199" operator="lessThan">
      <formula>0</formula>
    </cfRule>
  </conditionalFormatting>
  <conditionalFormatting sqref="E88:E90 E85 E94 E96">
    <cfRule type="cellIs" dxfId="40" priority="195" operator="greaterThan">
      <formula>0</formula>
    </cfRule>
    <cfRule type="cellIs" dxfId="39" priority="196" operator="lessThan">
      <formula>0</formula>
    </cfRule>
  </conditionalFormatting>
  <conditionalFormatting sqref="E86">
    <cfRule type="cellIs" dxfId="38" priority="193" operator="greaterThan">
      <formula>0</formula>
    </cfRule>
    <cfRule type="cellIs" dxfId="37" priority="194" operator="lessThan">
      <formula>0</formula>
    </cfRule>
  </conditionalFormatting>
  <conditionalFormatting sqref="E87">
    <cfRule type="cellIs" dxfId="36" priority="191" operator="greaterThan">
      <formula>0</formula>
    </cfRule>
    <cfRule type="cellIs" dxfId="35" priority="192" operator="lessThan">
      <formula>0</formula>
    </cfRule>
  </conditionalFormatting>
  <conditionalFormatting sqref="E93">
    <cfRule type="cellIs" dxfId="34" priority="139" operator="greaterThan">
      <formula>0</formula>
    </cfRule>
    <cfRule type="cellIs" dxfId="33" priority="140" operator="lessThan">
      <formula>0</formula>
    </cfRule>
  </conditionalFormatting>
  <conditionalFormatting sqref="E95">
    <cfRule type="cellIs" dxfId="32" priority="137" operator="greaterThan">
      <formula>0</formula>
    </cfRule>
    <cfRule type="cellIs" dxfId="31" priority="138" operator="lessThan">
      <formula>0</formula>
    </cfRule>
  </conditionalFormatting>
  <conditionalFormatting sqref="E97">
    <cfRule type="cellIs" dxfId="30" priority="135" operator="greaterThan">
      <formula>0</formula>
    </cfRule>
    <cfRule type="cellIs" dxfId="29" priority="136" operator="lessThan">
      <formula>0</formula>
    </cfRule>
  </conditionalFormatting>
  <conditionalFormatting sqref="E98">
    <cfRule type="cellIs" dxfId="28" priority="133" operator="greaterThan">
      <formula>0</formula>
    </cfRule>
    <cfRule type="cellIs" dxfId="27" priority="134" operator="lessThan">
      <formula>0</formula>
    </cfRule>
  </conditionalFormatting>
  <conditionalFormatting sqref="E99">
    <cfRule type="cellIs" dxfId="26" priority="131" operator="greaterThan">
      <formula>0</formula>
    </cfRule>
    <cfRule type="cellIs" dxfId="25" priority="132" operator="lessThan">
      <formula>0</formula>
    </cfRule>
  </conditionalFormatting>
  <conditionalFormatting sqref="E100">
    <cfRule type="cellIs" dxfId="24" priority="127" operator="greaterThan">
      <formula>0</formula>
    </cfRule>
    <cfRule type="cellIs" dxfId="23" priority="128" operator="lessThan">
      <formula>0</formula>
    </cfRule>
  </conditionalFormatting>
  <conditionalFormatting sqref="E119 E137">
    <cfRule type="cellIs" dxfId="22" priority="125" operator="greaterThan">
      <formula>0</formula>
    </cfRule>
    <cfRule type="cellIs" dxfId="21" priority="126" operator="lessThan">
      <formula>0</formula>
    </cfRule>
  </conditionalFormatting>
  <conditionalFormatting sqref="E101:E118">
    <cfRule type="cellIs" dxfId="20" priority="69" operator="greaterThan">
      <formula>0</formula>
    </cfRule>
    <cfRule type="cellIs" dxfId="19" priority="70" operator="lessThan">
      <formula>0</formula>
    </cfRule>
  </conditionalFormatting>
  <conditionalFormatting sqref="E120:E136">
    <cfRule type="cellIs" dxfId="18" priority="67" operator="greaterThan">
      <formula>0</formula>
    </cfRule>
    <cfRule type="cellIs" dxfId="17" priority="68" operator="lessThan">
      <formula>0</formula>
    </cfRule>
  </conditionalFormatting>
  <conditionalFormatting sqref="E258">
    <cfRule type="cellIs" dxfId="16" priority="63" operator="greaterThan">
      <formula>0</formula>
    </cfRule>
    <cfRule type="cellIs" dxfId="15" priority="64" operator="lessThan">
      <formula>0</formula>
    </cfRule>
  </conditionalFormatting>
  <conditionalFormatting sqref="L1098:L1048576 L1:L1096">
    <cfRule type="containsText" dxfId="14" priority="27" operator="containsText" text="FACTURATION MURIEL">
      <formula>NOT(ISERROR(SEARCH("FACTURATION MURIEL",L1)))</formula>
    </cfRule>
  </conditionalFormatting>
  <conditionalFormatting sqref="E1098:E1048576 E380:E1096 E2:E378">
    <cfRule type="cellIs" dxfId="13" priority="24" operator="lessThan">
      <formula>0</formula>
    </cfRule>
    <cfRule type="cellIs" dxfId="12" priority="25" operator="greaterThan">
      <formula>0</formula>
    </cfRule>
  </conditionalFormatting>
  <conditionalFormatting sqref="E379">
    <cfRule type="cellIs" dxfId="11" priority="18" operator="lessThan">
      <formula>0</formula>
    </cfRule>
    <cfRule type="cellIs" dxfId="10" priority="19" operator="greaterThan">
      <formula>0</formula>
    </cfRule>
  </conditionalFormatting>
  <conditionalFormatting sqref="I403">
    <cfRule type="containsText" dxfId="9" priority="14" operator="containsText" text="FACTURATION MURIEL">
      <formula>NOT(ISERROR(SEARCH("FACTURATION MURIEL",I403)))</formula>
    </cfRule>
  </conditionalFormatting>
  <conditionalFormatting sqref="M797">
    <cfRule type="containsText" dxfId="8" priority="7" operator="containsText" text="FACTURATION MURIEL">
      <formula>NOT(ISERROR(SEARCH("FACTURATION MURIEL",M797)))</formula>
    </cfRule>
  </conditionalFormatting>
  <conditionalFormatting sqref="R1:R1048576">
    <cfRule type="cellIs" dxfId="7" priority="1" operator="equal">
      <formula>"SF"</formula>
    </cfRule>
    <cfRule type="cellIs" dxfId="6" priority="2" operator="equal">
      <formula>"PARTIEL"</formula>
    </cfRule>
  </conditionalFormatting>
  <pageMargins left="0.25" right="0.25" top="0.75" bottom="0.75" header="0.3" footer="0.3"/>
  <pageSetup paperSize="9" scale="3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D1" sqref="D1"/>
    </sheetView>
  </sheetViews>
  <sheetFormatPr baseColWidth="10" defaultRowHeight="12.75" x14ac:dyDescent="0.2"/>
  <cols>
    <col min="1" max="1" width="10.140625" style="1" bestFit="1" customWidth="1"/>
    <col min="2" max="2" width="11.5703125" customWidth="1"/>
    <col min="3" max="3" width="11.140625" bestFit="1" customWidth="1"/>
    <col min="4" max="4" width="10.42578125" bestFit="1" customWidth="1"/>
    <col min="6" max="6" width="11.140625" bestFit="1" customWidth="1"/>
    <col min="7" max="7" width="4.85546875" bestFit="1" customWidth="1"/>
    <col min="8" max="8" width="7" style="1" bestFit="1" customWidth="1"/>
    <col min="9" max="9" width="10.5703125" bestFit="1" customWidth="1"/>
    <col min="10" max="10" width="8.42578125" bestFit="1" customWidth="1"/>
    <col min="11" max="11" width="12.42578125" customWidth="1"/>
    <col min="12" max="12" width="11.28515625" style="1" bestFit="1" customWidth="1"/>
    <col min="13" max="13" width="9.140625" customWidth="1"/>
  </cols>
  <sheetData>
    <row r="1" spans="1:13" ht="25.5" x14ac:dyDescent="0.2">
      <c r="A1" s="215" t="s">
        <v>2710</v>
      </c>
      <c r="B1" s="95" t="s">
        <v>2694</v>
      </c>
      <c r="C1" s="49" t="s">
        <v>2695</v>
      </c>
      <c r="D1" s="49" t="s">
        <v>2696</v>
      </c>
      <c r="E1" s="49" t="s">
        <v>2697</v>
      </c>
      <c r="F1" s="204" t="s">
        <v>2698</v>
      </c>
      <c r="G1" s="49" t="s">
        <v>2699</v>
      </c>
      <c r="H1" s="49" t="s">
        <v>2705</v>
      </c>
      <c r="I1" s="49" t="s">
        <v>2706</v>
      </c>
      <c r="J1" s="32" t="s">
        <v>2707</v>
      </c>
      <c r="K1" s="81" t="s">
        <v>2700</v>
      </c>
      <c r="L1" s="206" t="s">
        <v>2708</v>
      </c>
      <c r="M1" s="81" t="s">
        <v>2709</v>
      </c>
    </row>
  </sheetData>
  <conditionalFormatting sqref="I1">
    <cfRule type="containsText" dxfId="5" priority="3" operator="containsText" text="FACTURATION MURIEL">
      <formula>NOT(ISERROR(SEARCH("FACTURATION MURIEL",I1)))</formula>
    </cfRule>
  </conditionalFormatting>
  <conditionalFormatting sqref="M1">
    <cfRule type="cellIs" dxfId="4" priority="1" operator="equal">
      <formula>"SF"</formula>
    </cfRule>
    <cfRule type="cellIs" dxfId="3" priority="2" operator="equal">
      <formula>"PARTIEL"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E25" sqref="E25"/>
    </sheetView>
  </sheetViews>
  <sheetFormatPr baseColWidth="10" defaultRowHeight="12.75" x14ac:dyDescent="0.2"/>
  <sheetData>
    <row r="1" spans="1:13" ht="25.5" x14ac:dyDescent="0.2">
      <c r="A1" s="215" t="s">
        <v>2710</v>
      </c>
      <c r="B1" s="95" t="s">
        <v>2694</v>
      </c>
      <c r="C1" s="49" t="s">
        <v>2695</v>
      </c>
      <c r="D1" s="49" t="s">
        <v>2696</v>
      </c>
      <c r="E1" s="49" t="s">
        <v>2697</v>
      </c>
      <c r="F1" s="204" t="s">
        <v>2698</v>
      </c>
      <c r="G1" s="49" t="s">
        <v>2699</v>
      </c>
      <c r="H1" s="49" t="s">
        <v>2705</v>
      </c>
      <c r="I1" s="49" t="s">
        <v>2706</v>
      </c>
      <c r="J1" s="32" t="s">
        <v>2707</v>
      </c>
      <c r="K1" s="81" t="s">
        <v>2700</v>
      </c>
      <c r="L1" s="206" t="s">
        <v>2708</v>
      </c>
      <c r="M1" s="81" t="s">
        <v>2709</v>
      </c>
    </row>
  </sheetData>
  <conditionalFormatting sqref="I1">
    <cfRule type="containsText" dxfId="2" priority="3" operator="containsText" text="FACTURATION MURIEL">
      <formula>NOT(ISERROR(SEARCH("FACTURATION MURIEL",I1)))</formula>
    </cfRule>
  </conditionalFormatting>
  <conditionalFormatting sqref="M1">
    <cfRule type="cellIs" dxfId="1" priority="1" operator="equal">
      <formula>"SF"</formula>
    </cfRule>
    <cfRule type="cellIs" dxfId="0" priority="2" operator="equal">
      <formula>"PARTIEL"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bon de commande 2021</vt:lpstr>
      <vt:lpstr>Sans Facture</vt:lpstr>
      <vt:lpstr>Partiel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Ramirez</dc:creator>
  <cp:lastModifiedBy>nadege ramirez</cp:lastModifiedBy>
  <cp:lastPrinted>2021-06-25T05:48:14Z</cp:lastPrinted>
  <dcterms:created xsi:type="dcterms:W3CDTF">2021-02-26T08:44:40Z</dcterms:created>
  <dcterms:modified xsi:type="dcterms:W3CDTF">2021-10-31T16:22:50Z</dcterms:modified>
</cp:coreProperties>
</file>