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67.xml"/>
  <Override ContentType="application/vnd.openxmlformats-officedocument.spreadsheetml.table+xml" PartName="/xl/tables/table4.xml"/>
  <Override ContentType="application/vnd.openxmlformats-officedocument.spreadsheetml.table+xml" PartName="/xl/tables/table32.xml"/>
  <Override ContentType="application/vnd.openxmlformats-officedocument.spreadsheetml.table+xml" PartName="/xl/tables/table59.xml"/>
  <Override ContentType="application/vnd.openxmlformats-officedocument.spreadsheetml.table+xml" PartName="/xl/tables/table58.xml"/>
  <Override ContentType="application/vnd.openxmlformats-officedocument.spreadsheetml.table+xml" PartName="/xl/tables/table41.xml"/>
  <Override ContentType="application/vnd.openxmlformats-officedocument.spreadsheetml.table+xml" PartName="/xl/tables/table15.xml"/>
  <Override ContentType="application/vnd.openxmlformats-officedocument.spreadsheetml.table+xml" PartName="/xl/tables/table24.xml"/>
  <Override ContentType="application/vnd.openxmlformats-officedocument.spreadsheetml.table+xml" PartName="/xl/tables/table50.xml"/>
  <Override ContentType="application/vnd.openxmlformats-officedocument.spreadsheetml.table+xml" PartName="/xl/tables/table31.xml"/>
  <Override ContentType="application/vnd.openxmlformats-officedocument.spreadsheetml.table+xml" PartName="/xl/tables/table5.xml"/>
  <Override ContentType="application/vnd.openxmlformats-officedocument.spreadsheetml.table+xml" PartName="/xl/tables/table49.xml"/>
  <Override ContentType="application/vnd.openxmlformats-officedocument.spreadsheetml.table+xml" PartName="/xl/tables/table74.xml"/>
  <Override ContentType="application/vnd.openxmlformats-officedocument.spreadsheetml.table+xml" PartName="/xl/tables/table57.xml"/>
  <Override ContentType="application/vnd.openxmlformats-officedocument.spreadsheetml.table+xml" PartName="/xl/tables/table40.xml"/>
  <Override ContentType="application/vnd.openxmlformats-officedocument.spreadsheetml.table+xml" PartName="/xl/tables/table14.xml"/>
  <Override ContentType="application/vnd.openxmlformats-officedocument.spreadsheetml.table+xml" PartName="/xl/tables/table75.xml"/>
  <Override ContentType="application/vnd.openxmlformats-officedocument.spreadsheetml.table+xml" PartName="/xl/tables/table23.xml"/>
  <Override ContentType="application/vnd.openxmlformats-officedocument.spreadsheetml.table+xml" PartName="/xl/tables/table66.xml"/>
  <Override ContentType="application/vnd.openxmlformats-officedocument.spreadsheetml.table+xml" PartName="/xl/tables/table18.xml"/>
  <Override ContentType="application/vnd.openxmlformats-officedocument.spreadsheetml.table+xml" PartName="/xl/tables/table48.xml"/>
  <Override ContentType="application/vnd.openxmlformats-officedocument.spreadsheetml.table+xml" PartName="/xl/tables/table22.xml"/>
  <Override ContentType="application/vnd.openxmlformats-officedocument.spreadsheetml.table+xml" PartName="/xl/tables/table52.xml"/>
  <Override ContentType="application/vnd.openxmlformats-officedocument.spreadsheetml.table+xml" PartName="/xl/tables/table35.xml"/>
  <Override ContentType="application/vnd.openxmlformats-officedocument.spreadsheetml.table+xml" PartName="/xl/tables/table6.xml"/>
  <Override ContentType="application/vnd.openxmlformats-officedocument.spreadsheetml.table+xml" PartName="/xl/tables/table65.xml"/>
  <Override ContentType="application/vnd.openxmlformats-officedocument.spreadsheetml.table+xml" PartName="/xl/tables/table20.xml"/>
  <Override ContentType="application/vnd.openxmlformats-officedocument.spreadsheetml.table+xml" PartName="/xl/tables/table17.xml"/>
  <Override ContentType="application/vnd.openxmlformats-officedocument.spreadsheetml.table+xml" PartName="/xl/tables/table33.xml"/>
  <Override ContentType="application/vnd.openxmlformats-officedocument.spreadsheetml.table+xml" PartName="/xl/tables/table47.xml"/>
  <Override ContentType="application/vnd.openxmlformats-officedocument.spreadsheetml.table+xml" PartName="/xl/tables/table34.xml"/>
  <Override ContentType="application/vnd.openxmlformats-officedocument.spreadsheetml.table+xml" PartName="/xl/tables/table7.xml"/>
  <Override ContentType="application/vnd.openxmlformats-officedocument.spreadsheetml.table+xml" PartName="/xl/tables/table16.xml"/>
  <Override ContentType="application/vnd.openxmlformats-officedocument.spreadsheetml.table+xml" PartName="/xl/tables/table21.xml"/>
  <Override ContentType="application/vnd.openxmlformats-officedocument.spreadsheetml.table+xml" PartName="/xl/tables/table51.xml"/>
  <Override ContentType="application/vnd.openxmlformats-officedocument.spreadsheetml.table+xml" PartName="/xl/tables/table64.xml"/>
  <Override ContentType="application/vnd.openxmlformats-officedocument.spreadsheetml.table+xml" PartName="/xl/tables/table37.xml"/>
  <Override ContentType="application/vnd.openxmlformats-officedocument.spreadsheetml.table+xml" PartName="/xl/tables/table62.xml"/>
  <Override ContentType="application/vnd.openxmlformats-officedocument.spreadsheetml.table+xml" PartName="/xl/tables/table29.xml"/>
  <Override ContentType="application/vnd.openxmlformats-officedocument.spreadsheetml.table+xml" PartName="/xl/tables/table54.xml"/>
  <Override ContentType="application/vnd.openxmlformats-officedocument.spreadsheetml.table+xml" PartName="/xl/tables/table45.xml"/>
  <Override ContentType="application/vnd.openxmlformats-officedocument.spreadsheetml.table+xml" PartName="/xl/tables/table70.xml"/>
  <Override ContentType="application/vnd.openxmlformats-officedocument.spreadsheetml.table+xml" PartName="/xl/tables/table46.xml"/>
  <Override ContentType="application/vnd.openxmlformats-officedocument.spreadsheetml.table+xml" PartName="/xl/tables/table28.xml"/>
  <Override ContentType="application/vnd.openxmlformats-officedocument.spreadsheetml.table+xml" PartName="/xl/tables/table63.xml"/>
  <Override ContentType="application/vnd.openxmlformats-officedocument.spreadsheetml.table+xml" PartName="/xl/tables/table8.xml"/>
  <Override ContentType="application/vnd.openxmlformats-officedocument.spreadsheetml.table+xml" PartName="/xl/tables/table11.xml"/>
  <Override ContentType="application/vnd.openxmlformats-officedocument.spreadsheetml.table+xml" PartName="/xl/tables/table36.xml"/>
  <Override ContentType="application/vnd.openxmlformats-officedocument.spreadsheetml.table+xml" PartName="/xl/tables/table61.xml"/>
  <Override ContentType="application/vnd.openxmlformats-officedocument.spreadsheetml.table+xml" PartName="/xl/tables/table19.xml"/>
  <Override ContentType="application/vnd.openxmlformats-officedocument.spreadsheetml.table+xml" PartName="/xl/tables/table44.xml"/>
  <Override ContentType="application/vnd.openxmlformats-officedocument.spreadsheetml.table+xml" PartName="/xl/tables/table10.xml"/>
  <Override ContentType="application/vnd.openxmlformats-officedocument.spreadsheetml.table+xml" PartName="/xl/tables/table71.xml"/>
  <Override ContentType="application/vnd.openxmlformats-officedocument.spreadsheetml.table+xml" PartName="/xl/tables/table27.xml"/>
  <Override ContentType="application/vnd.openxmlformats-officedocument.spreadsheetml.table+xml" PartName="/xl/tables/table53.xml"/>
  <Override ContentType="application/vnd.openxmlformats-officedocument.spreadsheetml.table+xml" PartName="/xl/tables/table9.xml"/>
  <Override ContentType="application/vnd.openxmlformats-officedocument.spreadsheetml.table+xml" PartName="/xl/tables/table43.xml"/>
  <Override ContentType="application/vnd.openxmlformats-officedocument.spreadsheetml.table+xml" PartName="/xl/tables/table13.xml"/>
  <Override ContentType="application/vnd.openxmlformats-officedocument.spreadsheetml.table+xml" PartName="/xl/tables/table56.xml"/>
  <Override ContentType="application/vnd.openxmlformats-officedocument.spreadsheetml.table+xml" PartName="/xl/tables/table73.xml"/>
  <Override ContentType="application/vnd.openxmlformats-officedocument.spreadsheetml.table+xml" PartName="/xl/tables/table1.xml"/>
  <Override ContentType="application/vnd.openxmlformats-officedocument.spreadsheetml.table+xml" PartName="/xl/tables/table30.xml"/>
  <Override ContentType="application/vnd.openxmlformats-officedocument.spreadsheetml.table+xml" PartName="/xl/tables/table2.xml"/>
  <Override ContentType="application/vnd.openxmlformats-officedocument.spreadsheetml.table+xml" PartName="/xl/tables/table69.xml"/>
  <Override ContentType="application/vnd.openxmlformats-officedocument.spreadsheetml.table+xml" PartName="/xl/tables/table26.xml"/>
  <Override ContentType="application/vnd.openxmlformats-officedocument.spreadsheetml.table+xml" PartName="/xl/tables/table39.xml"/>
  <Override ContentType="application/vnd.openxmlformats-officedocument.spreadsheetml.table+xml" PartName="/xl/tables/table55.xml"/>
  <Override ContentType="application/vnd.openxmlformats-officedocument.spreadsheetml.table+xml" PartName="/xl/tables/table68.xml"/>
  <Override ContentType="application/vnd.openxmlformats-officedocument.spreadsheetml.table+xml" PartName="/xl/tables/table3.xml"/>
  <Override ContentType="application/vnd.openxmlformats-officedocument.spreadsheetml.table+xml" PartName="/xl/tables/table42.xml"/>
  <Override ContentType="application/vnd.openxmlformats-officedocument.spreadsheetml.table+xml" PartName="/xl/tables/table72.xml"/>
  <Override ContentType="application/vnd.openxmlformats-officedocument.spreadsheetml.table+xml" PartName="/xl/tables/table60.xml"/>
  <Override ContentType="application/vnd.openxmlformats-officedocument.spreadsheetml.table+xml" PartName="/xl/tables/table38.xml"/>
  <Override ContentType="application/vnd.openxmlformats-officedocument.spreadsheetml.table+xml" PartName="/xl/tables/table12.xml"/>
  <Override ContentType="application/vnd.openxmlformats-officedocument.spreadsheetml.table+xml" PartName="/xl/tables/table2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nu" sheetId="1" r:id="rId4"/>
    <sheet state="visible" name="Janvier_25" sheetId="2" r:id="rId5"/>
    <sheet state="visible" name="Fevrier_25" sheetId="3" r:id="rId6"/>
    <sheet state="visible" name="Mars_25" sheetId="4" r:id="rId7"/>
    <sheet state="visible" name="Avril_25" sheetId="5" r:id="rId8"/>
    <sheet state="visible" name="Mai_25" sheetId="6" r:id="rId9"/>
    <sheet state="visible" name="Feuille 6" sheetId="7" r:id="rId10"/>
    <sheet state="visible" name="Juin_25" sheetId="8" r:id="rId11"/>
    <sheet state="visible" name="Juillet_25" sheetId="9" r:id="rId12"/>
    <sheet state="visible" name="Aout_25" sheetId="10" r:id="rId13"/>
    <sheet state="visible" name="Septembre_25" sheetId="11" r:id="rId14"/>
    <sheet state="visible" name="Octobre_25" sheetId="12" r:id="rId15"/>
    <sheet state="visible" name="Novembre_25" sheetId="13" r:id="rId16"/>
    <sheet state="visible" name="Decembre_25" sheetId="14" r:id="rId17"/>
    <sheet state="visible" name="Parametre" sheetId="15" r:id="rId18"/>
    <sheet state="visible" name="Epargne" sheetId="16" r:id="rId19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J20">
      <text>
        <t xml:space="preserve">Bonjour 
Je voudrais etendre la formule de la case E3 sur ensemble de la conne G7 a G100
Bonne soirée  en vous remercient d'avance</t>
      </text>
    </comment>
  </commentList>
</comments>
</file>

<file path=xl/sharedStrings.xml><?xml version="1.0" encoding="utf-8"?>
<sst xmlns="http://schemas.openxmlformats.org/spreadsheetml/2006/main" count="711" uniqueCount="159">
  <si>
    <t xml:space="preserve"> </t>
  </si>
  <si>
    <t>Budget</t>
  </si>
  <si>
    <t>Dépenser</t>
  </si>
  <si>
    <t>Reste</t>
  </si>
  <si>
    <t>Reste à débiter</t>
  </si>
  <si>
    <t>Critère recherche</t>
  </si>
  <si>
    <t>Santé</t>
  </si>
  <si>
    <t>Menu</t>
  </si>
  <si>
    <t>Paramétres</t>
  </si>
  <si>
    <t>24 Décembre 2024 29 Janvier 2025</t>
  </si>
  <si>
    <t>Date</t>
  </si>
  <si>
    <t>Magasin</t>
  </si>
  <si>
    <t>Montants</t>
  </si>
  <si>
    <t>Moyen</t>
  </si>
  <si>
    <t>Libellés</t>
  </si>
  <si>
    <t xml:space="preserve">Date </t>
  </si>
  <si>
    <t>Montant</t>
  </si>
  <si>
    <t xml:space="preserve"> Mensuel</t>
  </si>
  <si>
    <t xml:space="preserve"> Annuel</t>
  </si>
  <si>
    <t>Carte</t>
  </si>
  <si>
    <t>Lunettes Do</t>
  </si>
  <si>
    <t>Synthèse Mensuel</t>
  </si>
  <si>
    <t xml:space="preserve">       </t>
  </si>
  <si>
    <t>Nbrs Carte</t>
  </si>
  <si>
    <t>Nbrs Chéque</t>
  </si>
  <si>
    <t>Synthèse Annuels</t>
  </si>
  <si>
    <t>Critèrere Recherche</t>
  </si>
  <si>
    <t>Février 2025</t>
  </si>
  <si>
    <t>Amazon</t>
  </si>
  <si>
    <t>30 Janvier 2024 au 27 Fevrier 2025</t>
  </si>
  <si>
    <t xml:space="preserve"> Mensuels</t>
  </si>
  <si>
    <t xml:space="preserve"> Annuels</t>
  </si>
  <si>
    <t>Cheque</t>
  </si>
  <si>
    <t>Critère</t>
  </si>
  <si>
    <t>Mars</t>
  </si>
  <si>
    <t>Date du Jour</t>
  </si>
  <si>
    <t>Passages</t>
  </si>
  <si>
    <t>Action</t>
  </si>
  <si>
    <t>Synthèse Annuels opérations</t>
  </si>
  <si>
    <t>Avril</t>
  </si>
  <si>
    <t>Synthèse Annuels Géneral</t>
  </si>
  <si>
    <t>Mai</t>
  </si>
  <si>
    <t xml:space="preserve">  Mensuel</t>
  </si>
  <si>
    <t>Coiffure Aurelie Marolle les Braults</t>
  </si>
  <si>
    <t>Juin</t>
  </si>
  <si>
    <t>Juillet</t>
  </si>
  <si>
    <t>Aout</t>
  </si>
  <si>
    <t>Septembre</t>
  </si>
  <si>
    <t>Octobre</t>
  </si>
  <si>
    <t>Janvier</t>
  </si>
  <si>
    <t>Fevrier</t>
  </si>
  <si>
    <t>Retrait Livret Do</t>
  </si>
  <si>
    <t>24/12/24  30/01/25</t>
  </si>
  <si>
    <t>Pass</t>
  </si>
  <si>
    <t>Retrait Livret Babeth</t>
  </si>
  <si>
    <t xml:space="preserve">Total </t>
  </si>
  <si>
    <t>Auchan</t>
  </si>
  <si>
    <t>Virement Do</t>
  </si>
  <si>
    <t>Pension Do Cnracl</t>
  </si>
  <si>
    <t>BM</t>
  </si>
  <si>
    <t>Espece</t>
  </si>
  <si>
    <t>Virement Babeth</t>
  </si>
  <si>
    <t>Pension Babeth Cnracl</t>
  </si>
  <si>
    <t>Bois de chauffage</t>
  </si>
  <si>
    <t>Mamie</t>
  </si>
  <si>
    <t>Retraite AGIRC</t>
  </si>
  <si>
    <t>Boucherie</t>
  </si>
  <si>
    <t>Papy</t>
  </si>
  <si>
    <t>Retraite IRCANTEC trim</t>
  </si>
  <si>
    <t>Boulanger Connexion</t>
  </si>
  <si>
    <t>Virement</t>
  </si>
  <si>
    <t>Retraite  Cnavts</t>
  </si>
  <si>
    <t>Boulangerie</t>
  </si>
  <si>
    <t>Tip</t>
  </si>
  <si>
    <t>Bricoman</t>
  </si>
  <si>
    <t>Total</t>
  </si>
  <si>
    <t>Bricomarche</t>
  </si>
  <si>
    <t>Placement Horizons Babeth</t>
  </si>
  <si>
    <t>Clj Mode</t>
  </si>
  <si>
    <t>Pacement Horizons Do</t>
  </si>
  <si>
    <t>Coiffure</t>
  </si>
  <si>
    <t>Livret Do</t>
  </si>
  <si>
    <t>LivretBabeth</t>
  </si>
  <si>
    <t>Controle Pollution</t>
  </si>
  <si>
    <t>Total Frais Fixe</t>
  </si>
  <si>
    <t>Cousin Couverture</t>
  </si>
  <si>
    <t>Mutuelle</t>
  </si>
  <si>
    <t>Darleeling</t>
  </si>
  <si>
    <t>Bouygue Do</t>
  </si>
  <si>
    <t>Deichhmann Chaussure</t>
  </si>
  <si>
    <t>Bouygue Babeth</t>
  </si>
  <si>
    <t>DepMotoculture</t>
  </si>
  <si>
    <t>Bouygue Box</t>
  </si>
  <si>
    <t>Distri Center</t>
  </si>
  <si>
    <t>Frais Banque</t>
  </si>
  <si>
    <t>Divers</t>
  </si>
  <si>
    <t xml:space="preserve">Assurance </t>
  </si>
  <si>
    <t>Docteur Vicenté</t>
  </si>
  <si>
    <t>Impots</t>
  </si>
  <si>
    <t>Edf</t>
  </si>
  <si>
    <t>Etalis</t>
  </si>
  <si>
    <t>ElectroDepot</t>
  </si>
  <si>
    <t>Credit</t>
  </si>
  <si>
    <t>EquipJardin</t>
  </si>
  <si>
    <t>Imprevu</t>
  </si>
  <si>
    <t>Essence Machimes</t>
  </si>
  <si>
    <t>Course Alimentation</t>
  </si>
  <si>
    <t>Frais Malin</t>
  </si>
  <si>
    <t>GasOil</t>
  </si>
  <si>
    <t>Gaz</t>
  </si>
  <si>
    <t>Novembre</t>
  </si>
  <si>
    <t>Decembre</t>
  </si>
  <si>
    <t>Halle Vêtements</t>
  </si>
  <si>
    <t>Intermarche</t>
  </si>
  <si>
    <t>Jysk Meuble</t>
  </si>
  <si>
    <t>Karting</t>
  </si>
  <si>
    <t>La Maison fr</t>
  </si>
  <si>
    <t>Leclercs</t>
  </si>
  <si>
    <t>Lidl</t>
  </si>
  <si>
    <t>Loisirs/Campings</t>
  </si>
  <si>
    <t>Loto</t>
  </si>
  <si>
    <t>MagPneu Mamers</t>
  </si>
  <si>
    <t>ManoMano</t>
  </si>
  <si>
    <t>Marcher aux Affaires</t>
  </si>
  <si>
    <t>Marcher Malin</t>
  </si>
  <si>
    <t>Maxi Zoo</t>
  </si>
  <si>
    <t>Meuble Couronne Mamers</t>
  </si>
  <si>
    <t>Péage</t>
  </si>
  <si>
    <t>Pharmacie</t>
  </si>
  <si>
    <t>Pompiers Marolles</t>
  </si>
  <si>
    <t>Ramonage</t>
  </si>
  <si>
    <t>Restaurants</t>
  </si>
  <si>
    <t>Retrait Carte</t>
  </si>
  <si>
    <t>Super U</t>
  </si>
  <si>
    <t>Tedi</t>
  </si>
  <si>
    <t>Travaux</t>
  </si>
  <si>
    <t>Veloa</t>
  </si>
  <si>
    <t>Veterinaire</t>
  </si>
  <si>
    <t>Vir Emma</t>
  </si>
  <si>
    <t>Virement entre compte Crediter</t>
  </si>
  <si>
    <t>Virement entre compte Debiter</t>
  </si>
  <si>
    <t>IMPORTRANGE("https://docs.google.com/spreadsheets/d/1gp6ixVLtbelOAKK-hwq15bndwmsWqyNPY22jUaUqy6o/edit?gid=2145585826";"Avril_24!A5:m100")</t>
  </si>
  <si>
    <t>Virement Lily</t>
  </si>
  <si>
    <t>Base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</si>
  <si>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</si>
  <si>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</si>
  <si>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</si>
  <si>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</si>
  <si>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</si>
  <si>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</si>
  <si>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</si>
  <si>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</si>
  <si>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</si>
  <si>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</si>
  <si>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</si>
  <si>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janvier</t>
  </si>
  <si>
    <t>Placement H Babeth</t>
  </si>
  <si>
    <t>Pacement H Do</t>
  </si>
  <si>
    <t>Total  Epargne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</si>
</sst>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#,##0.00\ [$€-1]"/>
    <numFmt numFmtId="165" formatCode="mmmm d"/>
    <numFmt numFmtId="166" formatCode="mmmm yyyy"/>
    <numFmt numFmtId="167" formatCode="dddd&quot; &quot;d&quot; &quot;mmmm&quot; &quot;yyyy"/>
    <numFmt numFmtId="168" formatCode="dddd d mmmm"/>
    <numFmt numFmtId="169" formatCode="dd/mm/yyyy"/>
    <numFmt numFmtId="170" formatCode="_(* #,##0.00_)\ [$€-1]_);\(#,##0.00\)\ [$€-1]_);_(* &quot;-&quot;??_)\ [$€-1]_);_(@"/>
    <numFmt numFmtId="171" formatCode="d/m/yyyy"/>
  </numFmts>
  <fonts count="34">
    <font>
      <sz val="10.0"/>
      <color rgb="FF000000"/>
      <name val="Arial"/>
      <scheme val="minor"/>
    </font>
    <font>
      <sz val="6.0"/>
      <color theme="1"/>
      <name val="Arial"/>
      <scheme val="minor"/>
    </font>
    <font>
      <b/>
      <sz val="6.0"/>
      <color theme="1"/>
      <name val="Arial"/>
      <scheme val="minor"/>
    </font>
    <font>
      <b/>
      <sz val="6.0"/>
      <color rgb="FF000000"/>
      <name val="Arial"/>
      <scheme val="minor"/>
    </font>
    <font>
      <sz val="6.0"/>
      <color rgb="FF000000"/>
      <name val="&quot;Google Sans Mono&quot;"/>
    </font>
    <font>
      <b/>
      <sz val="6.0"/>
      <color rgb="FF1F1F1F"/>
      <name val="&quot;Google Sans&quot;"/>
    </font>
    <font>
      <b/>
      <sz val="6.0"/>
      <color rgb="FF1F1F1F"/>
      <name val="Arial"/>
      <scheme val="minor"/>
    </font>
    <font>
      <sz val="6.0"/>
      <color rgb="FF141414"/>
      <name val="&quot;Segoe UI&quot;"/>
    </font>
    <font>
      <sz val="9.0"/>
      <color theme="1"/>
      <name val="Arial"/>
      <scheme val="minor"/>
    </font>
    <font>
      <b/>
      <sz val="9.0"/>
      <color theme="1"/>
      <name val="Arial"/>
      <scheme val="minor"/>
    </font>
    <font>
      <b/>
      <sz val="9.0"/>
      <color rgb="FF980000"/>
      <name val="Arial"/>
      <scheme val="minor"/>
    </font>
    <font>
      <b/>
      <sz val="9.0"/>
      <color rgb="FF1F1F1F"/>
      <name val="&quot;Google Sans&quot;"/>
    </font>
    <font>
      <b/>
      <i/>
      <sz val="9.0"/>
      <color rgb="FFFF0000"/>
      <name val="Arial"/>
      <scheme val="minor"/>
    </font>
    <font>
      <b/>
      <sz val="9.0"/>
      <color rgb="FF0000FF"/>
      <name val="Arial"/>
      <scheme val="minor"/>
    </font>
    <font/>
    <font>
      <b/>
      <sz val="13.0"/>
      <color rgb="FF000000"/>
      <name val="Arial"/>
    </font>
    <font>
      <b/>
      <sz val="9.0"/>
      <color rgb="FF000000"/>
      <name val="&quot;Google Sans Mono&quot;"/>
    </font>
    <font>
      <b/>
      <sz val="9.0"/>
      <color rgb="FFFF0000"/>
      <name val="&quot;Google Sans&quot;"/>
    </font>
    <font>
      <b/>
      <sz val="9.0"/>
      <color theme="1"/>
      <name val="Arial"/>
    </font>
    <font>
      <b/>
      <sz val="9.0"/>
      <color rgb="FF0000FF"/>
      <name val="Arial"/>
    </font>
    <font>
      <sz val="9.0"/>
      <color theme="1"/>
      <name val="Arial"/>
    </font>
    <font>
      <b/>
      <sz val="9.0"/>
      <color rgb="FF000000"/>
      <name val="Arial"/>
    </font>
    <font>
      <b/>
      <sz val="9.0"/>
      <color rgb="FF660000"/>
      <name val="&quot;Google Sans Mono&quot;"/>
    </font>
    <font>
      <sz val="9.0"/>
      <color rgb="FF000000"/>
      <name val="&quot;Google Sans Mono&quot;"/>
    </font>
    <font>
      <b/>
      <sz val="9.0"/>
      <color theme="1"/>
      <name val="Google Sans Mono"/>
    </font>
    <font>
      <b/>
      <sz val="9.0"/>
      <color rgb="FF9900FF"/>
      <name val="Google Sans Mono"/>
    </font>
    <font>
      <sz val="9.0"/>
      <color rgb="FF000000"/>
      <name val="Verdana"/>
    </font>
    <font>
      <sz val="12.0"/>
      <color rgb="FF677573"/>
      <name val="&quot;Open Sans&quot;"/>
    </font>
    <font>
      <color rgb="FF677573"/>
      <name val="&quot;Open Sans&quot;"/>
    </font>
    <font>
      <b/>
      <sz val="9.0"/>
      <color rgb="FF000000"/>
      <name val="Arial"/>
      <scheme val="minor"/>
    </font>
    <font>
      <b/>
      <sz val="9.0"/>
      <color rgb="FF999999"/>
      <name val="&quot;Google Sans&quot;"/>
    </font>
    <font>
      <b/>
      <sz val="9.0"/>
      <color rgb="FF999999"/>
      <name val="Arial"/>
      <scheme val="minor"/>
    </font>
    <font>
      <b/>
      <sz val="9.0"/>
      <color rgb="FF666666"/>
      <name val="Arial"/>
      <scheme val="minor"/>
    </font>
    <font>
      <sz val="9.0"/>
      <color rgb="FFB6D7A8"/>
      <name val="Arial"/>
      <scheme val="minor"/>
    </font>
  </fonts>
  <fills count="30">
    <fill>
      <patternFill patternType="none"/>
    </fill>
    <fill>
      <patternFill patternType="lightGray"/>
    </fill>
    <fill>
      <patternFill patternType="solid">
        <fgColor rgb="FFBF9000"/>
        <bgColor rgb="FFBF9000"/>
      </patternFill>
    </fill>
    <fill>
      <patternFill patternType="solid">
        <fgColor rgb="FFD0E0E3"/>
        <bgColor rgb="FFD0E0E3"/>
      </patternFill>
    </fill>
    <fill>
      <patternFill patternType="solid">
        <fgColor rgb="FFC9DAF8"/>
        <bgColor rgb="FFC9DAF8"/>
      </patternFill>
    </fill>
    <fill>
      <patternFill patternType="solid">
        <fgColor rgb="FF93C47D"/>
        <bgColor rgb="FF93C47D"/>
      </patternFill>
    </fill>
    <fill>
      <patternFill patternType="solid">
        <fgColor rgb="FFFFFFFF"/>
        <bgColor rgb="FFFFFFFF"/>
      </patternFill>
    </fill>
    <fill>
      <patternFill patternType="solid">
        <fgColor rgb="FF78909C"/>
        <bgColor rgb="FF78909C"/>
      </patternFill>
    </fill>
    <fill>
      <patternFill patternType="solid">
        <fgColor rgb="FFEBEFF1"/>
        <bgColor rgb="FFEBEFF1"/>
      </patternFill>
    </fill>
    <fill>
      <patternFill patternType="solid">
        <fgColor rgb="FFF46524"/>
        <bgColor rgb="FFF46524"/>
      </patternFill>
    </fill>
    <fill>
      <patternFill patternType="solid">
        <fgColor rgb="FFFFE6DD"/>
        <bgColor rgb="FFFFE6DD"/>
      </patternFill>
    </fill>
    <fill>
      <patternFill patternType="solid">
        <fgColor rgb="FFFEF8E3"/>
        <bgColor rgb="FFFEF8E3"/>
      </patternFill>
    </fill>
    <fill>
      <patternFill patternType="solid">
        <fgColor rgb="FFCCCCCC"/>
        <bgColor rgb="FFCCCCCC"/>
      </patternFill>
    </fill>
    <fill>
      <patternFill patternType="solid">
        <fgColor rgb="FF8989EB"/>
        <bgColor rgb="FF8989EB"/>
      </patternFill>
    </fill>
    <fill>
      <patternFill patternType="solid">
        <fgColor rgb="FFE8E7FC"/>
        <bgColor rgb="FFE8E7FC"/>
      </patternFill>
    </fill>
    <fill>
      <patternFill patternType="solid">
        <fgColor rgb="FFEFEFEF"/>
        <bgColor rgb="FFEFEFEF"/>
      </patternFill>
    </fill>
    <fill>
      <patternFill patternType="solid">
        <fgColor rgb="FFE6B8AF"/>
        <bgColor rgb="FFE6B8AF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  <fill>
      <patternFill patternType="solid">
        <fgColor rgb="FFFFF2CC"/>
        <bgColor rgb="FFFFF2CC"/>
      </patternFill>
    </fill>
    <fill>
      <patternFill patternType="solid">
        <fgColor rgb="FF999999"/>
        <bgColor rgb="FF999999"/>
      </patternFill>
    </fill>
    <fill>
      <patternFill patternType="solid">
        <fgColor rgb="FF6AA84F"/>
        <bgColor rgb="FF6AA84F"/>
      </patternFill>
    </fill>
    <fill>
      <patternFill patternType="solid">
        <fgColor rgb="FF000000"/>
        <bgColor rgb="FF000000"/>
      </patternFill>
    </fill>
    <fill>
      <patternFill patternType="solid">
        <fgColor rgb="FF00FFFF"/>
        <bgColor rgb="FF00FFFF"/>
      </patternFill>
    </fill>
    <fill>
      <patternFill patternType="solid">
        <fgColor rgb="FFDD7E6B"/>
        <bgColor rgb="FFDD7E6B"/>
      </patternFill>
    </fill>
    <fill>
      <patternFill patternType="solid">
        <fgColor rgb="FFA2C4C9"/>
        <bgColor rgb="FFA2C4C9"/>
      </patternFill>
    </fill>
    <fill>
      <patternFill patternType="solid">
        <fgColor rgb="FFFFE599"/>
        <bgColor rgb="FFFFE599"/>
      </patternFill>
    </fill>
    <fill>
      <patternFill patternType="solid">
        <fgColor rgb="FFA4C2F4"/>
        <bgColor rgb="FFA4C2F4"/>
      </patternFill>
    </fill>
    <fill>
      <patternFill patternType="solid">
        <fgColor rgb="FF434343"/>
        <bgColor rgb="FF434343"/>
      </patternFill>
    </fill>
  </fills>
  <borders count="32">
    <border/>
    <border>
      <left style="thick">
        <color rgb="FF000000"/>
      </lef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double">
        <color rgb="FF6FA8DC"/>
      </left>
      <top style="double">
        <color rgb="FF6FA8DC"/>
      </top>
    </border>
    <border>
      <right style="double">
        <color rgb="FF6FA8DC"/>
      </right>
      <top style="double">
        <color rgb="FF6FA8DC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double">
        <color rgb="FF6FA8DC"/>
      </left>
      <bottom style="double">
        <color rgb="FF6FA8DC"/>
      </bottom>
    </border>
    <border>
      <right style="double">
        <color rgb="FF6FA8DC"/>
      </right>
      <bottom style="double">
        <color rgb="FF6FA8DC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</borders>
  <cellStyleXfs count="1">
    <xf borderId="0" fillId="0" fontId="0" numFmtId="0" applyAlignment="1" applyFont="1"/>
  </cellStyleXfs>
  <cellXfs count="221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2" fontId="2" numFmtId="164" xfId="0" applyAlignment="1" applyFont="1" applyNumberFormat="1">
      <alignment horizontal="left"/>
    </xf>
    <xf borderId="0" fillId="2" fontId="2" numFmtId="0" xfId="0" applyAlignment="1" applyFont="1">
      <alignment horizontal="center" readingOrder="0" vertical="center"/>
    </xf>
    <xf borderId="0" fillId="2" fontId="2" numFmtId="0" xfId="0" applyAlignment="1" applyFont="1">
      <alignment horizontal="center" readingOrder="0" vertical="bottom"/>
    </xf>
    <xf borderId="0" fillId="2" fontId="2" numFmtId="0" xfId="0" applyAlignment="1" applyFont="1">
      <alignment horizontal="center" vertical="center"/>
    </xf>
    <xf borderId="0" fillId="2" fontId="3" numFmtId="0" xfId="0" applyAlignment="1" applyFont="1">
      <alignment horizontal="center" readingOrder="0" vertical="center"/>
    </xf>
    <xf borderId="1" fillId="2" fontId="2" numFmtId="0" xfId="0" applyAlignment="1" applyBorder="1" applyFont="1">
      <alignment horizontal="center" readingOrder="0" vertical="center"/>
    </xf>
    <xf borderId="2" fillId="2" fontId="1" numFmtId="0" xfId="0" applyBorder="1" applyFont="1"/>
    <xf borderId="0" fillId="2" fontId="2" numFmtId="0" xfId="0" applyAlignment="1" applyFont="1">
      <alignment readingOrder="0"/>
    </xf>
    <xf borderId="3" fillId="2" fontId="2" numFmtId="0" xfId="0" applyAlignment="1" applyBorder="1" applyFont="1">
      <alignment horizontal="center" readingOrder="0" vertical="center"/>
    </xf>
    <xf borderId="4" fillId="2" fontId="1" numFmtId="0" xfId="0" applyBorder="1" applyFont="1"/>
    <xf borderId="0" fillId="2" fontId="2" numFmtId="164" xfId="0" applyAlignment="1" applyFont="1" applyNumberFormat="1">
      <alignment horizontal="left" readingOrder="0"/>
    </xf>
    <xf borderId="0" fillId="2" fontId="2" numFmtId="0" xfId="0" applyAlignment="1" applyFont="1">
      <alignment readingOrder="0"/>
    </xf>
    <xf borderId="0" fillId="2" fontId="2" numFmtId="0" xfId="0" applyAlignment="1" applyFont="1">
      <alignment horizontal="center" readingOrder="0" vertical="center"/>
    </xf>
    <xf borderId="4" fillId="2" fontId="4" numFmtId="0" xfId="0" applyBorder="1" applyFont="1"/>
    <xf borderId="0" fillId="2" fontId="4" numFmtId="0" xfId="0" applyAlignment="1" applyFont="1">
      <alignment readingOrder="0"/>
    </xf>
    <xf borderId="0" fillId="2" fontId="4" numFmtId="0" xfId="0" applyFont="1"/>
    <xf borderId="4" fillId="2" fontId="2" numFmtId="0" xfId="0" applyAlignment="1" applyBorder="1" applyFont="1">
      <alignment readingOrder="0"/>
    </xf>
    <xf borderId="0" fillId="2" fontId="5" numFmtId="0" xfId="0" applyAlignment="1" applyFont="1">
      <alignment readingOrder="0"/>
    </xf>
    <xf borderId="0" fillId="2" fontId="6" numFmtId="164" xfId="0" applyAlignment="1" applyFont="1" applyNumberFormat="1">
      <alignment horizontal="left" readingOrder="0"/>
    </xf>
    <xf borderId="0" fillId="2" fontId="5" numFmtId="0" xfId="0" applyAlignment="1" applyFont="1">
      <alignment readingOrder="0"/>
    </xf>
    <xf borderId="5" fillId="2" fontId="2" numFmtId="0" xfId="0" applyAlignment="1" applyBorder="1" applyFont="1">
      <alignment horizontal="center" readingOrder="0" vertical="center"/>
    </xf>
    <xf borderId="6" fillId="2" fontId="5" numFmtId="0" xfId="0" applyAlignment="1" applyBorder="1" applyFont="1">
      <alignment readingOrder="0"/>
    </xf>
    <xf borderId="0" fillId="2" fontId="5" numFmtId="164" xfId="0" applyAlignment="1" applyFont="1" applyNumberFormat="1">
      <alignment horizontal="left" readingOrder="0"/>
    </xf>
    <xf borderId="0" fillId="2" fontId="7" numFmtId="0" xfId="0" applyAlignment="1" applyFont="1">
      <alignment readingOrder="0"/>
    </xf>
    <xf borderId="0" fillId="2" fontId="2" numFmtId="0" xfId="0" applyAlignment="1" applyFont="1">
      <alignment horizontal="left"/>
    </xf>
    <xf borderId="0" fillId="2" fontId="2" numFmtId="0" xfId="0" applyFont="1"/>
    <xf borderId="0" fillId="0" fontId="8" numFmtId="165" xfId="0" applyAlignment="1" applyFont="1" applyNumberFormat="1">
      <alignment horizontal="center" readingOrder="0" vertical="center"/>
    </xf>
    <xf borderId="0" fillId="0" fontId="9" numFmtId="0" xfId="0" applyAlignment="1" applyFont="1">
      <alignment horizontal="center" readingOrder="0" vertical="center"/>
    </xf>
    <xf borderId="0" fillId="0" fontId="8" numFmtId="0" xfId="0" applyAlignment="1" applyFont="1">
      <alignment horizontal="center" vertical="center"/>
    </xf>
    <xf borderId="0" fillId="0" fontId="9" numFmtId="0" xfId="0" applyAlignment="1" applyFont="1">
      <alignment horizontal="center" vertical="center"/>
    </xf>
    <xf borderId="7" fillId="3" fontId="9" numFmtId="0" xfId="0" applyAlignment="1" applyBorder="1" applyFill="1" applyFont="1">
      <alignment horizontal="center" readingOrder="0" vertical="center"/>
    </xf>
    <xf borderId="7" fillId="3" fontId="10" numFmtId="0" xfId="0" applyAlignment="1" applyBorder="1" applyFont="1">
      <alignment horizontal="center" readingOrder="0" shrinkToFit="0" vertical="center" wrapText="1"/>
    </xf>
    <xf borderId="8" fillId="4" fontId="9" numFmtId="166" xfId="0" applyAlignment="1" applyBorder="1" applyFill="1" applyFont="1" applyNumberFormat="1">
      <alignment horizontal="center" readingOrder="0" vertical="center"/>
    </xf>
    <xf borderId="9" fillId="0" fontId="9" numFmtId="0" xfId="0" applyAlignment="1" applyBorder="1" applyFont="1">
      <alignment horizontal="center" vertical="center"/>
    </xf>
    <xf borderId="10" fillId="0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horizontal="center" vertical="center"/>
    </xf>
    <xf borderId="12" fillId="5" fontId="9" numFmtId="164" xfId="0" applyAlignment="1" applyBorder="1" applyFill="1" applyFont="1" applyNumberFormat="1">
      <alignment horizontal="center" vertical="center"/>
    </xf>
    <xf borderId="12" fillId="5" fontId="9" numFmtId="164" xfId="0" applyAlignment="1" applyBorder="1" applyFont="1" applyNumberFormat="1">
      <alignment horizontal="center" readingOrder="0" vertical="center"/>
    </xf>
    <xf borderId="12" fillId="5" fontId="9" numFmtId="0" xfId="0" applyAlignment="1" applyBorder="1" applyFont="1">
      <alignment horizontal="center" readingOrder="0" vertical="center"/>
    </xf>
    <xf borderId="12" fillId="4" fontId="9" numFmtId="167" xfId="0" applyAlignment="1" applyBorder="1" applyFont="1" applyNumberFormat="1">
      <alignment horizontal="center" readingOrder="0" vertical="top"/>
    </xf>
    <xf borderId="9" fillId="0" fontId="9" numFmtId="0" xfId="0" applyAlignment="1" applyBorder="1" applyFont="1">
      <alignment horizontal="center" readingOrder="0" vertical="center"/>
    </xf>
    <xf borderId="13" fillId="6" fontId="11" numFmtId="0" xfId="0" applyAlignment="1" applyBorder="1" applyFill="1" applyFont="1">
      <alignment horizontal="right" readingOrder="0" vertical="top"/>
    </xf>
    <xf borderId="14" fillId="0" fontId="9" numFmtId="0" xfId="0" applyAlignment="1" applyBorder="1" applyFont="1">
      <alignment horizontal="center" readingOrder="0" vertical="top"/>
    </xf>
    <xf borderId="0" fillId="0" fontId="8" numFmtId="0" xfId="0" applyFont="1"/>
    <xf borderId="0" fillId="0" fontId="12" numFmtId="0" xfId="0" applyAlignment="1" applyFont="1">
      <alignment horizontal="center" readingOrder="0" vertical="center"/>
    </xf>
    <xf borderId="0" fillId="0" fontId="13" numFmtId="167" xfId="0" applyAlignment="1" applyFont="1" applyNumberFormat="1">
      <alignment horizontal="center" vertical="center"/>
    </xf>
    <xf borderId="0" fillId="6" fontId="9" numFmtId="0" xfId="0" applyAlignment="1" applyFont="1">
      <alignment horizontal="center" vertical="center"/>
    </xf>
    <xf borderId="15" fillId="7" fontId="9" numFmtId="0" xfId="0" applyAlignment="1" applyBorder="1" applyFill="1" applyFont="1">
      <alignment horizontal="center" vertical="center"/>
    </xf>
    <xf borderId="16" fillId="7" fontId="14" numFmtId="0" xfId="0" applyBorder="1" applyFont="1"/>
    <xf borderId="0" fillId="6" fontId="8" numFmtId="0" xfId="0" applyAlignment="1" applyFont="1">
      <alignment horizontal="center" vertical="center"/>
    </xf>
    <xf borderId="17" fillId="0" fontId="14" numFmtId="0" xfId="0" applyBorder="1" applyFont="1"/>
    <xf borderId="0" fillId="6" fontId="8" numFmtId="0" xfId="0" applyFont="1"/>
    <xf borderId="0" fillId="0" fontId="9" numFmtId="0" xfId="0" applyAlignment="1" applyFont="1">
      <alignment horizontal="center" readingOrder="0" vertical="center"/>
    </xf>
    <xf borderId="18" fillId="6" fontId="14" numFmtId="0" xfId="0" applyBorder="1" applyFont="1"/>
    <xf borderId="19" fillId="6" fontId="14" numFmtId="0" xfId="0" applyBorder="1" applyFont="1"/>
    <xf borderId="12" fillId="0" fontId="9" numFmtId="0" xfId="0" applyAlignment="1" applyBorder="1" applyFont="1">
      <alignment horizontal="center" readingOrder="0" vertical="center"/>
    </xf>
    <xf borderId="18" fillId="0" fontId="9" numFmtId="0" xfId="0" applyAlignment="1" applyBorder="1" applyFont="1">
      <alignment horizontal="center" readingOrder="0" vertical="center"/>
    </xf>
    <xf borderId="7" fillId="3" fontId="8" numFmtId="0" xfId="0" applyBorder="1" applyFont="1"/>
    <xf borderId="7" fillId="0" fontId="9" numFmtId="0" xfId="0" applyAlignment="1" applyBorder="1" applyFont="1">
      <alignment horizontal="center" readingOrder="0" vertical="center"/>
    </xf>
    <xf borderId="12" fillId="8" fontId="9" numFmtId="0" xfId="0" applyAlignment="1" applyBorder="1" applyFill="1" applyFont="1">
      <alignment horizontal="center" readingOrder="0" vertical="center"/>
    </xf>
    <xf borderId="12" fillId="8" fontId="9" numFmtId="0" xfId="0" applyAlignment="1" applyBorder="1" applyFont="1">
      <alignment horizontal="center" readingOrder="0"/>
    </xf>
    <xf borderId="7" fillId="0" fontId="9" numFmtId="167" xfId="0" applyAlignment="1" applyBorder="1" applyFont="1" applyNumberFormat="1">
      <alignment horizontal="center" readingOrder="0" vertical="center"/>
    </xf>
    <xf borderId="7" fillId="0" fontId="9" numFmtId="164" xfId="0" applyAlignment="1" applyBorder="1" applyFont="1" applyNumberFormat="1">
      <alignment horizontal="center" readingOrder="0" vertical="center"/>
    </xf>
    <xf borderId="20" fillId="0" fontId="9" numFmtId="0" xfId="0" applyAlignment="1" applyBorder="1" applyFont="1">
      <alignment horizontal="center" readingOrder="0" vertical="center"/>
    </xf>
    <xf borderId="7" fillId="0" fontId="8" numFmtId="0" xfId="0" applyAlignment="1" applyBorder="1" applyFont="1">
      <alignment readingOrder="0"/>
    </xf>
    <xf borderId="7" fillId="0" fontId="9" numFmtId="167" xfId="0" applyAlignment="1" applyBorder="1" applyFont="1" applyNumberFormat="1">
      <alignment horizontal="center" vertical="center"/>
    </xf>
    <xf borderId="7" fillId="0" fontId="9" numFmtId="164" xfId="0" applyAlignment="1" applyBorder="1" applyFont="1" applyNumberFormat="1">
      <alignment horizontal="center" vertical="center"/>
    </xf>
    <xf borderId="7" fillId="6" fontId="9" numFmtId="0" xfId="0" applyAlignment="1" applyBorder="1" applyFont="1">
      <alignment horizontal="center" readingOrder="0"/>
    </xf>
    <xf borderId="7" fillId="6" fontId="9" numFmtId="0" xfId="0" applyAlignment="1" applyBorder="1" applyFont="1">
      <alignment horizontal="center"/>
    </xf>
    <xf borderId="7" fillId="0" fontId="9" numFmtId="0" xfId="0" applyAlignment="1" applyBorder="1" applyFont="1">
      <alignment horizontal="center" vertical="center"/>
    </xf>
    <xf borderId="7" fillId="8" fontId="9" numFmtId="164" xfId="0" applyAlignment="1" applyBorder="1" applyFont="1" applyNumberFormat="1">
      <alignment horizontal="center"/>
    </xf>
    <xf borderId="20" fillId="0" fontId="9" numFmtId="0" xfId="0" applyAlignment="1" applyBorder="1" applyFont="1">
      <alignment horizontal="center" vertical="center"/>
    </xf>
    <xf borderId="20" fillId="9" fontId="9" numFmtId="0" xfId="0" applyAlignment="1" applyBorder="1" applyFill="1" applyFont="1">
      <alignment horizontal="center" readingOrder="0" vertical="center"/>
    </xf>
    <xf borderId="21" fillId="9" fontId="14" numFmtId="0" xfId="0" applyBorder="1" applyFont="1"/>
    <xf borderId="7" fillId="6" fontId="11" numFmtId="0" xfId="0" applyAlignment="1" applyBorder="1" applyFont="1">
      <alignment readingOrder="0"/>
    </xf>
    <xf borderId="7" fillId="6" fontId="9" numFmtId="0" xfId="0" applyAlignment="1" applyBorder="1" applyFont="1">
      <alignment readingOrder="0"/>
    </xf>
    <xf borderId="7" fillId="10" fontId="9" numFmtId="0" xfId="0" applyAlignment="1" applyBorder="1" applyFill="1" applyFont="1">
      <alignment horizontal="center" readingOrder="0" vertical="center"/>
    </xf>
    <xf borderId="7" fillId="10" fontId="9" numFmtId="0" xfId="0" applyAlignment="1" applyBorder="1" applyFont="1">
      <alignment horizontal="center" vertical="center"/>
    </xf>
    <xf borderId="7" fillId="3" fontId="8" numFmtId="0" xfId="0" applyAlignment="1" applyBorder="1" applyFont="1">
      <alignment horizontal="center" vertical="center"/>
    </xf>
    <xf borderId="7" fillId="11" fontId="15" numFmtId="49" xfId="0" applyAlignment="1" applyBorder="1" applyFill="1" applyFont="1" applyNumberFormat="1">
      <alignment horizontal="center" readingOrder="0" vertical="center"/>
    </xf>
    <xf borderId="12" fillId="5" fontId="9" numFmtId="0" xfId="0" applyAlignment="1" applyBorder="1" applyFont="1">
      <alignment horizontal="center" vertical="center"/>
    </xf>
    <xf borderId="7" fillId="11" fontId="16" numFmtId="167" xfId="0" applyAlignment="1" applyBorder="1" applyFont="1" applyNumberFormat="1">
      <alignment horizontal="center" vertical="center"/>
    </xf>
    <xf borderId="0" fillId="6" fontId="17" numFmtId="0" xfId="0" applyAlignment="1" applyFont="1">
      <alignment horizontal="center" readingOrder="0"/>
    </xf>
    <xf borderId="0" fillId="6" fontId="16" numFmtId="0" xfId="0" applyAlignment="1" applyFont="1">
      <alignment horizontal="center" vertical="center"/>
    </xf>
    <xf borderId="0" fillId="6" fontId="8" numFmtId="0" xfId="0" applyAlignment="1" applyFont="1">
      <alignment horizontal="center" vertical="center"/>
    </xf>
    <xf borderId="22" fillId="6" fontId="16" numFmtId="0" xfId="0" applyAlignment="1" applyBorder="1" applyFont="1">
      <alignment horizontal="center" vertical="center"/>
    </xf>
    <xf borderId="7" fillId="0" fontId="8" numFmtId="0" xfId="0" applyBorder="1" applyFont="1"/>
    <xf borderId="12" fillId="12" fontId="9" numFmtId="0" xfId="0" applyAlignment="1" applyBorder="1" applyFill="1" applyFont="1">
      <alignment horizontal="center" readingOrder="0"/>
    </xf>
    <xf borderId="7" fillId="0" fontId="9" numFmtId="0" xfId="0" applyAlignment="1" applyBorder="1" applyFont="1">
      <alignment horizontal="center" vertical="center"/>
    </xf>
    <xf borderId="7" fillId="0" fontId="9" numFmtId="0" xfId="0" applyAlignment="1" applyBorder="1" applyFont="1">
      <alignment horizontal="center" readingOrder="0"/>
    </xf>
    <xf borderId="7" fillId="0" fontId="9" numFmtId="0" xfId="0" applyAlignment="1" applyBorder="1" applyFont="1">
      <alignment horizontal="center"/>
    </xf>
    <xf borderId="20" fillId="13" fontId="9" numFmtId="0" xfId="0" applyAlignment="1" applyBorder="1" applyFill="1" applyFont="1">
      <alignment horizontal="center" readingOrder="0" vertical="center"/>
    </xf>
    <xf borderId="21" fillId="13" fontId="14" numFmtId="0" xfId="0" applyBorder="1" applyFont="1"/>
    <xf borderId="7" fillId="14" fontId="9" numFmtId="0" xfId="0" applyAlignment="1" applyBorder="1" applyFill="1" applyFont="1">
      <alignment horizontal="center" readingOrder="0" vertical="center"/>
    </xf>
    <xf borderId="7" fillId="14" fontId="9" numFmtId="0" xfId="0" applyAlignment="1" applyBorder="1" applyFont="1">
      <alignment horizontal="center" vertical="center"/>
    </xf>
    <xf borderId="23" fillId="0" fontId="18" numFmtId="0" xfId="0" applyAlignment="1" applyBorder="1" applyFont="1">
      <alignment horizontal="center" readingOrder="0"/>
    </xf>
    <xf borderId="24" fillId="0" fontId="18" numFmtId="0" xfId="0" applyAlignment="1" applyBorder="1" applyFont="1">
      <alignment horizontal="center" vertical="bottom"/>
    </xf>
    <xf borderId="12" fillId="0" fontId="19" numFmtId="167" xfId="0" applyAlignment="1" applyBorder="1" applyFont="1" applyNumberFormat="1">
      <alignment horizontal="center"/>
    </xf>
    <xf borderId="18" fillId="15" fontId="9" numFmtId="0" xfId="0" applyAlignment="1" applyBorder="1" applyFill="1" applyFont="1">
      <alignment horizontal="center" readingOrder="0" vertical="center"/>
    </xf>
    <xf borderId="19" fillId="0" fontId="14" numFmtId="0" xfId="0" applyBorder="1" applyFont="1"/>
    <xf borderId="7" fillId="0" fontId="9" numFmtId="164" xfId="0" applyAlignment="1" applyBorder="1" applyFont="1" applyNumberFormat="1">
      <alignment horizontal="center"/>
    </xf>
    <xf borderId="0" fillId="0" fontId="20" numFmtId="0" xfId="0" applyFont="1"/>
    <xf borderId="23" fillId="0" fontId="18" numFmtId="0" xfId="0" applyAlignment="1" applyBorder="1" applyFont="1">
      <alignment horizontal="center" readingOrder="0" vertical="bottom"/>
    </xf>
    <xf borderId="12" fillId="0" fontId="19" numFmtId="167" xfId="0" applyAlignment="1" applyBorder="1" applyFont="1" applyNumberFormat="1">
      <alignment horizontal="center" vertical="bottom"/>
    </xf>
    <xf borderId="25" fillId="15" fontId="9" numFmtId="0" xfId="0" applyAlignment="1" applyBorder="1" applyFont="1">
      <alignment horizontal="center" readingOrder="0" vertical="center"/>
    </xf>
    <xf borderId="26" fillId="0" fontId="14" numFmtId="0" xfId="0" applyBorder="1" applyFont="1"/>
    <xf borderId="0" fillId="6" fontId="8" numFmtId="165" xfId="0" applyAlignment="1" applyFont="1" applyNumberFormat="1">
      <alignment horizontal="center" readingOrder="0" vertical="center"/>
    </xf>
    <xf borderId="0" fillId="6" fontId="9" numFmtId="0" xfId="0" applyAlignment="1" applyFont="1">
      <alignment horizontal="center" readingOrder="0" vertical="center"/>
    </xf>
    <xf borderId="0" fillId="6" fontId="9" numFmtId="0" xfId="0" applyAlignment="1" applyFont="1">
      <alignment horizontal="center" vertical="center"/>
    </xf>
    <xf borderId="7" fillId="6" fontId="9" numFmtId="0" xfId="0" applyAlignment="1" applyBorder="1" applyFont="1">
      <alignment horizontal="center" readingOrder="0" vertical="center"/>
    </xf>
    <xf borderId="7" fillId="6" fontId="8" numFmtId="0" xfId="0" applyAlignment="1" applyBorder="1" applyFont="1">
      <alignment horizontal="center" vertical="center"/>
    </xf>
    <xf borderId="23" fillId="6" fontId="21" numFmtId="0" xfId="0" applyAlignment="1" applyBorder="1" applyFont="1">
      <alignment horizontal="center" readingOrder="0" vertical="center"/>
    </xf>
    <xf borderId="12" fillId="6" fontId="9" numFmtId="164" xfId="0" applyAlignment="1" applyBorder="1" applyFont="1" applyNumberFormat="1">
      <alignment horizontal="center" vertical="center"/>
    </xf>
    <xf borderId="12" fillId="6" fontId="9" numFmtId="0" xfId="0" applyAlignment="1" applyBorder="1" applyFont="1">
      <alignment horizontal="center" vertical="center"/>
    </xf>
    <xf borderId="12" fillId="6" fontId="9" numFmtId="0" xfId="0" applyAlignment="1" applyBorder="1" applyFont="1">
      <alignment horizontal="center" readingOrder="0" vertical="center"/>
    </xf>
    <xf borderId="27" fillId="6" fontId="22" numFmtId="167" xfId="0" applyAlignment="1" applyBorder="1" applyFont="1" applyNumberFormat="1">
      <alignment horizontal="center" vertical="center"/>
    </xf>
    <xf borderId="20" fillId="6" fontId="8" numFmtId="0" xfId="0" applyAlignment="1" applyBorder="1" applyFont="1">
      <alignment horizontal="center" vertical="center"/>
    </xf>
    <xf borderId="21" fillId="0" fontId="14" numFmtId="0" xfId="0" applyBorder="1" applyFont="1"/>
    <xf borderId="18" fillId="16" fontId="9" numFmtId="0" xfId="0" applyAlignment="1" applyBorder="1" applyFill="1" applyFont="1">
      <alignment horizontal="center" readingOrder="0" vertical="center"/>
    </xf>
    <xf borderId="20" fillId="6" fontId="9" numFmtId="0" xfId="0" applyAlignment="1" applyBorder="1" applyFont="1">
      <alignment horizontal="center" readingOrder="0" vertical="center"/>
    </xf>
    <xf borderId="7" fillId="6" fontId="8" numFmtId="0" xfId="0" applyBorder="1" applyFont="1"/>
    <xf borderId="12" fillId="9" fontId="9" numFmtId="0" xfId="0" applyAlignment="1" applyBorder="1" applyFont="1">
      <alignment horizontal="center" readingOrder="0" vertical="center"/>
    </xf>
    <xf borderId="12" fillId="9" fontId="9" numFmtId="0" xfId="0" applyAlignment="1" applyBorder="1" applyFont="1">
      <alignment horizontal="center" readingOrder="0"/>
    </xf>
    <xf borderId="7" fillId="6" fontId="9" numFmtId="167" xfId="0" applyAlignment="1" applyBorder="1" applyFont="1" applyNumberFormat="1">
      <alignment horizontal="center" readingOrder="0" vertical="center"/>
    </xf>
    <xf borderId="7" fillId="6" fontId="9" numFmtId="164" xfId="0" applyAlignment="1" applyBorder="1" applyFont="1" applyNumberFormat="1">
      <alignment horizontal="center" readingOrder="0" vertical="center"/>
    </xf>
    <xf borderId="7" fillId="6" fontId="9" numFmtId="0" xfId="0" applyAlignment="1" applyBorder="1" applyFont="1">
      <alignment horizontal="center" vertical="center"/>
    </xf>
    <xf borderId="7" fillId="6" fontId="8" numFmtId="0" xfId="0" applyAlignment="1" applyBorder="1" applyFont="1">
      <alignment readingOrder="0"/>
    </xf>
    <xf borderId="7" fillId="6" fontId="9" numFmtId="167" xfId="0" applyAlignment="1" applyBorder="1" applyFont="1" applyNumberFormat="1">
      <alignment horizontal="center" vertical="center"/>
    </xf>
    <xf borderId="7" fillId="6" fontId="9" numFmtId="164" xfId="0" applyAlignment="1" applyBorder="1" applyFont="1" applyNumberFormat="1">
      <alignment horizontal="center" vertical="center"/>
    </xf>
    <xf borderId="7" fillId="10" fontId="9" numFmtId="164" xfId="0" applyAlignment="1" applyBorder="1" applyFont="1" applyNumberFormat="1">
      <alignment horizontal="center"/>
    </xf>
    <xf borderId="20" fillId="6" fontId="9" numFmtId="0" xfId="0" applyAlignment="1" applyBorder="1" applyFont="1">
      <alignment horizontal="center" readingOrder="0" vertical="center"/>
    </xf>
    <xf borderId="21" fillId="6" fontId="14" numFmtId="0" xfId="0" applyBorder="1" applyFont="1"/>
    <xf borderId="7" fillId="10" fontId="11" numFmtId="0" xfId="0" applyAlignment="1" applyBorder="1" applyFont="1">
      <alignment readingOrder="0"/>
    </xf>
    <xf borderId="7" fillId="10" fontId="9" numFmtId="0" xfId="0" applyAlignment="1" applyBorder="1" applyFont="1">
      <alignment readingOrder="0"/>
    </xf>
    <xf borderId="20" fillId="6" fontId="9" numFmtId="0" xfId="0" applyAlignment="1" applyBorder="1" applyFont="1">
      <alignment horizontal="center" vertical="center"/>
    </xf>
    <xf borderId="7" fillId="6" fontId="9" numFmtId="0" xfId="0" applyAlignment="1" applyBorder="1" applyFont="1">
      <alignment horizontal="center" readingOrder="0" vertical="center"/>
    </xf>
    <xf borderId="7" fillId="6" fontId="9" numFmtId="0" xfId="0" applyAlignment="1" applyBorder="1" applyFont="1">
      <alignment horizontal="center" vertical="center"/>
    </xf>
    <xf borderId="0" fillId="6" fontId="8" numFmtId="0" xfId="0" applyAlignment="1" applyFont="1">
      <alignment readingOrder="0"/>
    </xf>
    <xf borderId="0" fillId="6" fontId="23" numFmtId="0" xfId="0" applyAlignment="1" applyFont="1">
      <alignment readingOrder="0"/>
    </xf>
    <xf borderId="7" fillId="6" fontId="18" numFmtId="0" xfId="0" applyAlignment="1" applyBorder="1" applyFont="1">
      <alignment horizontal="center" readingOrder="0"/>
    </xf>
    <xf borderId="0" fillId="6" fontId="24" numFmtId="167" xfId="0" applyAlignment="1" applyFont="1" applyNumberFormat="1">
      <alignment horizontal="center"/>
    </xf>
    <xf borderId="7" fillId="6" fontId="24" numFmtId="167" xfId="0" applyAlignment="1" applyBorder="1" applyFont="1" applyNumberFormat="1">
      <alignment horizontal="center"/>
    </xf>
    <xf borderId="7" fillId="6" fontId="25" numFmtId="167" xfId="0" applyAlignment="1" applyBorder="1" applyFont="1" applyNumberFormat="1">
      <alignment horizontal="center"/>
    </xf>
    <xf borderId="20" fillId="16" fontId="9" numFmtId="0" xfId="0" applyAlignment="1" applyBorder="1" applyFont="1">
      <alignment horizontal="center" readingOrder="0" vertical="center"/>
    </xf>
    <xf borderId="0" fillId="17" fontId="9" numFmtId="0" xfId="0" applyAlignment="1" applyFill="1" applyFont="1">
      <alignment horizontal="center" readingOrder="0" vertical="center"/>
    </xf>
    <xf borderId="0" fillId="17" fontId="9" numFmtId="164" xfId="0" applyAlignment="1" applyFont="1" applyNumberFormat="1">
      <alignment horizontal="center" readingOrder="0" vertical="center"/>
    </xf>
    <xf borderId="0" fillId="18" fontId="9" numFmtId="0" xfId="0" applyAlignment="1" applyFill="1" applyFont="1">
      <alignment horizontal="center" readingOrder="0" vertical="center"/>
    </xf>
    <xf borderId="0" fillId="18" fontId="16" numFmtId="164" xfId="0" applyFont="1" applyNumberFormat="1"/>
    <xf borderId="0" fillId="19" fontId="9" numFmtId="0" xfId="0" applyAlignment="1" applyFill="1" applyFont="1">
      <alignment horizontal="center" readingOrder="0" vertical="center"/>
    </xf>
    <xf borderId="0" fillId="19" fontId="16" numFmtId="164" xfId="0" applyFont="1" applyNumberFormat="1"/>
    <xf borderId="0" fillId="16" fontId="9" numFmtId="0" xfId="0" applyAlignment="1" applyFont="1">
      <alignment horizontal="center" readingOrder="0" vertical="center"/>
    </xf>
    <xf borderId="0" fillId="16" fontId="9" numFmtId="164" xfId="0" applyAlignment="1" applyFont="1" applyNumberFormat="1">
      <alignment horizontal="center" readingOrder="0" vertical="center"/>
    </xf>
    <xf borderId="0" fillId="20" fontId="9" numFmtId="0" xfId="0" applyAlignment="1" applyFill="1" applyFont="1">
      <alignment horizontal="center" readingOrder="0" vertical="center"/>
    </xf>
    <xf borderId="0" fillId="20" fontId="16" numFmtId="164" xfId="0" applyFont="1" applyNumberFormat="1"/>
    <xf borderId="0" fillId="21" fontId="9" numFmtId="0" xfId="0" applyAlignment="1" applyFill="1" applyFont="1">
      <alignment horizontal="center" readingOrder="0" vertical="center"/>
    </xf>
    <xf borderId="0" fillId="21" fontId="16" numFmtId="164" xfId="0" applyFont="1" applyNumberFormat="1"/>
    <xf borderId="28" fillId="6" fontId="18" numFmtId="164" xfId="0" applyAlignment="1" applyBorder="1" applyFont="1" applyNumberFormat="1">
      <alignment horizontal="center" readingOrder="0" vertical="bottom"/>
    </xf>
    <xf borderId="28" fillId="6" fontId="18" numFmtId="0" xfId="0" applyAlignment="1" applyBorder="1" applyFont="1">
      <alignment horizontal="center" vertical="bottom"/>
    </xf>
    <xf borderId="0" fillId="0" fontId="9" numFmtId="0" xfId="0" applyAlignment="1" applyFont="1">
      <alignment readingOrder="0"/>
    </xf>
    <xf borderId="0" fillId="6" fontId="26" numFmtId="168" xfId="0" applyAlignment="1" applyFont="1" applyNumberFormat="1">
      <alignment horizontal="left" readingOrder="0" vertical="top"/>
    </xf>
    <xf borderId="29" fillId="6" fontId="27" numFmtId="168" xfId="0" applyAlignment="1" applyBorder="1" applyFont="1" applyNumberFormat="1">
      <alignment horizontal="center" readingOrder="0"/>
    </xf>
    <xf borderId="29" fillId="6" fontId="28" numFmtId="169" xfId="0" applyAlignment="1" applyBorder="1" applyFont="1" applyNumberFormat="1">
      <alignment horizontal="center" readingOrder="0"/>
    </xf>
    <xf borderId="21" fillId="0" fontId="8" numFmtId="0" xfId="0" applyBorder="1" applyFont="1"/>
    <xf borderId="21" fillId="22" fontId="9" numFmtId="0" xfId="0" applyAlignment="1" applyBorder="1" applyFill="1" applyFont="1">
      <alignment readingOrder="0"/>
    </xf>
    <xf borderId="7" fillId="22" fontId="9" numFmtId="164" xfId="0" applyBorder="1" applyFont="1" applyNumberFormat="1"/>
    <xf borderId="7" fillId="22" fontId="9" numFmtId="0" xfId="0" applyAlignment="1" applyBorder="1" applyFont="1">
      <alignment readingOrder="0"/>
    </xf>
    <xf borderId="28" fillId="6" fontId="18" numFmtId="170" xfId="0" applyAlignment="1" applyBorder="1" applyFont="1" applyNumberFormat="1">
      <alignment horizontal="center" vertical="bottom"/>
    </xf>
    <xf borderId="0" fillId="6" fontId="26" numFmtId="166" xfId="0" applyAlignment="1" applyFont="1" applyNumberFormat="1">
      <alignment horizontal="left" readingOrder="0" vertical="top"/>
    </xf>
    <xf borderId="29" fillId="6" fontId="28" numFmtId="168" xfId="0" applyAlignment="1" applyBorder="1" applyFont="1" applyNumberFormat="1">
      <alignment horizontal="center" readingOrder="0"/>
    </xf>
    <xf borderId="21" fillId="0" fontId="9" numFmtId="0" xfId="0" applyAlignment="1" applyBorder="1" applyFont="1">
      <alignment readingOrder="0"/>
    </xf>
    <xf borderId="7" fillId="0" fontId="9" numFmtId="164" xfId="0" applyAlignment="1" applyBorder="1" applyFont="1" applyNumberFormat="1">
      <alignment readingOrder="0"/>
    </xf>
    <xf borderId="7" fillId="0" fontId="9" numFmtId="0" xfId="0" applyAlignment="1" applyBorder="1" applyFont="1">
      <alignment readingOrder="0"/>
    </xf>
    <xf borderId="28" fillId="6" fontId="18" numFmtId="164" xfId="0" applyAlignment="1" applyBorder="1" applyFont="1" applyNumberFormat="1">
      <alignment horizontal="center" vertical="bottom"/>
    </xf>
    <xf borderId="0" fillId="0" fontId="9" numFmtId="0" xfId="0" applyFont="1"/>
    <xf borderId="21" fillId="6" fontId="11" numFmtId="0" xfId="0" applyAlignment="1" applyBorder="1" applyFont="1">
      <alignment readingOrder="0"/>
    </xf>
    <xf borderId="7" fillId="6" fontId="29" numFmtId="164" xfId="0" applyAlignment="1" applyBorder="1" applyFont="1" applyNumberFormat="1">
      <alignment readingOrder="0"/>
    </xf>
    <xf borderId="7" fillId="6" fontId="11" numFmtId="0" xfId="0" applyAlignment="1" applyBorder="1" applyFont="1">
      <alignment readingOrder="0"/>
    </xf>
    <xf borderId="7" fillId="6" fontId="11" numFmtId="164" xfId="0" applyAlignment="1" applyBorder="1" applyFont="1" applyNumberFormat="1">
      <alignment readingOrder="0"/>
    </xf>
    <xf borderId="0" fillId="0" fontId="8" numFmtId="164" xfId="0" applyFont="1" applyNumberFormat="1"/>
    <xf borderId="7" fillId="0" fontId="9" numFmtId="164" xfId="0" applyBorder="1" applyFont="1" applyNumberFormat="1"/>
    <xf borderId="30" fillId="6" fontId="18" numFmtId="0" xfId="0" applyAlignment="1" applyBorder="1" applyFont="1">
      <alignment horizontal="center" vertical="bottom"/>
    </xf>
    <xf borderId="29" fillId="6" fontId="28" numFmtId="171" xfId="0" applyAlignment="1" applyBorder="1" applyFont="1" applyNumberFormat="1">
      <alignment horizontal="center" readingOrder="0"/>
    </xf>
    <xf borderId="30" fillId="6" fontId="18" numFmtId="164" xfId="0" applyAlignment="1" applyBorder="1" applyFont="1" applyNumberFormat="1">
      <alignment horizontal="center" vertical="bottom"/>
    </xf>
    <xf borderId="28" fillId="6" fontId="18" numFmtId="0" xfId="0" applyAlignment="1" applyBorder="1" applyFont="1">
      <alignment horizontal="center"/>
    </xf>
    <xf borderId="0" fillId="23" fontId="8" numFmtId="0" xfId="0" applyFill="1" applyFont="1"/>
    <xf borderId="0" fillId="5" fontId="9" numFmtId="0" xfId="0" applyAlignment="1" applyFont="1">
      <alignment horizontal="center" readingOrder="0" vertical="center"/>
    </xf>
    <xf borderId="0" fillId="5" fontId="9" numFmtId="164" xfId="0" applyAlignment="1" applyFont="1" applyNumberFormat="1">
      <alignment horizontal="center" readingOrder="0" vertical="center"/>
    </xf>
    <xf borderId="0" fillId="24" fontId="9" numFmtId="0" xfId="0" applyAlignment="1" applyFill="1" applyFont="1">
      <alignment horizontal="center" readingOrder="0" vertical="center"/>
    </xf>
    <xf borderId="0" fillId="24" fontId="16" numFmtId="164" xfId="0" applyFont="1" applyNumberFormat="1"/>
    <xf borderId="0" fillId="25" fontId="9" numFmtId="0" xfId="0" applyAlignment="1" applyFill="1" applyFont="1">
      <alignment horizontal="center" readingOrder="0" vertical="center"/>
    </xf>
    <xf borderId="0" fillId="25" fontId="16" numFmtId="164" xfId="0" applyFont="1" applyNumberFormat="1"/>
    <xf borderId="0" fillId="26" fontId="9" numFmtId="0" xfId="0" applyAlignment="1" applyFill="1" applyFont="1">
      <alignment horizontal="center" readingOrder="0" vertical="center"/>
    </xf>
    <xf borderId="0" fillId="26" fontId="9" numFmtId="164" xfId="0" applyAlignment="1" applyFont="1" applyNumberFormat="1">
      <alignment horizontal="center" readingOrder="0" vertical="center"/>
    </xf>
    <xf borderId="0" fillId="27" fontId="9" numFmtId="0" xfId="0" applyAlignment="1" applyFill="1" applyFont="1">
      <alignment horizontal="center" readingOrder="0" vertical="center"/>
    </xf>
    <xf borderId="0" fillId="27" fontId="16" numFmtId="164" xfId="0" applyFont="1" applyNumberFormat="1"/>
    <xf borderId="0" fillId="28" fontId="9" numFmtId="0" xfId="0" applyAlignment="1" applyFill="1" applyFont="1">
      <alignment horizontal="center" readingOrder="0" vertical="center"/>
    </xf>
    <xf borderId="0" fillId="28" fontId="9" numFmtId="164" xfId="0" applyAlignment="1" applyFont="1" applyNumberFormat="1">
      <alignment horizontal="center" readingOrder="0" vertical="center"/>
    </xf>
    <xf borderId="0" fillId="0" fontId="8" numFmtId="0" xfId="0" applyAlignment="1" applyFont="1">
      <alignment horizontal="center" readingOrder="0" vertical="center"/>
    </xf>
    <xf borderId="30" fillId="6" fontId="18" numFmtId="0" xfId="0" applyAlignment="1" applyBorder="1" applyFont="1">
      <alignment horizontal="center"/>
    </xf>
    <xf borderId="28" fillId="6" fontId="20" numFmtId="0" xfId="0" applyAlignment="1" applyBorder="1" applyFont="1">
      <alignment vertical="bottom"/>
    </xf>
    <xf borderId="0" fillId="0" fontId="9" numFmtId="0" xfId="0" applyAlignment="1" applyFont="1">
      <alignment horizontal="center" readingOrder="0"/>
    </xf>
    <xf borderId="7" fillId="0" fontId="9" numFmtId="0" xfId="0" applyAlignment="1" applyBorder="1" applyFont="1">
      <alignment horizontal="center" readingOrder="0"/>
    </xf>
    <xf borderId="20" fillId="0" fontId="9" numFmtId="0" xfId="0" applyAlignment="1" applyBorder="1" applyFont="1">
      <alignment readingOrder="0"/>
    </xf>
    <xf borderId="7" fillId="6" fontId="30" numFmtId="164" xfId="0" applyAlignment="1" applyBorder="1" applyFont="1" applyNumberFormat="1">
      <alignment readingOrder="0"/>
    </xf>
    <xf borderId="21" fillId="0" fontId="9" numFmtId="164" xfId="0" applyAlignment="1" applyBorder="1" applyFont="1" applyNumberFormat="1">
      <alignment readingOrder="0"/>
    </xf>
    <xf borderId="7" fillId="0" fontId="9" numFmtId="0" xfId="0" applyAlignment="1" applyBorder="1" applyFont="1">
      <alignment readingOrder="0"/>
    </xf>
    <xf borderId="18" fillId="0" fontId="31" numFmtId="164" xfId="0" applyAlignment="1" applyBorder="1" applyFont="1" applyNumberFormat="1">
      <alignment readingOrder="0"/>
    </xf>
    <xf borderId="15" fillId="0" fontId="31" numFmtId="164" xfId="0" applyAlignment="1" applyBorder="1" applyFont="1" applyNumberFormat="1">
      <alignment readingOrder="0"/>
    </xf>
    <xf borderId="15" fillId="0" fontId="9" numFmtId="0" xfId="0" applyAlignment="1" applyBorder="1" applyFont="1">
      <alignment readingOrder="0"/>
    </xf>
    <xf borderId="7" fillId="0" fontId="31" numFmtId="164" xfId="0" applyAlignment="1" applyBorder="1" applyFont="1" applyNumberFormat="1">
      <alignment readingOrder="0"/>
    </xf>
    <xf borderId="21" fillId="0" fontId="9" numFmtId="0" xfId="0" applyAlignment="1" applyBorder="1" applyFont="1">
      <alignment readingOrder="0"/>
    </xf>
    <xf borderId="23" fillId="29" fontId="9" numFmtId="0" xfId="0" applyAlignment="1" applyBorder="1" applyFill="1" applyFont="1">
      <alignment readingOrder="0"/>
    </xf>
    <xf borderId="31" fillId="29" fontId="32" numFmtId="164" xfId="0" applyAlignment="1" applyBorder="1" applyFont="1" applyNumberFormat="1">
      <alignment readingOrder="0"/>
    </xf>
    <xf borderId="7" fillId="29" fontId="9" numFmtId="0" xfId="0" applyAlignment="1" applyBorder="1" applyFont="1">
      <alignment readingOrder="0"/>
    </xf>
    <xf borderId="7" fillId="29" fontId="9" numFmtId="164" xfId="0" applyAlignment="1" applyBorder="1" applyFont="1" applyNumberFormat="1">
      <alignment readingOrder="0"/>
    </xf>
    <xf borderId="7" fillId="0" fontId="9" numFmtId="0" xfId="0" applyAlignment="1" applyBorder="1" applyFont="1">
      <alignment horizontal="left" readingOrder="0" vertical="center"/>
    </xf>
    <xf borderId="20" fillId="0" fontId="32" numFmtId="164" xfId="0" applyAlignment="1" applyBorder="1" applyFont="1" applyNumberFormat="1">
      <alignment readingOrder="0"/>
    </xf>
    <xf borderId="0" fillId="0" fontId="33" numFmtId="0" xfId="0" applyFont="1"/>
    <xf borderId="0" fillId="0" fontId="8" numFmtId="0" xfId="0" applyAlignment="1" applyFont="1">
      <alignment readingOrder="0"/>
    </xf>
  </cellXfs>
  <cellStyles count="1">
    <cellStyle xfId="0" name="Normal" builtinId="0"/>
  </cellStyles>
  <dxfs count="20">
    <dxf>
      <font/>
      <fill>
        <patternFill patternType="none"/>
      </fill>
      <border/>
    </dxf>
    <dxf>
      <font/>
      <fill>
        <patternFill patternType="solid">
          <fgColor rgb="FF78909C"/>
          <bgColor rgb="FF78909C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EBEFF1"/>
          <bgColor rgb="FFEBEFF1"/>
        </patternFill>
      </fill>
      <border/>
    </dxf>
    <dxf>
      <font/>
      <fill>
        <patternFill patternType="solid">
          <fgColor rgb="FF4DD0E1"/>
          <bgColor rgb="FF4DD0E1"/>
        </patternFill>
      </fill>
      <border/>
    </dxf>
    <dxf>
      <font/>
      <fill>
        <patternFill patternType="solid">
          <fgColor rgb="FFE0F7FA"/>
          <bgColor rgb="FFE0F7FA"/>
        </patternFill>
      </fill>
      <border/>
    </dxf>
    <dxf>
      <font>
        <strike/>
      </font>
      <fill>
        <patternFill patternType="solid">
          <fgColor rgb="FFD9EAD3"/>
          <bgColor rgb="FFD9EAD3"/>
        </patternFill>
      </fill>
      <border/>
    </dxf>
    <dxf>
      <font/>
      <fill>
        <patternFill patternType="solid">
          <fgColor rgb="FF93C47D"/>
          <bgColor rgb="FF93C47D"/>
        </patternFill>
      </fill>
      <border/>
    </dxf>
    <dxf>
      <font/>
      <fill>
        <patternFill patternType="solid">
          <fgColor rgb="FF26A69A"/>
          <bgColor rgb="FF26A69A"/>
        </patternFill>
      </fill>
      <border/>
    </dxf>
    <dxf>
      <font/>
      <fill>
        <patternFill patternType="solid">
          <fgColor rgb="FFDDF2F0"/>
          <bgColor rgb="FFDDF2F0"/>
        </patternFill>
      </fill>
      <border/>
    </dxf>
    <dxf>
      <font/>
      <fill>
        <patternFill patternType="solid">
          <fgColor rgb="FFF7CB4D"/>
          <bgColor rgb="FFF7CB4D"/>
        </patternFill>
      </fill>
      <border/>
    </dxf>
    <dxf>
      <font/>
      <fill>
        <patternFill patternType="solid">
          <fgColor rgb="FFFEF8E3"/>
          <bgColor rgb="FFFEF8E3"/>
        </patternFill>
      </fill>
      <border/>
    </dxf>
    <dxf>
      <font/>
      <fill>
        <patternFill patternType="solid">
          <fgColor rgb="FFF46524"/>
          <bgColor rgb="FFF46524"/>
        </patternFill>
      </fill>
      <border/>
    </dxf>
    <dxf>
      <font/>
      <fill>
        <patternFill patternType="solid">
          <fgColor rgb="FFFFE6DD"/>
          <bgColor rgb="FFFFE6DD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>
        <b/>
        <i/>
      </font>
      <fill>
        <patternFill patternType="solid">
          <fgColor rgb="FF38761D"/>
          <bgColor rgb="FF38761D"/>
        </patternFill>
      </fill>
      <border/>
    </dxf>
    <dxf>
      <font>
        <strike/>
      </font>
      <fill>
        <patternFill patternType="solid">
          <fgColor rgb="FF00FF00"/>
          <bgColor rgb="FF00FF00"/>
        </patternFill>
      </fill>
      <border/>
    </dxf>
    <dxf>
      <font/>
      <fill>
        <patternFill patternType="solid">
          <fgColor rgb="FF63D297"/>
          <bgColor rgb="FF63D297"/>
        </patternFill>
      </fill>
      <border/>
    </dxf>
    <dxf>
      <font/>
      <fill>
        <patternFill patternType="solid">
          <fgColor rgb="FFE7F9EF"/>
          <bgColor rgb="FFE7F9EF"/>
        </patternFill>
      </fill>
      <border/>
    </dxf>
    <dxf>
      <font/>
      <fill>
        <patternFill patternType="solid">
          <fgColor rgb="FFF8F2EB"/>
          <bgColor rgb="FFF8F2EB"/>
        </patternFill>
      </fill>
      <border/>
    </dxf>
  </dxfs>
  <tableStyles count="75">
    <tableStyle count="3" pivot="0" name="Menu-style">
      <tableStyleElement dxfId="1" type="headerRow"/>
      <tableStyleElement dxfId="2" type="firstRowStripe"/>
      <tableStyleElement dxfId="3" type="secondRowStripe"/>
    </tableStyle>
    <tableStyle count="3" pivot="0" name="Menu-style 2">
      <tableStyleElement dxfId="4" type="headerRow"/>
      <tableStyleElement dxfId="2" type="firstRowStripe"/>
      <tableStyleElement dxfId="5" type="secondRowStripe"/>
    </tableStyle>
    <tableStyle count="3" pivot="0" name="Janvier_25-style">
      <tableStyleElement dxfId="8" type="headerRow"/>
      <tableStyleElement dxfId="2" type="firstRowStripe"/>
      <tableStyleElement dxfId="9" type="secondRowStripe"/>
    </tableStyle>
    <tableStyle count="3" pivot="0" name="Janvier_25-style 2">
      <tableStyleElement dxfId="1" type="headerRow"/>
      <tableStyleElement dxfId="2" type="firstRowStripe"/>
      <tableStyleElement dxfId="3" type="secondRowStripe"/>
    </tableStyle>
    <tableStyle count="3" pivot="0" name="Fevrier_25-style">
      <tableStyleElement dxfId="8" type="headerRow"/>
      <tableStyleElement dxfId="2" type="firstRowStripe"/>
      <tableStyleElement dxfId="9" type="secondRowStripe"/>
    </tableStyle>
    <tableStyle count="3" pivot="0" name="Fevrier_25-style 2">
      <tableStyleElement dxfId="1" type="headerRow"/>
      <tableStyleElement dxfId="2" type="firstRowStripe"/>
      <tableStyleElement dxfId="3" type="secondRowStripe"/>
    </tableStyle>
    <tableStyle count="3" pivot="0" name="Fevrier_25-style 3">
      <tableStyleElement dxfId="1" type="headerRow"/>
      <tableStyleElement dxfId="2" type="firstRowStripe"/>
      <tableStyleElement dxfId="3" type="secondRowStripe"/>
    </tableStyle>
    <tableStyle count="3" pivot="0" name="Mars_25-style">
      <tableStyleElement dxfId="8" type="headerRow"/>
      <tableStyleElement dxfId="2" type="firstRowStripe"/>
      <tableStyleElement dxfId="9" type="secondRowStripe"/>
    </tableStyle>
    <tableStyle count="3" pivot="0" name="Mars_25-style 2">
      <tableStyleElement dxfId="1" type="headerRow"/>
      <tableStyleElement dxfId="2" type="firstRowStripe"/>
      <tableStyleElement dxfId="3" type="secondRowStripe"/>
    </tableStyle>
    <tableStyle count="3" pivot="0" name="Mars_25-style 3">
      <tableStyleElement dxfId="1" type="headerRow"/>
      <tableStyleElement dxfId="2" type="firstRowStripe"/>
      <tableStyleElement dxfId="3" type="secondRowStripe"/>
    </tableStyle>
    <tableStyle count="3" pivot="0" name="Avril_25-style">
      <tableStyleElement dxfId="8" type="headerRow"/>
      <tableStyleElement dxfId="2" type="firstRowStripe"/>
      <tableStyleElement dxfId="9" type="secondRowStripe"/>
    </tableStyle>
    <tableStyle count="3" pivot="0" name="Avril_25-style 2">
      <tableStyleElement dxfId="1" type="headerRow"/>
      <tableStyleElement dxfId="2" type="firstRowStripe"/>
      <tableStyleElement dxfId="3" type="secondRowStripe"/>
    </tableStyle>
    <tableStyle count="3" pivot="0" name="Avril_25-style 3">
      <tableStyleElement dxfId="1" type="headerRow"/>
      <tableStyleElement dxfId="2" type="firstRowStripe"/>
      <tableStyleElement dxfId="3" type="secondRowStripe"/>
    </tableStyle>
    <tableStyle count="3" pivot="0" name="Mai_25-style">
      <tableStyleElement dxfId="10" type="headerRow"/>
      <tableStyleElement dxfId="2" type="firstRowStripe"/>
      <tableStyleElement dxfId="11" type="secondRowStripe"/>
    </tableStyle>
    <tableStyle count="3" pivot="0" name="Mai_25-style 2">
      <tableStyleElement dxfId="12" type="headerRow"/>
      <tableStyleElement dxfId="2" type="firstRowStripe"/>
      <tableStyleElement dxfId="13" type="secondRowStripe"/>
    </tableStyle>
    <tableStyle count="3" pivot="0" name="Mai_25-style 3">
      <tableStyleElement dxfId="4" type="headerRow"/>
      <tableStyleElement dxfId="2" type="firstRowStripe"/>
      <tableStyleElement dxfId="5" type="secondRowStripe"/>
    </tableStyle>
    <tableStyle count="3" pivot="0" name="Juin_25-style">
      <tableStyleElement dxfId="10" type="headerRow"/>
      <tableStyleElement dxfId="2" type="firstRowStripe"/>
      <tableStyleElement dxfId="11" type="secondRowStripe"/>
    </tableStyle>
    <tableStyle count="3" pivot="0" name="Juin_25-style 2">
      <tableStyleElement dxfId="12" type="headerRow"/>
      <tableStyleElement dxfId="2" type="firstRowStripe"/>
      <tableStyleElement dxfId="13" type="secondRowStripe"/>
    </tableStyle>
    <tableStyle count="3" pivot="0" name="Juin_25-style 3">
      <tableStyleElement dxfId="4" type="headerRow"/>
      <tableStyleElement dxfId="2" type="firstRowStripe"/>
      <tableStyleElement dxfId="5" type="secondRowStripe"/>
    </tableStyle>
    <tableStyle count="3" pivot="0" name="Juillet_25-style">
      <tableStyleElement dxfId="10" type="headerRow"/>
      <tableStyleElement dxfId="2" type="firstRowStripe"/>
      <tableStyleElement dxfId="11" type="secondRowStripe"/>
    </tableStyle>
    <tableStyle count="3" pivot="0" name="Juillet_25-style 2">
      <tableStyleElement dxfId="12" type="headerRow"/>
      <tableStyleElement dxfId="2" type="firstRowStripe"/>
      <tableStyleElement dxfId="13" type="secondRowStripe"/>
    </tableStyle>
    <tableStyle count="3" pivot="0" name="Juillet_25-style 3">
      <tableStyleElement dxfId="4" type="headerRow"/>
      <tableStyleElement dxfId="2" type="firstRowStripe"/>
      <tableStyleElement dxfId="5" type="secondRowStripe"/>
    </tableStyle>
    <tableStyle count="3" pivot="0" name="Aout_25-style">
      <tableStyleElement dxfId="10" type="headerRow"/>
      <tableStyleElement dxfId="2" type="firstRowStripe"/>
      <tableStyleElement dxfId="11" type="secondRowStripe"/>
    </tableStyle>
    <tableStyle count="3" pivot="0" name="Aout_25-style 2">
      <tableStyleElement dxfId="12" type="headerRow"/>
      <tableStyleElement dxfId="2" type="firstRowStripe"/>
      <tableStyleElement dxfId="13" type="secondRowStripe"/>
    </tableStyle>
    <tableStyle count="3" pivot="0" name="Aout_25-style 3">
      <tableStyleElement dxfId="4" type="headerRow"/>
      <tableStyleElement dxfId="2" type="firstRowStripe"/>
      <tableStyleElement dxfId="5" type="secondRowStripe"/>
    </tableStyle>
    <tableStyle count="3" pivot="0" name="Septembre_25-style">
      <tableStyleElement dxfId="10" type="headerRow"/>
      <tableStyleElement dxfId="2" type="firstRowStripe"/>
      <tableStyleElement dxfId="11" type="secondRowStripe"/>
    </tableStyle>
    <tableStyle count="3" pivot="0" name="Septembre_25-style 2">
      <tableStyleElement dxfId="12" type="headerRow"/>
      <tableStyleElement dxfId="2" type="firstRowStripe"/>
      <tableStyleElement dxfId="13" type="secondRowStripe"/>
    </tableStyle>
    <tableStyle count="3" pivot="0" name="Septembre_25-style 3">
      <tableStyleElement dxfId="4" type="headerRow"/>
      <tableStyleElement dxfId="2" type="firstRowStripe"/>
      <tableStyleElement dxfId="5" type="secondRowStripe"/>
    </tableStyle>
    <tableStyle count="3" pivot="0" name="Octobre_25-style">
      <tableStyleElement dxfId="10" type="headerRow"/>
      <tableStyleElement dxfId="2" type="firstRowStripe"/>
      <tableStyleElement dxfId="11" type="secondRowStripe"/>
    </tableStyle>
    <tableStyle count="3" pivot="0" name="Octobre_25-style 2">
      <tableStyleElement dxfId="12" type="headerRow"/>
      <tableStyleElement dxfId="2" type="firstRowStripe"/>
      <tableStyleElement dxfId="13" type="secondRowStripe"/>
    </tableStyle>
    <tableStyle count="3" pivot="0" name="Octobre_25-style 3">
      <tableStyleElement dxfId="4" type="headerRow"/>
      <tableStyleElement dxfId="2" type="firstRowStripe"/>
      <tableStyleElement dxfId="5" type="secondRowStripe"/>
    </tableStyle>
    <tableStyle count="3" pivot="0" name="Novembre_25-style">
      <tableStyleElement dxfId="10" type="headerRow"/>
      <tableStyleElement dxfId="2" type="firstRowStripe"/>
      <tableStyleElement dxfId="11" type="secondRowStripe"/>
    </tableStyle>
    <tableStyle count="3" pivot="0" name="Novembre_25-style 2">
      <tableStyleElement dxfId="12" type="headerRow"/>
      <tableStyleElement dxfId="2" type="firstRowStripe"/>
      <tableStyleElement dxfId="13" type="secondRowStripe"/>
    </tableStyle>
    <tableStyle count="3" pivot="0" name="Novembre_25-style 3">
      <tableStyleElement dxfId="4" type="headerRow"/>
      <tableStyleElement dxfId="2" type="firstRowStripe"/>
      <tableStyleElement dxfId="5" type="secondRowStripe"/>
    </tableStyle>
    <tableStyle count="3" pivot="0" name="Decembre_25-style">
      <tableStyleElement dxfId="10" type="headerRow"/>
      <tableStyleElement dxfId="2" type="firstRowStripe"/>
      <tableStyleElement dxfId="11" type="secondRowStripe"/>
    </tableStyle>
    <tableStyle count="3" pivot="0" name="Decembre_25-style 2">
      <tableStyleElement dxfId="12" type="headerRow"/>
      <tableStyleElement dxfId="2" type="firstRowStripe"/>
      <tableStyleElement dxfId="13" type="secondRowStripe"/>
    </tableStyle>
    <tableStyle count="3" pivot="0" name="Decembre_25-style 3">
      <tableStyleElement dxfId="4" type="headerRow"/>
      <tableStyleElement dxfId="2" type="firstRowStripe"/>
      <tableStyleElement dxfId="5" type="secondRowStripe"/>
    </tableStyle>
    <tableStyle count="3" pivot="0" name="Parametre-style">
      <tableStyleElement dxfId="17" type="headerRow"/>
      <tableStyleElement dxfId="2" type="firstRowStripe"/>
      <tableStyleElement dxfId="18" type="secondRowStripe"/>
    </tableStyle>
    <tableStyle count="3" pivot="0" name="Parametre-style 2">
      <tableStyleElement dxfId="17" type="headerRow"/>
      <tableStyleElement dxfId="2" type="firstRowStripe"/>
      <tableStyleElement dxfId="18" type="secondRowStripe"/>
    </tableStyle>
    <tableStyle count="3" pivot="0" name="Parametre-style 3">
      <tableStyleElement dxfId="17" type="headerRow"/>
      <tableStyleElement dxfId="2" type="firstRowStripe"/>
      <tableStyleElement dxfId="18" type="secondRowStripe"/>
    </tableStyle>
    <tableStyle count="3" pivot="0" name="Parametre-style 4">
      <tableStyleElement dxfId="17" type="headerRow"/>
      <tableStyleElement dxfId="2" type="firstRowStripe"/>
      <tableStyleElement dxfId="18" type="secondRowStripe"/>
    </tableStyle>
    <tableStyle count="3" pivot="0" name="Parametre-style 5">
      <tableStyleElement dxfId="17" type="headerRow"/>
      <tableStyleElement dxfId="2" type="firstRowStripe"/>
      <tableStyleElement dxfId="18" type="secondRowStripe"/>
    </tableStyle>
    <tableStyle count="3" pivot="0" name="Parametre-style 6">
      <tableStyleElement dxfId="17" type="headerRow"/>
      <tableStyleElement dxfId="2" type="firstRowStripe"/>
      <tableStyleElement dxfId="18" type="secondRowStripe"/>
    </tableStyle>
    <tableStyle count="3" pivot="0" name="Parametre-style 7">
      <tableStyleElement dxfId="4" type="headerRow"/>
      <tableStyleElement dxfId="2" type="firstRowStripe"/>
      <tableStyleElement dxfId="5" type="secondRowStripe"/>
    </tableStyle>
    <tableStyle count="3" pivot="0" name="Parametre-style 8">
      <tableStyleElement dxfId="4" type="headerRow"/>
      <tableStyleElement dxfId="2" type="firstRowStripe"/>
      <tableStyleElement dxfId="5" type="secondRowStripe"/>
    </tableStyle>
    <tableStyle count="3" pivot="0" name="Parametre-style 9">
      <tableStyleElement dxfId="4" type="headerRow"/>
      <tableStyleElement dxfId="2" type="firstRowStripe"/>
      <tableStyleElement dxfId="5" type="secondRowStripe"/>
    </tableStyle>
    <tableStyle count="3" pivot="0" name="Parametre-style 10">
      <tableStyleElement dxfId="4" type="headerRow"/>
      <tableStyleElement dxfId="2" type="firstRowStripe"/>
      <tableStyleElement dxfId="5" type="secondRowStripe"/>
    </tableStyle>
    <tableStyle count="3" pivot="0" name="Parametre-style 11">
      <tableStyleElement dxfId="4" type="headerRow"/>
      <tableStyleElement dxfId="2" type="firstRowStripe"/>
      <tableStyleElement dxfId="5" type="secondRowStripe"/>
    </tableStyle>
    <tableStyle count="3" pivot="0" name="Parametre-style 12">
      <tableStyleElement dxfId="4" type="headerRow"/>
      <tableStyleElement dxfId="2" type="firstRowStripe"/>
      <tableStyleElement dxfId="5" type="secondRowStripe"/>
    </tableStyle>
    <tableStyle count="3" pivot="0" name="Parametre-style 13">
      <tableStyleElement dxfId="12" type="headerRow"/>
      <tableStyleElement dxfId="2" type="firstRowStripe"/>
      <tableStyleElement dxfId="13" type="secondRowStripe"/>
    </tableStyle>
    <tableStyle count="3" pivot="0" name="Parametre-style 14">
      <tableStyleElement dxfId="12" type="headerRow"/>
      <tableStyleElement dxfId="2" type="firstRowStripe"/>
      <tableStyleElement dxfId="13" type="secondRowStripe"/>
    </tableStyle>
    <tableStyle count="3" pivot="0" name="Parametre-style 15">
      <tableStyleElement dxfId="12" type="headerRow"/>
      <tableStyleElement dxfId="2" type="firstRowStripe"/>
      <tableStyleElement dxfId="13" type="secondRowStripe"/>
    </tableStyle>
    <tableStyle count="3" pivot="0" name="Parametre-style 16">
      <tableStyleElement dxfId="12" type="headerRow"/>
      <tableStyleElement dxfId="2" type="firstRowStripe"/>
      <tableStyleElement dxfId="13" type="secondRowStripe"/>
    </tableStyle>
    <tableStyle count="3" pivot="0" name="Parametre-style 17">
      <tableStyleElement dxfId="12" type="headerRow"/>
      <tableStyleElement dxfId="2" type="firstRowStripe"/>
      <tableStyleElement dxfId="13" type="secondRowStripe"/>
    </tableStyle>
    <tableStyle count="3" pivot="0" name="Parametre-style 18">
      <tableStyleElement dxfId="12" type="headerRow"/>
      <tableStyleElement dxfId="2" type="firstRowStripe"/>
      <tableStyleElement dxfId="13" type="secondRowStripe"/>
    </tableStyle>
    <tableStyle count="3" pivot="0" name="Parametre-style 19">
      <tableStyleElement dxfId="17" type="headerRow"/>
      <tableStyleElement dxfId="2" type="firstRowStripe"/>
      <tableStyleElement dxfId="18" type="secondRowStripe"/>
    </tableStyle>
    <tableStyle count="3" pivot="0" name="Parametre-style 20">
      <tableStyleElement dxfId="17" type="headerRow"/>
      <tableStyleElement dxfId="2" type="firstRowStripe"/>
      <tableStyleElement dxfId="18" type="secondRowStripe"/>
    </tableStyle>
    <tableStyle count="3" pivot="0" name="Parametre-style 21">
      <tableStyleElement dxfId="17" type="headerRow"/>
      <tableStyleElement dxfId="2" type="firstRowStripe"/>
      <tableStyleElement dxfId="18" type="secondRowStripe"/>
    </tableStyle>
    <tableStyle count="3" pivot="0" name="Parametre-style 22">
      <tableStyleElement dxfId="17" type="headerRow"/>
      <tableStyleElement dxfId="2" type="firstRowStripe"/>
      <tableStyleElement dxfId="18" type="secondRowStripe"/>
    </tableStyle>
    <tableStyle count="3" pivot="0" name="Parametre-style 23">
      <tableStyleElement dxfId="17" type="headerRow"/>
      <tableStyleElement dxfId="2" type="firstRowStripe"/>
      <tableStyleElement dxfId="18" type="secondRowStripe"/>
    </tableStyle>
    <tableStyle count="3" pivot="0" name="Parametre-style 24">
      <tableStyleElement dxfId="17" type="headerRow"/>
      <tableStyleElement dxfId="2" type="firstRowStripe"/>
      <tableStyleElement dxfId="18" type="secondRowStripe"/>
    </tableStyle>
    <tableStyle count="3" pivot="0" name="Parametre-style 25">
      <tableStyleElement dxfId="4" type="headerRow"/>
      <tableStyleElement dxfId="2" type="firstRowStripe"/>
      <tableStyleElement dxfId="5" type="secondRowStripe"/>
    </tableStyle>
    <tableStyle count="3" pivot="0" name="Parametre-style 26">
      <tableStyleElement dxfId="4" type="headerRow"/>
      <tableStyleElement dxfId="2" type="firstRowStripe"/>
      <tableStyleElement dxfId="5" type="secondRowStripe"/>
    </tableStyle>
    <tableStyle count="3" pivot="0" name="Parametre-style 27">
      <tableStyleElement dxfId="4" type="headerRow"/>
      <tableStyleElement dxfId="2" type="firstRowStripe"/>
      <tableStyleElement dxfId="5" type="secondRowStripe"/>
    </tableStyle>
    <tableStyle count="3" pivot="0" name="Parametre-style 28">
      <tableStyleElement dxfId="4" type="headerRow"/>
      <tableStyleElement dxfId="2" type="firstRowStripe"/>
      <tableStyleElement dxfId="5" type="secondRowStripe"/>
    </tableStyle>
    <tableStyle count="3" pivot="0" name="Parametre-style 29">
      <tableStyleElement dxfId="4" type="headerRow"/>
      <tableStyleElement dxfId="2" type="firstRowStripe"/>
      <tableStyleElement dxfId="5" type="secondRowStripe"/>
    </tableStyle>
    <tableStyle count="3" pivot="0" name="Parametre-style 30">
      <tableStyleElement dxfId="4" type="headerRow"/>
      <tableStyleElement dxfId="2" type="firstRowStripe"/>
      <tableStyleElement dxfId="5" type="secondRowStripe"/>
    </tableStyle>
    <tableStyle count="3" pivot="0" name="Parametre-style 31">
      <tableStyleElement dxfId="12" type="headerRow"/>
      <tableStyleElement dxfId="2" type="firstRowStripe"/>
      <tableStyleElement dxfId="13" type="secondRowStripe"/>
    </tableStyle>
    <tableStyle count="3" pivot="0" name="Parametre-style 32">
      <tableStyleElement dxfId="12" type="headerRow"/>
      <tableStyleElement dxfId="2" type="firstRowStripe"/>
      <tableStyleElement dxfId="13" type="secondRowStripe"/>
    </tableStyle>
    <tableStyle count="3" pivot="0" name="Parametre-style 33">
      <tableStyleElement dxfId="12" type="headerRow"/>
      <tableStyleElement dxfId="2" type="firstRowStripe"/>
      <tableStyleElement dxfId="13" type="secondRowStripe"/>
    </tableStyle>
    <tableStyle count="3" pivot="0" name="Parametre-style 34">
      <tableStyleElement dxfId="12" type="headerRow"/>
      <tableStyleElement dxfId="2" type="firstRowStripe"/>
      <tableStyleElement dxfId="13" type="secondRowStripe"/>
    </tableStyle>
    <tableStyle count="3" pivot="0" name="Parametre-style 35">
      <tableStyleElement dxfId="12" type="headerRow"/>
      <tableStyleElement dxfId="2" type="firstRowStripe"/>
      <tableStyleElement dxfId="13" type="secondRowStripe"/>
    </tableStyle>
    <tableStyle count="3" pivot="0" name="Parametre-style 36">
      <tableStyleElement dxfId="12" type="headerRow"/>
      <tableStyleElement dxfId="2" type="firstRowStripe"/>
      <tableStyleElement dxfId="13" type="secondRowStripe"/>
    </tableStyle>
    <tableStyle count="3" pivot="0" name="Epargne-style">
      <tableStyleElement dxfId="2" type="headerRow"/>
      <tableStyleElement dxfId="2" type="firstRowStripe"/>
      <tableStyleElement dxfId="19" type="secondRowStripe"/>
    </tableStyle>
    <tableStyle count="3" pivot="0" name="Epargne-style 2">
      <tableStyleElement dxfId="12" type="headerRow"/>
      <tableStyleElement dxfId="2" type="firstRowStripe"/>
      <tableStyleElement dxfId="1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Placement Horizons Babeth, Pacement Horizons Do, Livret Do, LivretBabeth et Total  Epargne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Epargne!$C$2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Epargne!$D$1:$P$1</c:f>
            </c:strRef>
          </c:cat>
          <c:val>
            <c:numRef>
              <c:f>Epargne!$D$2:$P$2</c:f>
              <c:numCache/>
            </c:numRef>
          </c:val>
        </c:ser>
        <c:ser>
          <c:idx val="1"/>
          <c:order val="1"/>
          <c:tx>
            <c:strRef>
              <c:f>Epargne!$C$3</c:f>
            </c:strRef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Epargne!$D$1:$P$1</c:f>
            </c:strRef>
          </c:cat>
          <c:val>
            <c:numRef>
              <c:f>Epargne!$D$3:$P$3</c:f>
              <c:numCache/>
            </c:numRef>
          </c:val>
        </c:ser>
        <c:ser>
          <c:idx val="2"/>
          <c:order val="2"/>
          <c:tx>
            <c:strRef>
              <c:f>Epargne!$C$4</c:f>
            </c:strRef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Epargne!$D$1:$P$1</c:f>
            </c:strRef>
          </c:cat>
          <c:val>
            <c:numRef>
              <c:f>Epargne!$D$4:$P$4</c:f>
              <c:numCache/>
            </c:numRef>
          </c:val>
        </c:ser>
        <c:ser>
          <c:idx val="3"/>
          <c:order val="3"/>
          <c:tx>
            <c:strRef>
              <c:f>Epargne!$C$5</c:f>
            </c:strRef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cat>
            <c:strRef>
              <c:f>Epargne!$D$1:$P$1</c:f>
            </c:strRef>
          </c:cat>
          <c:val>
            <c:numRef>
              <c:f>Epargne!$D$5:$P$5</c:f>
              <c:numCache/>
            </c:numRef>
          </c:val>
        </c:ser>
        <c:ser>
          <c:idx val="4"/>
          <c:order val="4"/>
          <c:tx>
            <c:strRef>
              <c:f>Epargne!$C$6</c:f>
            </c:strRef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cat>
            <c:strRef>
              <c:f>Epargne!$D$1:$P$1</c:f>
            </c:strRef>
          </c:cat>
          <c:val>
            <c:numRef>
              <c:f>Epargne!$D$6:$P$6</c:f>
              <c:numCache/>
            </c:numRef>
          </c:val>
        </c:ser>
        <c:ser>
          <c:idx val="5"/>
          <c:order val="5"/>
          <c:tx>
            <c:strRef>
              <c:f>Epargne!$C$7</c:f>
            </c:strRef>
          </c:tx>
          <c:cat>
            <c:strRef>
              <c:f>Epargne!$D$1:$P$1</c:f>
            </c:strRef>
          </c:cat>
          <c:val>
            <c:numRef>
              <c:f>Epargne!$D$7:$P$7</c:f>
              <c:numCache/>
            </c:numRef>
          </c:val>
        </c:ser>
        <c:axId val="785699016"/>
        <c:axId val="323694001"/>
      </c:barChart>
      <c:catAx>
        <c:axId val="785699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23694001"/>
      </c:catAx>
      <c:valAx>
        <c:axId val="3236940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8569901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Relationship Id="rId2" Type="http://schemas.openxmlformats.org/officeDocument/2006/relationships/image" Target="../media/image13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Relationship Id="rId2" Type="http://schemas.openxmlformats.org/officeDocument/2006/relationships/image" Target="../media/image13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Relationship Id="rId2" Type="http://schemas.openxmlformats.org/officeDocument/2006/relationships/image" Target="../media/image13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Relationship Id="rId2" Type="http://schemas.openxmlformats.org/officeDocument/2006/relationships/image" Target="../media/image13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85725</xdr:colOff>
      <xdr:row>5</xdr:row>
      <xdr:rowOff>19050</xdr:rowOff>
    </xdr:from>
    <xdr:ext cx="1219200" cy="333375"/>
    <xdr:grpSp>
      <xdr:nvGrpSpPr>
        <xdr:cNvPr id="2" name="Shape 2" title="Dessin"/>
        <xdr:cNvGrpSpPr/>
      </xdr:nvGrpSpPr>
      <xdr:grpSpPr>
        <a:xfrm>
          <a:off x="2468700" y="976525"/>
          <a:ext cx="1624200" cy="477000"/>
          <a:chOff x="2468700" y="976525"/>
          <a:chExt cx="1624200" cy="477000"/>
        </a:xfrm>
      </xdr:grpSpPr>
      <xdr:sp>
        <xdr:nvSpPr>
          <xdr:cNvPr id="3" name="Shape 3"/>
          <xdr:cNvSpPr/>
        </xdr:nvSpPr>
        <xdr:spPr>
          <a:xfrm>
            <a:off x="2468700" y="976525"/>
            <a:ext cx="1624200" cy="477000"/>
          </a:xfrm>
          <a:prstGeom prst="roundRect">
            <a:avLst>
              <a:gd fmla="val 16667" name="adj"/>
            </a:avLst>
          </a:prstGeom>
          <a:solidFill>
            <a:srgbClr val="CFE2F3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2578650" y="1057675"/>
            <a:ext cx="1404300" cy="314700"/>
          </a:xfrm>
          <a:prstGeom prst="rect">
            <a:avLst/>
          </a:prstGeom>
          <a:noFill/>
          <a:ln>
            <a:noFill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500"/>
              <a:t>Janvier</a:t>
            </a:r>
            <a:endParaRPr sz="1500"/>
          </a:p>
        </xdr:txBody>
      </xdr:sp>
    </xdr:grpSp>
    <xdr:clientData fLocksWithSheet="0"/>
  </xdr:oneCellAnchor>
  <xdr:oneCellAnchor>
    <xdr:from>
      <xdr:col>6</xdr:col>
      <xdr:colOff>85725</xdr:colOff>
      <xdr:row>6</xdr:row>
      <xdr:rowOff>133350</xdr:rowOff>
    </xdr:from>
    <xdr:ext cx="4333875" cy="381000"/>
    <xdr:grpSp>
      <xdr:nvGrpSpPr>
        <xdr:cNvPr id="2" name="Shape 2" title="Dessin"/>
        <xdr:cNvGrpSpPr/>
      </xdr:nvGrpSpPr>
      <xdr:grpSpPr>
        <a:xfrm>
          <a:off x="3290950" y="326850"/>
          <a:ext cx="4329050" cy="682200"/>
          <a:chOff x="3290950" y="326850"/>
          <a:chExt cx="4329050" cy="682200"/>
        </a:xfrm>
      </xdr:grpSpPr>
      <xdr:sp>
        <xdr:nvSpPr>
          <xdr:cNvPr id="5" name="Shape 5"/>
          <xdr:cNvSpPr/>
        </xdr:nvSpPr>
        <xdr:spPr>
          <a:xfrm>
            <a:off x="3290950" y="326850"/>
            <a:ext cx="1218000" cy="446700"/>
          </a:xfrm>
          <a:prstGeom prst="roundRect">
            <a:avLst>
              <a:gd fmla="val 16667" name="adj"/>
            </a:avLst>
          </a:prstGeom>
          <a:solidFill>
            <a:srgbClr val="CFE2F3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6" name="Shape 6"/>
          <xdr:cNvSpPr txBox="1"/>
        </xdr:nvSpPr>
        <xdr:spPr>
          <a:xfrm>
            <a:off x="3470400" y="326850"/>
            <a:ext cx="4149600" cy="6822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89999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200"/>
              <a:t>Mars</a:t>
            </a:r>
            <a:endParaRPr sz="1200"/>
          </a:p>
        </xdr:txBody>
      </xdr:sp>
    </xdr:grpSp>
    <xdr:clientData fLocksWithSheet="0"/>
  </xdr:oneCellAnchor>
  <xdr:oneCellAnchor>
    <xdr:from>
      <xdr:col>6</xdr:col>
      <xdr:colOff>85725</xdr:colOff>
      <xdr:row>5</xdr:row>
      <xdr:rowOff>400050</xdr:rowOff>
    </xdr:from>
    <xdr:ext cx="3733800" cy="381000"/>
    <xdr:grpSp>
      <xdr:nvGrpSpPr>
        <xdr:cNvPr id="2" name="Shape 2" title="Dessin"/>
        <xdr:cNvGrpSpPr/>
      </xdr:nvGrpSpPr>
      <xdr:grpSpPr>
        <a:xfrm>
          <a:off x="3666525" y="458825"/>
          <a:ext cx="4156500" cy="814150"/>
          <a:chOff x="3666525" y="458825"/>
          <a:chExt cx="4156500" cy="814150"/>
        </a:xfrm>
      </xdr:grpSpPr>
      <xdr:sp>
        <xdr:nvSpPr>
          <xdr:cNvPr id="7" name="Shape 7"/>
          <xdr:cNvSpPr/>
        </xdr:nvSpPr>
        <xdr:spPr>
          <a:xfrm>
            <a:off x="3666525" y="458825"/>
            <a:ext cx="1289100" cy="578700"/>
          </a:xfrm>
          <a:prstGeom prst="roundRect">
            <a:avLst>
              <a:gd fmla="val 16667" name="adj"/>
            </a:avLst>
          </a:prstGeom>
          <a:solidFill>
            <a:srgbClr val="CFE2F3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8" name="Shape 8"/>
          <xdr:cNvSpPr txBox="1"/>
        </xdr:nvSpPr>
        <xdr:spPr>
          <a:xfrm>
            <a:off x="3977925" y="590775"/>
            <a:ext cx="3845100" cy="6822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Février</a:t>
            </a:r>
            <a:endParaRPr sz="1400"/>
          </a:p>
        </xdr:txBody>
      </xdr:sp>
    </xdr:grpSp>
    <xdr:clientData fLocksWithSheet="0"/>
  </xdr:oneCellAnchor>
  <xdr:oneCellAnchor>
    <xdr:from>
      <xdr:col>6</xdr:col>
      <xdr:colOff>85725</xdr:colOff>
      <xdr:row>6</xdr:row>
      <xdr:rowOff>457200</xdr:rowOff>
    </xdr:from>
    <xdr:ext cx="3962400" cy="333375"/>
    <xdr:grpSp>
      <xdr:nvGrpSpPr>
        <xdr:cNvPr id="2" name="Shape 2" title="Dessin"/>
        <xdr:cNvGrpSpPr/>
      </xdr:nvGrpSpPr>
      <xdr:grpSpPr>
        <a:xfrm>
          <a:off x="3585325" y="205050"/>
          <a:ext cx="4130675" cy="753250"/>
          <a:chOff x="3585325" y="205050"/>
          <a:chExt cx="4130675" cy="753250"/>
        </a:xfrm>
      </xdr:grpSpPr>
      <xdr:sp>
        <xdr:nvSpPr>
          <xdr:cNvPr id="9" name="Shape 9"/>
          <xdr:cNvSpPr/>
        </xdr:nvSpPr>
        <xdr:spPr>
          <a:xfrm>
            <a:off x="3585325" y="205050"/>
            <a:ext cx="1248600" cy="517800"/>
          </a:xfrm>
          <a:prstGeom prst="roundRect">
            <a:avLst>
              <a:gd fmla="val 16667" name="adj"/>
            </a:avLst>
          </a:prstGeom>
          <a:solidFill>
            <a:srgbClr val="CFE2F3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10" name="Shape 10"/>
          <xdr:cNvSpPr txBox="1"/>
        </xdr:nvSpPr>
        <xdr:spPr>
          <a:xfrm>
            <a:off x="3810000" y="276100"/>
            <a:ext cx="3906000" cy="6822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Avril</a:t>
            </a:r>
            <a:endParaRPr sz="1400"/>
          </a:p>
        </xdr:txBody>
      </xdr:sp>
    </xdr:grpSp>
    <xdr:clientData fLocksWithSheet="0"/>
  </xdr:oneCellAnchor>
  <xdr:oneCellAnchor>
    <xdr:from>
      <xdr:col>6</xdr:col>
      <xdr:colOff>85725</xdr:colOff>
      <xdr:row>7</xdr:row>
      <xdr:rowOff>152400</xdr:rowOff>
    </xdr:from>
    <xdr:ext cx="4762500" cy="333375"/>
    <xdr:grpSp>
      <xdr:nvGrpSpPr>
        <xdr:cNvPr id="2" name="Shape 2" title="Dessin"/>
        <xdr:cNvGrpSpPr/>
      </xdr:nvGrpSpPr>
      <xdr:grpSpPr>
        <a:xfrm>
          <a:off x="2529625" y="164450"/>
          <a:ext cx="4971875" cy="763425"/>
          <a:chOff x="2529625" y="164450"/>
          <a:chExt cx="4971875" cy="763425"/>
        </a:xfrm>
      </xdr:grpSpPr>
      <xdr:sp>
        <xdr:nvSpPr>
          <xdr:cNvPr id="11" name="Shape 11"/>
          <xdr:cNvSpPr/>
        </xdr:nvSpPr>
        <xdr:spPr>
          <a:xfrm>
            <a:off x="2529625" y="164450"/>
            <a:ext cx="1280400" cy="548100"/>
          </a:xfrm>
          <a:prstGeom prst="roundRect">
            <a:avLst>
              <a:gd fmla="val 16667" name="adj"/>
            </a:avLst>
          </a:prstGeom>
          <a:solidFill>
            <a:srgbClr val="CFE2F3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12" name="Shape 12"/>
          <xdr:cNvSpPr txBox="1"/>
        </xdr:nvSpPr>
        <xdr:spPr>
          <a:xfrm>
            <a:off x="2783400" y="245675"/>
            <a:ext cx="4718100" cy="6822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Mai</a:t>
            </a:r>
            <a:endParaRPr sz="1400"/>
          </a:p>
        </xdr:txBody>
      </xdr:sp>
    </xdr:grpSp>
    <xdr:clientData fLocksWithSheet="0"/>
  </xdr:oneCellAnchor>
  <xdr:oneCellAnchor>
    <xdr:from>
      <xdr:col>7</xdr:col>
      <xdr:colOff>47625</xdr:colOff>
      <xdr:row>5</xdr:row>
      <xdr:rowOff>19050</xdr:rowOff>
    </xdr:from>
    <xdr:ext cx="1371600" cy="333375"/>
    <xdr:sp>
      <xdr:nvSpPr>
        <xdr:cNvPr id="13" name="Shape 13"/>
        <xdr:cNvSpPr/>
      </xdr:nvSpPr>
      <xdr:spPr>
        <a:xfrm>
          <a:off x="2590525" y="265950"/>
          <a:ext cx="1502400" cy="487200"/>
        </a:xfrm>
        <a:prstGeom prst="roundRect">
          <a:avLst>
            <a:gd fmla="val 16667" name="adj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400"/>
            <a:t>Juillet</a:t>
          </a:r>
          <a:endParaRPr sz="1400"/>
        </a:p>
      </xdr:txBody>
    </xdr:sp>
    <xdr:clientData fLocksWithSheet="0"/>
  </xdr:oneCellAnchor>
  <xdr:oneCellAnchor>
    <xdr:from>
      <xdr:col>7</xdr:col>
      <xdr:colOff>47625</xdr:colOff>
      <xdr:row>5</xdr:row>
      <xdr:rowOff>409575</xdr:rowOff>
    </xdr:from>
    <xdr:ext cx="1371600" cy="276225"/>
    <xdr:sp>
      <xdr:nvSpPr>
        <xdr:cNvPr id="14" name="Shape 14"/>
        <xdr:cNvSpPr/>
      </xdr:nvSpPr>
      <xdr:spPr>
        <a:xfrm>
          <a:off x="2529625" y="245650"/>
          <a:ext cx="1370400" cy="578700"/>
        </a:xfrm>
        <a:prstGeom prst="roundRect">
          <a:avLst>
            <a:gd fmla="val 16667" name="adj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400"/>
            <a:t>Août</a:t>
          </a:r>
          <a:r>
            <a:rPr lang="en-US" sz="1400"/>
            <a:t> </a:t>
          </a:r>
          <a:endParaRPr sz="1400"/>
        </a:p>
      </xdr:txBody>
    </xdr:sp>
    <xdr:clientData fLocksWithSheet="0"/>
  </xdr:oneCellAnchor>
  <xdr:oneCellAnchor>
    <xdr:from>
      <xdr:col>6</xdr:col>
      <xdr:colOff>85725</xdr:colOff>
      <xdr:row>8</xdr:row>
      <xdr:rowOff>9525</xdr:rowOff>
    </xdr:from>
    <xdr:ext cx="4238625" cy="457200"/>
    <xdr:grpSp>
      <xdr:nvGrpSpPr>
        <xdr:cNvPr id="2" name="Shape 2" title="Dessin"/>
        <xdr:cNvGrpSpPr/>
      </xdr:nvGrpSpPr>
      <xdr:grpSpPr>
        <a:xfrm>
          <a:off x="3636075" y="215200"/>
          <a:ext cx="3978525" cy="682200"/>
          <a:chOff x="3636075" y="215200"/>
          <a:chExt cx="3978525" cy="682200"/>
        </a:xfrm>
      </xdr:grpSpPr>
      <xdr:sp>
        <xdr:nvSpPr>
          <xdr:cNvPr id="15" name="Shape 15"/>
          <xdr:cNvSpPr/>
        </xdr:nvSpPr>
        <xdr:spPr>
          <a:xfrm>
            <a:off x="3636075" y="215200"/>
            <a:ext cx="1126800" cy="355200"/>
          </a:xfrm>
          <a:prstGeom prst="roundRect">
            <a:avLst>
              <a:gd fmla="val 16667" name="adj"/>
            </a:avLst>
          </a:prstGeom>
          <a:solidFill>
            <a:srgbClr val="CFE2F3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16" name="Shape 16"/>
          <xdr:cNvSpPr txBox="1"/>
        </xdr:nvSpPr>
        <xdr:spPr>
          <a:xfrm>
            <a:off x="3810000" y="215200"/>
            <a:ext cx="3804600" cy="6822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Juin</a:t>
            </a:r>
            <a:endParaRPr sz="1400"/>
          </a:p>
        </xdr:txBody>
      </xdr:sp>
    </xdr:grpSp>
    <xdr:clientData fLocksWithSheet="0"/>
  </xdr:oneCellAnchor>
  <xdr:oneCellAnchor>
    <xdr:from>
      <xdr:col>7</xdr:col>
      <xdr:colOff>47625</xdr:colOff>
      <xdr:row>6</xdr:row>
      <xdr:rowOff>142875</xdr:rowOff>
    </xdr:from>
    <xdr:ext cx="1371600" cy="247650"/>
    <xdr:sp>
      <xdr:nvSpPr>
        <xdr:cNvPr id="17" name="Shape 17"/>
        <xdr:cNvSpPr/>
      </xdr:nvSpPr>
      <xdr:spPr>
        <a:xfrm>
          <a:off x="2651425" y="225350"/>
          <a:ext cx="1086300" cy="324900"/>
        </a:xfrm>
        <a:prstGeom prst="roundRect">
          <a:avLst>
            <a:gd fmla="val 16667" name="adj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200"/>
            <a:t>Septembre</a:t>
          </a:r>
          <a:endParaRPr sz="1200"/>
        </a:p>
      </xdr:txBody>
    </xdr:sp>
    <xdr:clientData fLocksWithSheet="0"/>
  </xdr:oneCellAnchor>
  <xdr:oneCellAnchor>
    <xdr:from>
      <xdr:col>6</xdr:col>
      <xdr:colOff>85725</xdr:colOff>
      <xdr:row>4</xdr:row>
      <xdr:rowOff>104775</xdr:rowOff>
    </xdr:from>
    <xdr:ext cx="2533650" cy="333375"/>
    <xdr:sp>
      <xdr:nvSpPr>
        <xdr:cNvPr id="18" name="Shape 18"/>
        <xdr:cNvSpPr/>
      </xdr:nvSpPr>
      <xdr:spPr>
        <a:xfrm>
          <a:off x="933025" y="574700"/>
          <a:ext cx="4540371" cy="635299"/>
        </a:xfrm>
        <a:prstGeom prst="rect">
          <a:avLst/>
        </a:prstGeom>
      </xdr:spPr>
      <xdr:txBody>
        <a:bodyPr>
          <a:prstTxWarp prst="textPlain"/>
        </a:bodyPr>
        <a:lstStyle/>
        <a:p>
          <a:pPr lvl="0" algn="ctr"/>
          <a:r>
            <a:rPr b="0" i="0">
              <a:ln cap="flat" cmpd="sng" w="9525">
                <a:solidFill>
                  <a:srgbClr val="000000"/>
                </a:solidFill>
                <a:prstDash val="solid"/>
                <a:round/>
                <a:headEnd len="sm" w="sm" type="none"/>
                <a:tailEnd len="sm" w="sm" type="none"/>
              </a:ln>
              <a:solidFill>
                <a:srgbClr val="CFE2F3"/>
              </a:solidFill>
              <a:latin typeface="Arial"/>
            </a:rPr>
            <a:t>Année 2025</a:t>
          </a:r>
        </a:p>
      </xdr:txBody>
    </xdr:sp>
    <xdr:clientData fLocksWithSheet="0"/>
  </xdr:oneCellAnchor>
  <xdr:oneCellAnchor>
    <xdr:from>
      <xdr:col>7</xdr:col>
      <xdr:colOff>57150</xdr:colOff>
      <xdr:row>6</xdr:row>
      <xdr:rowOff>447675</xdr:rowOff>
    </xdr:from>
    <xdr:ext cx="1371600" cy="247650"/>
    <xdr:sp>
      <xdr:nvSpPr>
        <xdr:cNvPr id="19" name="Shape 19"/>
        <xdr:cNvSpPr/>
      </xdr:nvSpPr>
      <xdr:spPr>
        <a:xfrm>
          <a:off x="2895050" y="265950"/>
          <a:ext cx="1248600" cy="416100"/>
        </a:xfrm>
        <a:prstGeom prst="roundRect">
          <a:avLst>
            <a:gd fmla="val 16667" name="adj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400"/>
            <a:t>Octobre</a:t>
          </a:r>
          <a:endParaRPr sz="1400"/>
        </a:p>
      </xdr:txBody>
    </xdr:sp>
    <xdr:clientData fLocksWithSheet="0"/>
  </xdr:oneCellAnchor>
  <xdr:oneCellAnchor>
    <xdr:from>
      <xdr:col>7</xdr:col>
      <xdr:colOff>57150</xdr:colOff>
      <xdr:row>7</xdr:row>
      <xdr:rowOff>161925</xdr:rowOff>
    </xdr:from>
    <xdr:ext cx="1371600" cy="247650"/>
    <xdr:sp>
      <xdr:nvSpPr>
        <xdr:cNvPr id="20" name="Shape 20"/>
        <xdr:cNvSpPr/>
      </xdr:nvSpPr>
      <xdr:spPr>
        <a:xfrm>
          <a:off x="3128525" y="448675"/>
          <a:ext cx="1502400" cy="324900"/>
        </a:xfrm>
        <a:prstGeom prst="roundRect">
          <a:avLst>
            <a:gd fmla="val 16667" name="adj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400"/>
            <a:t>Novembre</a:t>
          </a:r>
          <a:endParaRPr sz="1400"/>
        </a:p>
      </xdr:txBody>
    </xdr:sp>
    <xdr:clientData fLocksWithSheet="0"/>
  </xdr:oneCellAnchor>
  <xdr:oneCellAnchor>
    <xdr:from>
      <xdr:col>7</xdr:col>
      <xdr:colOff>47625</xdr:colOff>
      <xdr:row>8</xdr:row>
      <xdr:rowOff>9525</xdr:rowOff>
    </xdr:from>
    <xdr:ext cx="1371600" cy="247650"/>
    <xdr:sp>
      <xdr:nvSpPr>
        <xdr:cNvPr id="21" name="Shape 21"/>
        <xdr:cNvSpPr/>
      </xdr:nvSpPr>
      <xdr:spPr>
        <a:xfrm>
          <a:off x="2925500" y="174600"/>
          <a:ext cx="1258800" cy="365400"/>
        </a:xfrm>
        <a:prstGeom prst="roundRect">
          <a:avLst>
            <a:gd fmla="val 16667" name="adj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400"/>
            <a:t>Décembre</a:t>
          </a:r>
          <a:endParaRPr sz="1400"/>
        </a:p>
      </xdr:txBody>
    </xdr:sp>
    <xdr:clientData fLocksWithSheet="0"/>
  </xdr:oneCellAnchor>
  <xdr:oneCellAnchor>
    <xdr:from>
      <xdr:col>6</xdr:col>
      <xdr:colOff>85725</xdr:colOff>
      <xdr:row>8</xdr:row>
      <xdr:rowOff>314325</xdr:rowOff>
    </xdr:from>
    <xdr:ext cx="2676525" cy="276225"/>
    <xdr:sp>
      <xdr:nvSpPr>
        <xdr:cNvPr id="22" name="Shape 22"/>
        <xdr:cNvSpPr/>
      </xdr:nvSpPr>
      <xdr:spPr>
        <a:xfrm>
          <a:off x="2529625" y="448675"/>
          <a:ext cx="1857600" cy="446700"/>
        </a:xfrm>
        <a:prstGeom prst="roundRect">
          <a:avLst>
            <a:gd fmla="val 16667" name="adj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400"/>
            <a:t>Epargnes</a:t>
          </a:r>
          <a:endParaRPr sz="1400"/>
        </a:p>
      </xdr:txBody>
    </xdr:sp>
    <xdr:clientData fLocksWithSheet="0"/>
  </xdr:oneCellAnchor>
  <xdr:oneCellAnchor>
    <xdr:from>
      <xdr:col>6</xdr:col>
      <xdr:colOff>85725</xdr:colOff>
      <xdr:row>9</xdr:row>
      <xdr:rowOff>190500</xdr:rowOff>
    </xdr:from>
    <xdr:ext cx="2676525" cy="276225"/>
    <xdr:sp>
      <xdr:nvSpPr>
        <xdr:cNvPr id="23" name="Shape 23"/>
        <xdr:cNvSpPr/>
      </xdr:nvSpPr>
      <xdr:spPr>
        <a:xfrm>
          <a:off x="2580375" y="154300"/>
          <a:ext cx="2872800" cy="375600"/>
        </a:xfrm>
        <a:prstGeom prst="roundRect">
          <a:avLst>
            <a:gd fmla="val 16667" name="adj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400"/>
            <a:t>Paramètres</a:t>
          </a:r>
          <a:endParaRPr sz="1400"/>
        </a:p>
      </xdr:txBody>
    </xdr:sp>
    <xdr:clientData fLocksWithSheet="0"/>
  </xdr:oneCellAnchor>
  <xdr:oneCellAnchor>
    <xdr:from>
      <xdr:col>4</xdr:col>
      <xdr:colOff>247650</xdr:colOff>
      <xdr:row>9</xdr:row>
      <xdr:rowOff>419100</xdr:rowOff>
    </xdr:from>
    <xdr:ext cx="523875" cy="333375"/>
    <xdr:grpSp>
      <xdr:nvGrpSpPr>
        <xdr:cNvPr id="2" name="Shape 2" title="Dessin"/>
        <xdr:cNvGrpSpPr/>
      </xdr:nvGrpSpPr>
      <xdr:grpSpPr>
        <a:xfrm>
          <a:off x="560325" y="676875"/>
          <a:ext cx="2253525" cy="2897401"/>
          <a:chOff x="560325" y="676875"/>
          <a:chExt cx="2253525" cy="2897401"/>
        </a:xfrm>
      </xdr:grpSpPr>
      <xdr:pic>
        <xdr:nvPicPr>
          <xdr:cNvPr id="24" name="Shape 24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560325" y="676875"/>
            <a:ext cx="2253525" cy="2897401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723900</xdr:colOff>
      <xdr:row>1</xdr:row>
      <xdr:rowOff>114300</xdr:rowOff>
    </xdr:from>
    <xdr:ext cx="276225" cy="257175"/>
    <xdr:grpSp>
      <xdr:nvGrpSpPr>
        <xdr:cNvPr descr="Retour Au Menu" id="2" name="Shape 2" title="Dessin"/>
        <xdr:cNvGrpSpPr/>
      </xdr:nvGrpSpPr>
      <xdr:grpSpPr>
        <a:xfrm>
          <a:off x="152400" y="152400"/>
          <a:ext cx="539900" cy="304800"/>
          <a:chOff x="152400" y="152400"/>
          <a:chExt cx="539900" cy="304800"/>
        </a:xfrm>
      </xdr:grpSpPr>
      <xdr:pic>
        <xdr:nvPicPr>
          <xdr:cNvPr id="25" name="Shape 25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152400" y="152400"/>
            <a:ext cx="539900" cy="3048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10</xdr:col>
      <xdr:colOff>390525</xdr:colOff>
      <xdr:row>1</xdr:row>
      <xdr:rowOff>114300</xdr:rowOff>
    </xdr:from>
    <xdr:ext cx="276225" cy="257175"/>
    <xdr:grpSp>
      <xdr:nvGrpSpPr>
        <xdr:cNvPr id="2" name="Shape 2" title="Dessin"/>
        <xdr:cNvGrpSpPr/>
      </xdr:nvGrpSpPr>
      <xdr:grpSpPr>
        <a:xfrm>
          <a:off x="142250" y="50749"/>
          <a:ext cx="763226" cy="763226"/>
          <a:chOff x="142250" y="50749"/>
          <a:chExt cx="763226" cy="763226"/>
        </a:xfrm>
      </xdr:grpSpPr>
      <xdr:pic>
        <xdr:nvPicPr>
          <xdr:cNvPr id="26" name="Shape 26"/>
          <xdr:cNvPicPr preferRelativeResize="0"/>
        </xdr:nvPicPr>
        <xdr:blipFill>
          <a:blip r:embed="rId2">
            <a:alphaModFix/>
          </a:blip>
          <a:stretch>
            <a:fillRect/>
          </a:stretch>
        </xdr:blipFill>
        <xdr:spPr>
          <a:xfrm flipH="1" rot="10800000">
            <a:off x="142250" y="50749"/>
            <a:ext cx="763226" cy="763226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762000</xdr:colOff>
      <xdr:row>1</xdr:row>
      <xdr:rowOff>95250</xdr:rowOff>
    </xdr:from>
    <xdr:ext cx="257175" cy="228600"/>
    <xdr:grpSp>
      <xdr:nvGrpSpPr>
        <xdr:cNvPr id="2" name="Shape 2" title="Dessin"/>
        <xdr:cNvGrpSpPr/>
      </xdr:nvGrpSpPr>
      <xdr:grpSpPr>
        <a:xfrm>
          <a:off x="152400" y="152400"/>
          <a:ext cx="304800" cy="304800"/>
          <a:chOff x="152400" y="152400"/>
          <a:chExt cx="304800" cy="304800"/>
        </a:xfrm>
      </xdr:grpSpPr>
      <xdr:pic>
        <xdr:nvPicPr>
          <xdr:cNvPr id="27" name="Shape 27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152400" y="152400"/>
            <a:ext cx="304800" cy="3048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10</xdr:col>
      <xdr:colOff>390525</xdr:colOff>
      <xdr:row>1</xdr:row>
      <xdr:rowOff>95250</xdr:rowOff>
    </xdr:from>
    <xdr:ext cx="257175" cy="228600"/>
    <xdr:grpSp>
      <xdr:nvGrpSpPr>
        <xdr:cNvPr id="2" name="Shape 2" title="Dessin"/>
        <xdr:cNvGrpSpPr/>
      </xdr:nvGrpSpPr>
      <xdr:grpSpPr>
        <a:xfrm>
          <a:off x="152400" y="152400"/>
          <a:ext cx="438374" cy="438374"/>
          <a:chOff x="152400" y="152400"/>
          <a:chExt cx="438374" cy="438374"/>
        </a:xfrm>
      </xdr:grpSpPr>
      <xdr:pic>
        <xdr:nvPicPr>
          <xdr:cNvPr id="28" name="Shape 28"/>
          <xdr:cNvPicPr preferRelativeResize="0"/>
        </xdr:nvPicPr>
        <xdr:blipFill>
          <a:blip r:embed="rId2">
            <a:alphaModFix/>
          </a:blip>
          <a:stretch>
            <a:fillRect/>
          </a:stretch>
        </xdr:blipFill>
        <xdr:spPr>
          <a:xfrm>
            <a:off x="152400" y="152400"/>
            <a:ext cx="438374" cy="438374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752475</xdr:colOff>
      <xdr:row>1</xdr:row>
      <xdr:rowOff>114300</xdr:rowOff>
    </xdr:from>
    <xdr:ext cx="257175" cy="190500"/>
    <xdr:grpSp>
      <xdr:nvGrpSpPr>
        <xdr:cNvPr id="2" name="Shape 2" title="Dessin"/>
        <xdr:cNvGrpSpPr/>
      </xdr:nvGrpSpPr>
      <xdr:grpSpPr>
        <a:xfrm>
          <a:off x="152400" y="152400"/>
          <a:ext cx="418075" cy="304800"/>
          <a:chOff x="152400" y="152400"/>
          <a:chExt cx="418075" cy="304800"/>
        </a:xfrm>
      </xdr:grpSpPr>
      <xdr:pic>
        <xdr:nvPicPr>
          <xdr:cNvPr id="29" name="Shape 29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152400" y="152400"/>
            <a:ext cx="418075" cy="3048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10</xdr:col>
      <xdr:colOff>361950</xdr:colOff>
      <xdr:row>1</xdr:row>
      <xdr:rowOff>95250</xdr:rowOff>
    </xdr:from>
    <xdr:ext cx="304800" cy="238125"/>
    <xdr:grpSp>
      <xdr:nvGrpSpPr>
        <xdr:cNvPr id="2" name="Shape 2" title="Dessin"/>
        <xdr:cNvGrpSpPr/>
      </xdr:nvGrpSpPr>
      <xdr:grpSpPr>
        <a:xfrm>
          <a:off x="152400" y="152400"/>
          <a:ext cx="428225" cy="428225"/>
          <a:chOff x="152400" y="152400"/>
          <a:chExt cx="428225" cy="428225"/>
        </a:xfrm>
      </xdr:grpSpPr>
      <xdr:pic>
        <xdr:nvPicPr>
          <xdr:cNvPr id="30" name="Shape 30"/>
          <xdr:cNvPicPr preferRelativeResize="0"/>
        </xdr:nvPicPr>
        <xdr:blipFill>
          <a:blip r:embed="rId2">
            <a:alphaModFix/>
          </a:blip>
          <a:stretch>
            <a:fillRect/>
          </a:stretch>
        </xdr:blipFill>
        <xdr:spPr>
          <a:xfrm>
            <a:off x="152400" y="152400"/>
            <a:ext cx="428225" cy="42822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790575</xdr:colOff>
      <xdr:row>1</xdr:row>
      <xdr:rowOff>104775</xdr:rowOff>
    </xdr:from>
    <xdr:ext cx="200025" cy="200025"/>
    <xdr:grpSp>
      <xdr:nvGrpSpPr>
        <xdr:cNvPr id="2" name="Shape 2" title="Dessin"/>
        <xdr:cNvGrpSpPr/>
      </xdr:nvGrpSpPr>
      <xdr:grpSpPr>
        <a:xfrm>
          <a:off x="152400" y="152400"/>
          <a:ext cx="304800" cy="304800"/>
          <a:chOff x="152400" y="152400"/>
          <a:chExt cx="304800" cy="304800"/>
        </a:xfrm>
      </xdr:grpSpPr>
      <xdr:pic>
        <xdr:nvPicPr>
          <xdr:cNvPr id="31" name="Shape 31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152400" y="152400"/>
            <a:ext cx="304800" cy="3048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10</xdr:col>
      <xdr:colOff>466725</xdr:colOff>
      <xdr:row>1</xdr:row>
      <xdr:rowOff>66675</xdr:rowOff>
    </xdr:from>
    <xdr:ext cx="285750" cy="266700"/>
    <xdr:grpSp>
      <xdr:nvGrpSpPr>
        <xdr:cNvPr id="2" name="Shape 2" title="Dessin"/>
        <xdr:cNvGrpSpPr/>
      </xdr:nvGrpSpPr>
      <xdr:grpSpPr>
        <a:xfrm>
          <a:off x="152400" y="152400"/>
          <a:ext cx="326725" cy="326725"/>
          <a:chOff x="152400" y="152400"/>
          <a:chExt cx="326725" cy="326725"/>
        </a:xfrm>
      </xdr:grpSpPr>
      <xdr:pic>
        <xdr:nvPicPr>
          <xdr:cNvPr id="32" name="Shape 32"/>
          <xdr:cNvPicPr preferRelativeResize="0"/>
        </xdr:nvPicPr>
        <xdr:blipFill>
          <a:blip r:embed="rId2">
            <a:alphaModFix/>
          </a:blip>
          <a:stretch>
            <a:fillRect/>
          </a:stretch>
        </xdr:blipFill>
        <xdr:spPr>
          <a:xfrm>
            <a:off x="152400" y="152400"/>
            <a:ext cx="326725" cy="32672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180975</xdr:colOff>
      <xdr:row>1</xdr:row>
      <xdr:rowOff>371475</xdr:rowOff>
    </xdr:from>
    <xdr:ext cx="400050" cy="323850"/>
    <xdr:grpSp>
      <xdr:nvGrpSpPr>
        <xdr:cNvPr id="2" name="Shape 2" title="Dessin"/>
        <xdr:cNvGrpSpPr/>
      </xdr:nvGrpSpPr>
      <xdr:grpSpPr>
        <a:xfrm>
          <a:off x="152400" y="152400"/>
          <a:ext cx="304800" cy="304800"/>
          <a:chOff x="152400" y="152400"/>
          <a:chExt cx="304800" cy="304800"/>
        </a:xfrm>
      </xdr:grpSpPr>
      <xdr:pic>
        <xdr:nvPicPr>
          <xdr:cNvPr id="33" name="Shape 33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152400" y="152400"/>
            <a:ext cx="304800" cy="3048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152400</xdr:colOff>
      <xdr:row>2</xdr:row>
      <xdr:rowOff>152400</xdr:rowOff>
    </xdr:from>
    <xdr:ext cx="409575" cy="323850"/>
    <xdr:grpSp>
      <xdr:nvGrpSpPr>
        <xdr:cNvPr id="2" name="Shape 2" title="Dessin"/>
        <xdr:cNvGrpSpPr/>
      </xdr:nvGrpSpPr>
      <xdr:grpSpPr>
        <a:xfrm>
          <a:off x="152400" y="152400"/>
          <a:ext cx="387625" cy="304800"/>
          <a:chOff x="152400" y="152400"/>
          <a:chExt cx="387625" cy="304800"/>
        </a:xfrm>
      </xdr:grpSpPr>
      <xdr:pic>
        <xdr:nvPicPr>
          <xdr:cNvPr id="34" name="Shape 34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152400" y="152400"/>
            <a:ext cx="387625" cy="3048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209550</xdr:colOff>
      <xdr:row>2</xdr:row>
      <xdr:rowOff>95250</xdr:rowOff>
    </xdr:from>
    <xdr:ext cx="438150" cy="323850"/>
    <xdr:grpSp>
      <xdr:nvGrpSpPr>
        <xdr:cNvPr id="2" name="Shape 2" title="Dessin"/>
        <xdr:cNvGrpSpPr/>
      </xdr:nvGrpSpPr>
      <xdr:grpSpPr>
        <a:xfrm>
          <a:off x="152400" y="152400"/>
          <a:ext cx="418075" cy="304800"/>
          <a:chOff x="152400" y="152400"/>
          <a:chExt cx="418075" cy="304800"/>
        </a:xfrm>
      </xdr:grpSpPr>
      <xdr:pic>
        <xdr:nvPicPr>
          <xdr:cNvPr id="35" name="Shape 35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152400" y="152400"/>
            <a:ext cx="418075" cy="3048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161925</xdr:colOff>
      <xdr:row>2</xdr:row>
      <xdr:rowOff>47625</xdr:rowOff>
    </xdr:from>
    <xdr:ext cx="552450" cy="323850"/>
    <xdr:grpSp>
      <xdr:nvGrpSpPr>
        <xdr:cNvPr id="2" name="Shape 2" title="Dessin"/>
        <xdr:cNvGrpSpPr/>
      </xdr:nvGrpSpPr>
      <xdr:grpSpPr>
        <a:xfrm>
          <a:off x="152400" y="152400"/>
          <a:ext cx="529750" cy="304800"/>
          <a:chOff x="152400" y="152400"/>
          <a:chExt cx="529750" cy="304800"/>
        </a:xfrm>
      </xdr:grpSpPr>
      <xdr:pic>
        <xdr:nvPicPr>
          <xdr:cNvPr id="36" name="Shape 36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152400" y="152400"/>
            <a:ext cx="529750" cy="3048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219075</xdr:colOff>
      <xdr:row>2</xdr:row>
      <xdr:rowOff>38100</xdr:rowOff>
    </xdr:from>
    <xdr:ext cx="485775" cy="323850"/>
    <xdr:grpSp>
      <xdr:nvGrpSpPr>
        <xdr:cNvPr id="2" name="Shape 2" title="Dessin"/>
        <xdr:cNvGrpSpPr/>
      </xdr:nvGrpSpPr>
      <xdr:grpSpPr>
        <a:xfrm>
          <a:off x="152400" y="152400"/>
          <a:ext cx="468850" cy="304800"/>
          <a:chOff x="152400" y="152400"/>
          <a:chExt cx="468850" cy="304800"/>
        </a:xfrm>
      </xdr:grpSpPr>
      <xdr:pic>
        <xdr:nvPicPr>
          <xdr:cNvPr id="37" name="Shape 37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152400" y="152400"/>
            <a:ext cx="468850" cy="3048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219075</xdr:colOff>
      <xdr:row>2</xdr:row>
      <xdr:rowOff>38100</xdr:rowOff>
    </xdr:from>
    <xdr:ext cx="485775" cy="323850"/>
    <xdr:grpSp>
      <xdr:nvGrpSpPr>
        <xdr:cNvPr id="2" name="Shape 2" title="Dessin"/>
        <xdr:cNvGrpSpPr/>
      </xdr:nvGrpSpPr>
      <xdr:grpSpPr>
        <a:xfrm>
          <a:off x="152400" y="152400"/>
          <a:ext cx="468850" cy="304800"/>
          <a:chOff x="152400" y="152400"/>
          <a:chExt cx="468850" cy="304800"/>
        </a:xfrm>
      </xdr:grpSpPr>
      <xdr:pic>
        <xdr:nvPicPr>
          <xdr:cNvPr id="37" name="Shape 37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152400" y="152400"/>
            <a:ext cx="468850" cy="3048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219075</xdr:colOff>
      <xdr:row>2</xdr:row>
      <xdr:rowOff>38100</xdr:rowOff>
    </xdr:from>
    <xdr:ext cx="485775" cy="323850"/>
    <xdr:grpSp>
      <xdr:nvGrpSpPr>
        <xdr:cNvPr id="2" name="Shape 2" title="Dessin"/>
        <xdr:cNvGrpSpPr/>
      </xdr:nvGrpSpPr>
      <xdr:grpSpPr>
        <a:xfrm>
          <a:off x="152400" y="152400"/>
          <a:ext cx="468850" cy="304800"/>
          <a:chOff x="152400" y="152400"/>
          <a:chExt cx="468850" cy="304800"/>
        </a:xfrm>
      </xdr:grpSpPr>
      <xdr:pic>
        <xdr:nvPicPr>
          <xdr:cNvPr id="37" name="Shape 37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152400" y="152400"/>
            <a:ext cx="468850" cy="3048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219075</xdr:colOff>
      <xdr:row>2</xdr:row>
      <xdr:rowOff>38100</xdr:rowOff>
    </xdr:from>
    <xdr:ext cx="485775" cy="323850"/>
    <xdr:grpSp>
      <xdr:nvGrpSpPr>
        <xdr:cNvPr id="2" name="Shape 2" title="Dessin"/>
        <xdr:cNvGrpSpPr/>
      </xdr:nvGrpSpPr>
      <xdr:grpSpPr>
        <a:xfrm>
          <a:off x="152400" y="152400"/>
          <a:ext cx="468850" cy="304800"/>
          <a:chOff x="152400" y="152400"/>
          <a:chExt cx="468850" cy="304800"/>
        </a:xfrm>
      </xdr:grpSpPr>
      <xdr:pic>
        <xdr:nvPicPr>
          <xdr:cNvPr id="37" name="Shape 37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152400" y="152400"/>
            <a:ext cx="468850" cy="3048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571500</xdr:colOff>
      <xdr:row>8</xdr:row>
      <xdr:rowOff>209550</xdr:rowOff>
    </xdr:from>
    <xdr:ext cx="209550" cy="200025"/>
    <xdr:sp>
      <xdr:nvSpPr>
        <xdr:cNvPr id="38" name="Shape 38"/>
        <xdr:cNvSpPr/>
      </xdr:nvSpPr>
      <xdr:spPr>
        <a:xfrm>
          <a:off x="123850" y="164450"/>
          <a:ext cx="192900" cy="162300"/>
        </a:xfrm>
        <a:prstGeom prst="leftArrow">
          <a:avLst>
            <a:gd fmla="val 50000" name="adj1"/>
            <a:gd fmla="val 50000" name="adj2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19050</xdr:colOff>
      <xdr:row>8</xdr:row>
      <xdr:rowOff>209550</xdr:rowOff>
    </xdr:from>
    <xdr:ext cx="209550" cy="200025"/>
    <xdr:sp>
      <xdr:nvSpPr>
        <xdr:cNvPr id="39" name="Shape 39"/>
        <xdr:cNvSpPr/>
      </xdr:nvSpPr>
      <xdr:spPr>
        <a:xfrm>
          <a:off x="722750" y="83250"/>
          <a:ext cx="294300" cy="203100"/>
        </a:xfrm>
        <a:prstGeom prst="leftArrow">
          <a:avLst>
            <a:gd fmla="val 50000" name="adj1"/>
            <a:gd fmla="val 50000" name="adj2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923925</xdr:colOff>
      <xdr:row>8</xdr:row>
      <xdr:rowOff>219075</xdr:rowOff>
    </xdr:from>
    <xdr:ext cx="276225" cy="200025"/>
    <xdr:sp>
      <xdr:nvSpPr>
        <xdr:cNvPr id="40" name="Shape 40"/>
        <xdr:cNvSpPr/>
      </xdr:nvSpPr>
      <xdr:spPr>
        <a:xfrm>
          <a:off x="296400" y="225350"/>
          <a:ext cx="253800" cy="182700"/>
        </a:xfrm>
        <a:prstGeom prst="leftArrow">
          <a:avLst>
            <a:gd fmla="val 50000" name="adj1"/>
            <a:gd fmla="val 50000" name="adj2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12</xdr:col>
      <xdr:colOff>19050</xdr:colOff>
      <xdr:row>8</xdr:row>
      <xdr:rowOff>219075</xdr:rowOff>
    </xdr:from>
    <xdr:ext cx="276225" cy="200025"/>
    <xdr:sp>
      <xdr:nvSpPr>
        <xdr:cNvPr id="41" name="Shape 41"/>
        <xdr:cNvSpPr/>
      </xdr:nvSpPr>
      <xdr:spPr>
        <a:xfrm>
          <a:off x="611100" y="174600"/>
          <a:ext cx="517800" cy="223200"/>
        </a:xfrm>
        <a:prstGeom prst="leftArrow">
          <a:avLst>
            <a:gd fmla="val 50000" name="adj1"/>
            <a:gd fmla="val 50000" name="adj2"/>
          </a:avLst>
        </a:prstGeom>
        <a:solidFill>
          <a:srgbClr val="CFE2F3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>
            <a:solidFill>
              <a:srgbClr val="FF9900"/>
            </a:solidFill>
            <a:highlight>
              <a:srgbClr val="000000"/>
            </a:highlight>
          </a:endParaRPr>
        </a:p>
      </xdr:txBody>
    </xdr:sp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609600</xdr:colOff>
      <xdr:row>9</xdr:row>
      <xdr:rowOff>152400</xdr:rowOff>
    </xdr:from>
    <xdr:ext cx="7610475" cy="2676525"/>
    <xdr:graphicFrame>
      <xdr:nvGraphicFramePr>
        <xdr:cNvPr id="1" name="Chart 1" title="Graphiqu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ables/table1.xml><?xml version="1.0" encoding="utf-8"?>
<table xmlns="http://schemas.openxmlformats.org/spreadsheetml/2006/main" headerRowCount="0" ref="F8:G14" displayName="Table_1" name="Table_1" id="1">
  <tableColumns count="2">
    <tableColumn name="Column1" id="1"/>
    <tableColumn name="Column2" id="2"/>
  </tableColumns>
  <tableStyleInfo name="Menu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headerRowCount="0" ref="C13:D17" displayName="Table_2" name="Table_2" id="2">
  <tableColumns count="2">
    <tableColumn name="Column1" id="1"/>
    <tableColumn name="Column2" id="2"/>
  </tableColumns>
  <tableStyleInfo name="Menu-style 2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ref="B6:F103" displayName="Table_3" name="Table_3" id="3">
  <tableColumns count="5">
    <tableColumn name="Date" id="1"/>
    <tableColumn name="Magasin" id="2"/>
    <tableColumn name="Montants" id="3"/>
    <tableColumn name="Moyen" id="4"/>
    <tableColumn name="Libellés" id="5"/>
  </tableColumns>
  <tableStyleInfo name="Janvier_25-style" showColumnStripes="0" showFirstColumn="1" showLastColumn="1" showRowStripes="1"/>
</table>
</file>

<file path=xl/tables/table4.xml><?xml version="1.0" encoding="utf-8"?>
<table xmlns="http://schemas.openxmlformats.org/spreadsheetml/2006/main" ref="H6:I103" displayName="Table_4" name="Table_4" id="4">
  <tableColumns count="2">
    <tableColumn name="Date " id="1"/>
    <tableColumn name="Montant" id="2"/>
  </tableColumns>
  <tableStyleInfo name="Janvier_25-style 2" showColumnStripes="0" showFirstColumn="1" showLastColumn="1" showRowStripes="1"/>
</table>
</file>

<file path=xl/tables/table5.xml><?xml version="1.0" encoding="utf-8"?>
<table xmlns="http://schemas.openxmlformats.org/spreadsheetml/2006/main" ref="B5:F102" displayName="Table_5" name="Table_5" id="5">
  <tableColumns count="5">
    <tableColumn name="Date" id="1"/>
    <tableColumn name="Magasin" id="2"/>
    <tableColumn name="Montants" id="3"/>
    <tableColumn name="Moyen" id="4"/>
    <tableColumn name="Libellés" id="5"/>
  </tableColumns>
  <tableStyleInfo name="Fevrier_25-style" showColumnStripes="0" showFirstColumn="1" showLastColumn="1" showRowStripes="1"/>
</table>
</file>

<file path=xl/tables/table6.xml><?xml version="1.0" encoding="utf-8"?>
<table xmlns="http://schemas.openxmlformats.org/spreadsheetml/2006/main" ref="H5:I102" displayName="Table_6" name="Table_6" id="6">
  <tableColumns count="2">
    <tableColumn name="Date " id="1"/>
    <tableColumn name="Montant" id="2"/>
  </tableColumns>
  <tableStyleInfo name="Fevrier_25-style 2" showColumnStripes="0" showFirstColumn="1" showLastColumn="1" showRowStripes="1"/>
</table>
</file>

<file path=xl/tables/table7.xml><?xml version="1.0" encoding="utf-8"?>
<table xmlns="http://schemas.openxmlformats.org/spreadsheetml/2006/main" ref="J5:K7" displayName="Table_7" name="Table_7" id="7">
  <tableColumns count="2">
    <tableColumn name=" Mensuels" id="1"/>
    <tableColumn name=" Annuels" id="2"/>
  </tableColumns>
  <tableStyleInfo name="Fevrier_25-style 3" showColumnStripes="0" showFirstColumn="1" showLastColumn="1" showRowStripes="1"/>
</table>
</file>

<file path=xl/tables/table8.xml><?xml version="1.0" encoding="utf-8"?>
<table xmlns="http://schemas.openxmlformats.org/spreadsheetml/2006/main" ref="B5:F102" displayName="Table_8" name="Table_8" id="8">
  <tableColumns count="5">
    <tableColumn name="Date" id="1"/>
    <tableColumn name="Magasin" id="2"/>
    <tableColumn name="Montants" id="3"/>
    <tableColumn name="Moyen" id="4"/>
    <tableColumn name="Libellés" id="5"/>
  </tableColumns>
  <tableStyleInfo name="Mars_25-style" showColumnStripes="0" showFirstColumn="1" showLastColumn="1" showRowStripes="1"/>
</table>
</file>

<file path=xl/tables/table9.xml><?xml version="1.0" encoding="utf-8"?>
<table xmlns="http://schemas.openxmlformats.org/spreadsheetml/2006/main" ref="H5:I102" displayName="Table_9" name="Table_9" id="9">
  <tableColumns count="2">
    <tableColumn name="Date " id="1"/>
    <tableColumn name="Montant" id="2"/>
  </tableColumns>
  <tableStyleInfo name="Mars_25-style 2" showColumnStripes="0" showFirstColumn="1" showLastColumn="1" showRowStripes="1"/>
</table>
</file>

<file path=xl/tables/table10.xml><?xml version="1.0" encoding="utf-8"?>
<table xmlns="http://schemas.openxmlformats.org/spreadsheetml/2006/main" ref="J5:K7" displayName="Table_10" name="Table_10" id="10">
  <tableColumns count="2">
    <tableColumn name=" Mensuels" id="1"/>
    <tableColumn name=" Annuels" id="2"/>
  </tableColumns>
  <tableStyleInfo name="Mars_25-style 3" showColumnStripes="0" showFirstColumn="1" showLastColumn="1" showRowStripes="1"/>
</table>
</file>

<file path=xl/tables/table11.xml><?xml version="1.0" encoding="utf-8"?>
<table xmlns="http://schemas.openxmlformats.org/spreadsheetml/2006/main" ref="B5:F102" displayName="Table_11" name="Table_11" id="11">
  <tableColumns count="5">
    <tableColumn name="Date" id="1"/>
    <tableColumn name="Magasin" id="2"/>
    <tableColumn name="Montants" id="3"/>
    <tableColumn name="Moyen" id="4"/>
    <tableColumn name="Libellés" id="5"/>
  </tableColumns>
  <tableStyleInfo name="Avril_25-style" showColumnStripes="0" showFirstColumn="1" showLastColumn="1" showRowStripes="1"/>
</table>
</file>

<file path=xl/tables/table12.xml><?xml version="1.0" encoding="utf-8"?>
<table xmlns="http://schemas.openxmlformats.org/spreadsheetml/2006/main" ref="H5:I102" displayName="Table_12" name="Table_12" id="12">
  <tableColumns count="2">
    <tableColumn name="Date " id="1"/>
    <tableColumn name="Montant" id="2"/>
  </tableColumns>
  <tableStyleInfo name="Avril_25-style 2" showColumnStripes="0" showFirstColumn="1" showLastColumn="1" showRowStripes="1"/>
</table>
</file>

<file path=xl/tables/table13.xml><?xml version="1.0" encoding="utf-8"?>
<table xmlns="http://schemas.openxmlformats.org/spreadsheetml/2006/main" ref="J5:K7" displayName="Table_13" name="Table_13" id="13">
  <tableColumns count="2">
    <tableColumn name=" Mensuels" id="1"/>
    <tableColumn name=" Annuels" id="2"/>
  </tableColumns>
  <tableStyleInfo name="Avril_25-style 3" showColumnStripes="0" showFirstColumn="1" showLastColumn="1" showRowStripes="1"/>
</table>
</file>

<file path=xl/tables/table14.xml><?xml version="1.0" encoding="utf-8"?>
<table xmlns="http://schemas.openxmlformats.org/spreadsheetml/2006/main" headerRowCount="0" ref="B2:F3" displayName="Table_14" name="Table_14" id="14">
  <tableColumns count="5">
    <tableColumn name="Column1" id="1"/>
    <tableColumn name="Column2" id="2"/>
    <tableColumn name="Column3" id="3"/>
    <tableColumn name="Column4" id="4"/>
    <tableColumn name="Column5" id="5"/>
  </tableColumns>
  <tableStyleInfo name="Mai_25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15.xml><?xml version="1.0" encoding="utf-8"?>
<table xmlns="http://schemas.openxmlformats.org/spreadsheetml/2006/main" ref="B5:F102" displayName="Table_15" name="Table_15" id="15">
  <tableColumns count="5">
    <tableColumn name="Date" id="1"/>
    <tableColumn name="Magasin" id="2"/>
    <tableColumn name="Montants" id="3"/>
    <tableColumn name="Moyen" id="4"/>
    <tableColumn name="Libellés" id="5"/>
  </tableColumns>
  <tableStyleInfo name="Mai_25-style 2" showColumnStripes="0" showFirstColumn="1" showLastColumn="1" showRowStripes="1"/>
</table>
</file>

<file path=xl/tables/table16.xml><?xml version="1.0" encoding="utf-8"?>
<table xmlns="http://schemas.openxmlformats.org/spreadsheetml/2006/main" ref="H5:I102" displayName="Table_16" name="Table_16" id="16">
  <tableColumns count="2">
    <tableColumn name="  Mensuel" id="1"/>
    <tableColumn name="Montant" id="2"/>
  </tableColumns>
  <tableStyleInfo name="Mai_25-style 3" showColumnStripes="0" showFirstColumn="1" showLastColumn="1" showRowStripes="1"/>
</table>
</file>

<file path=xl/tables/table17.xml><?xml version="1.0" encoding="utf-8"?>
<table xmlns="http://schemas.openxmlformats.org/spreadsheetml/2006/main" headerRowCount="0" ref="B2:F3" displayName="Table_17" name="Table_17" id="17">
  <tableColumns count="5">
    <tableColumn name="Column1" id="1"/>
    <tableColumn name="Column2" id="2"/>
    <tableColumn name="Column3" id="3"/>
    <tableColumn name="Column4" id="4"/>
    <tableColumn name="Column5" id="5"/>
  </tableColumns>
  <tableStyleInfo name="Juin_25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18.xml><?xml version="1.0" encoding="utf-8"?>
<table xmlns="http://schemas.openxmlformats.org/spreadsheetml/2006/main" ref="B5:F102" displayName="Table_18" name="Table_18" id="18">
  <tableColumns count="5">
    <tableColumn name="Date" id="1"/>
    <tableColumn name="Magasin" id="2"/>
    <tableColumn name="Montants" id="3"/>
    <tableColumn name="Moyen" id="4"/>
    <tableColumn name="Libellés" id="5"/>
  </tableColumns>
  <tableStyleInfo name="Juin_25-style 2" showColumnStripes="0" showFirstColumn="1" showLastColumn="1" showRowStripes="1"/>
</table>
</file>

<file path=xl/tables/table19.xml><?xml version="1.0" encoding="utf-8"?>
<table xmlns="http://schemas.openxmlformats.org/spreadsheetml/2006/main" ref="H5:I102" displayName="Table_19" name="Table_19" id="19">
  <tableColumns count="2">
    <tableColumn name="  Mensuel" id="1"/>
    <tableColumn name="Montant" id="2"/>
  </tableColumns>
  <tableStyleInfo name="Juin_25-style 3" showColumnStripes="0" showFirstColumn="1" showLastColumn="1" showRowStripes="1"/>
</table>
</file>

<file path=xl/tables/table20.xml><?xml version="1.0" encoding="utf-8"?>
<table xmlns="http://schemas.openxmlformats.org/spreadsheetml/2006/main" headerRowCount="0" ref="B2:F3" displayName="Table_20" name="Table_20" id="20">
  <tableColumns count="5">
    <tableColumn name="Column1" id="1"/>
    <tableColumn name="Column2" id="2"/>
    <tableColumn name="Column3" id="3"/>
    <tableColumn name="Column4" id="4"/>
    <tableColumn name="Column5" id="5"/>
  </tableColumns>
  <tableStyleInfo name="Juillet_25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21.xml><?xml version="1.0" encoding="utf-8"?>
<table xmlns="http://schemas.openxmlformats.org/spreadsheetml/2006/main" ref="B5:F102" displayName="Table_21" name="Table_21" id="21">
  <tableColumns count="5">
    <tableColumn name="Date" id="1"/>
    <tableColumn name="Magasin" id="2"/>
    <tableColumn name="Montants" id="3"/>
    <tableColumn name="Moyen" id="4"/>
    <tableColumn name="Libellés" id="5"/>
  </tableColumns>
  <tableStyleInfo name="Juillet_25-style 2" showColumnStripes="0" showFirstColumn="1" showLastColumn="1" showRowStripes="1"/>
</table>
</file>

<file path=xl/tables/table22.xml><?xml version="1.0" encoding="utf-8"?>
<table xmlns="http://schemas.openxmlformats.org/spreadsheetml/2006/main" ref="H5:I102" displayName="Table_22" name="Table_22" id="22">
  <tableColumns count="2">
    <tableColumn name="  Mensuel" id="1"/>
    <tableColumn name="Montant" id="2"/>
  </tableColumns>
  <tableStyleInfo name="Juillet_25-style 3" showColumnStripes="0" showFirstColumn="1" showLastColumn="1" showRowStripes="1"/>
</table>
</file>

<file path=xl/tables/table23.xml><?xml version="1.0" encoding="utf-8"?>
<table xmlns="http://schemas.openxmlformats.org/spreadsheetml/2006/main" headerRowCount="0" ref="B2:F3" displayName="Table_23" name="Table_23" id="23">
  <tableColumns count="5">
    <tableColumn name="Column1" id="1"/>
    <tableColumn name="Column2" id="2"/>
    <tableColumn name="Column3" id="3"/>
    <tableColumn name="Column4" id="4"/>
    <tableColumn name="Column5" id="5"/>
  </tableColumns>
  <tableStyleInfo name="Aout_25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24.xml><?xml version="1.0" encoding="utf-8"?>
<table xmlns="http://schemas.openxmlformats.org/spreadsheetml/2006/main" ref="B5:F102" displayName="Table_24" name="Table_24" id="24">
  <tableColumns count="5">
    <tableColumn name="Date" id="1"/>
    <tableColumn name="Magasin" id="2"/>
    <tableColumn name="Montants" id="3"/>
    <tableColumn name="Moyen" id="4"/>
    <tableColumn name="Libellés" id="5"/>
  </tableColumns>
  <tableStyleInfo name="Aout_25-style 2" showColumnStripes="0" showFirstColumn="1" showLastColumn="1" showRowStripes="1"/>
</table>
</file>

<file path=xl/tables/table25.xml><?xml version="1.0" encoding="utf-8"?>
<table xmlns="http://schemas.openxmlformats.org/spreadsheetml/2006/main" ref="H5:I102" displayName="Table_25" name="Table_25" id="25">
  <tableColumns count="2">
    <tableColumn name="  Mensuel" id="1"/>
    <tableColumn name="Montant" id="2"/>
  </tableColumns>
  <tableStyleInfo name="Aout_25-style 3" showColumnStripes="0" showFirstColumn="1" showLastColumn="1" showRowStripes="1"/>
</table>
</file>

<file path=xl/tables/table26.xml><?xml version="1.0" encoding="utf-8"?>
<table xmlns="http://schemas.openxmlformats.org/spreadsheetml/2006/main" headerRowCount="0" ref="B2:F3" displayName="Table_26" name="Table_26" id="26">
  <tableColumns count="5">
    <tableColumn name="Column1" id="1"/>
    <tableColumn name="Column2" id="2"/>
    <tableColumn name="Column3" id="3"/>
    <tableColumn name="Column4" id="4"/>
    <tableColumn name="Column5" id="5"/>
  </tableColumns>
  <tableStyleInfo name="Septembre_25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27.xml><?xml version="1.0" encoding="utf-8"?>
<table xmlns="http://schemas.openxmlformats.org/spreadsheetml/2006/main" ref="B5:F102" displayName="Table_27" name="Table_27" id="27">
  <tableColumns count="5">
    <tableColumn name="Date" id="1"/>
    <tableColumn name="Magasin" id="2"/>
    <tableColumn name="Montants" id="3"/>
    <tableColumn name="Moyen" id="4"/>
    <tableColumn name="Libellés" id="5"/>
  </tableColumns>
  <tableStyleInfo name="Septembre_25-style 2" showColumnStripes="0" showFirstColumn="1" showLastColumn="1" showRowStripes="1"/>
</table>
</file>

<file path=xl/tables/table28.xml><?xml version="1.0" encoding="utf-8"?>
<table xmlns="http://schemas.openxmlformats.org/spreadsheetml/2006/main" ref="H5:I102" displayName="Table_28" name="Table_28" id="28">
  <tableColumns count="2">
    <tableColumn name="  Mensuel" id="1"/>
    <tableColumn name="Montant" id="2"/>
  </tableColumns>
  <tableStyleInfo name="Septembre_25-style 3" showColumnStripes="0" showFirstColumn="1" showLastColumn="1" showRowStripes="1"/>
</table>
</file>

<file path=xl/tables/table29.xml><?xml version="1.0" encoding="utf-8"?>
<table xmlns="http://schemas.openxmlformats.org/spreadsheetml/2006/main" headerRowCount="0" ref="B2:F3" displayName="Table_29" name="Table_29" id="29">
  <tableColumns count="5">
    <tableColumn name="Column1" id="1"/>
    <tableColumn name="Column2" id="2"/>
    <tableColumn name="Column3" id="3"/>
    <tableColumn name="Column4" id="4"/>
    <tableColumn name="Column5" id="5"/>
  </tableColumns>
  <tableStyleInfo name="Octobre_25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30.xml><?xml version="1.0" encoding="utf-8"?>
<table xmlns="http://schemas.openxmlformats.org/spreadsheetml/2006/main" ref="B5:F102" displayName="Table_30" name="Table_30" id="30">
  <tableColumns count="5">
    <tableColumn name="Date" id="1"/>
    <tableColumn name="Magasin" id="2"/>
    <tableColumn name="Montants" id="3"/>
    <tableColumn name="Moyen" id="4"/>
    <tableColumn name="Libellés" id="5"/>
  </tableColumns>
  <tableStyleInfo name="Octobre_25-style 2" showColumnStripes="0" showFirstColumn="1" showLastColumn="1" showRowStripes="1"/>
</table>
</file>

<file path=xl/tables/table31.xml><?xml version="1.0" encoding="utf-8"?>
<table xmlns="http://schemas.openxmlformats.org/spreadsheetml/2006/main" ref="H5:I102" displayName="Table_31" name="Table_31" id="31">
  <tableColumns count="2">
    <tableColumn name="  Mensuel" id="1"/>
    <tableColumn name="Montant" id="2"/>
  </tableColumns>
  <tableStyleInfo name="Octobre_25-style 3" showColumnStripes="0" showFirstColumn="1" showLastColumn="1" showRowStripes="1"/>
</table>
</file>

<file path=xl/tables/table32.xml><?xml version="1.0" encoding="utf-8"?>
<table xmlns="http://schemas.openxmlformats.org/spreadsheetml/2006/main" headerRowCount="0" ref="B2:F3" displayName="Table_32" name="Table_32" id="32">
  <tableColumns count="5">
    <tableColumn name="Column1" id="1"/>
    <tableColumn name="Column2" id="2"/>
    <tableColumn name="Column3" id="3"/>
    <tableColumn name="Column4" id="4"/>
    <tableColumn name="Column5" id="5"/>
  </tableColumns>
  <tableStyleInfo name="Novembre_25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33.xml><?xml version="1.0" encoding="utf-8"?>
<table xmlns="http://schemas.openxmlformats.org/spreadsheetml/2006/main" ref="B5:F102" displayName="Table_33" name="Table_33" id="33">
  <tableColumns count="5">
    <tableColumn name="Date" id="1"/>
    <tableColumn name="Magasin" id="2"/>
    <tableColumn name="Montants" id="3"/>
    <tableColumn name="Moyen" id="4"/>
    <tableColumn name="Libellés" id="5"/>
  </tableColumns>
  <tableStyleInfo name="Novembre_25-style 2" showColumnStripes="0" showFirstColumn="1" showLastColumn="1" showRowStripes="1"/>
</table>
</file>

<file path=xl/tables/table34.xml><?xml version="1.0" encoding="utf-8"?>
<table xmlns="http://schemas.openxmlformats.org/spreadsheetml/2006/main" ref="H5:I102" displayName="Table_34" name="Table_34" id="34">
  <tableColumns count="2">
    <tableColumn name="  Mensuel" id="1"/>
    <tableColumn name="Montant" id="2"/>
  </tableColumns>
  <tableStyleInfo name="Novembre_25-style 3" showColumnStripes="0" showFirstColumn="1" showLastColumn="1" showRowStripes="1"/>
</table>
</file>

<file path=xl/tables/table35.xml><?xml version="1.0" encoding="utf-8"?>
<table xmlns="http://schemas.openxmlformats.org/spreadsheetml/2006/main" headerRowCount="0" ref="B2:F3" displayName="Table_35" name="Table_35" id="35">
  <tableColumns count="5">
    <tableColumn name="Column1" id="1"/>
    <tableColumn name="Column2" id="2"/>
    <tableColumn name="Column3" id="3"/>
    <tableColumn name="Column4" id="4"/>
    <tableColumn name="Column5" id="5"/>
  </tableColumns>
  <tableStyleInfo name="Decembre_25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36.xml><?xml version="1.0" encoding="utf-8"?>
<table xmlns="http://schemas.openxmlformats.org/spreadsheetml/2006/main" ref="B5:F102" displayName="Table_36" name="Table_36" id="36">
  <tableColumns count="5">
    <tableColumn name="Date" id="1"/>
    <tableColumn name="Magasin" id="2"/>
    <tableColumn name="Montants" id="3"/>
    <tableColumn name="Moyen" id="4"/>
    <tableColumn name="Libellés" id="5"/>
  </tableColumns>
  <tableStyleInfo name="Decembre_25-style 2" showColumnStripes="0" showFirstColumn="1" showLastColumn="1" showRowStripes="1"/>
</table>
</file>

<file path=xl/tables/table37.xml><?xml version="1.0" encoding="utf-8"?>
<table xmlns="http://schemas.openxmlformats.org/spreadsheetml/2006/main" ref="H5:I102" displayName="Table_37" name="Table_37" id="37">
  <tableColumns count="2">
    <tableColumn name="  Mensuel" id="1"/>
    <tableColumn name="Montant" id="2"/>
  </tableColumns>
  <tableStyleInfo name="Decembre_25-style 3" showColumnStripes="0" showFirstColumn="1" showLastColumn="1" showRowStripes="1"/>
</table>
</file>

<file path=xl/tables/table38.xml><?xml version="1.0" encoding="utf-8"?>
<table xmlns="http://schemas.openxmlformats.org/spreadsheetml/2006/main" headerRowCount="0" ref="E4:F8" displayName="Table_38" name="Table_38" id="38">
  <tableColumns count="2">
    <tableColumn name="Column1" id="1"/>
    <tableColumn name="Column2" id="2"/>
  </tableColumns>
  <tableStyleInfo name="Parametre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39.xml><?xml version="1.0" encoding="utf-8"?>
<table xmlns="http://schemas.openxmlformats.org/spreadsheetml/2006/main" headerRowCount="0" ref="H4:I8" displayName="Table_39" name="Table_39" id="39">
  <tableColumns count="2">
    <tableColumn name="Column1" id="1"/>
    <tableColumn name="Column2" id="2"/>
  </tableColumns>
  <tableStyleInfo name="Parametre-style 2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0.xml><?xml version="1.0" encoding="utf-8"?>
<table xmlns="http://schemas.openxmlformats.org/spreadsheetml/2006/main" headerRowCount="0" ref="K4:L8" displayName="Table_40" name="Table_40" id="40">
  <tableColumns count="2">
    <tableColumn name="Column1" id="1"/>
    <tableColumn name="Column2" id="2"/>
  </tableColumns>
  <tableStyleInfo name="Parametre-style 3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1.xml><?xml version="1.0" encoding="utf-8"?>
<table xmlns="http://schemas.openxmlformats.org/spreadsheetml/2006/main" headerRowCount="0" ref="N4:O8" displayName="Table_41" name="Table_41" id="41">
  <tableColumns count="2">
    <tableColumn name="Column1" id="1"/>
    <tableColumn name="Column2" id="2"/>
  </tableColumns>
  <tableStyleInfo name="Parametre-style 4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2.xml><?xml version="1.0" encoding="utf-8"?>
<table xmlns="http://schemas.openxmlformats.org/spreadsheetml/2006/main" headerRowCount="0" ref="Q4:R8" displayName="Table_42" name="Table_42" id="42">
  <tableColumns count="2">
    <tableColumn name="Column1" id="1"/>
    <tableColumn name="Column2" id="2"/>
  </tableColumns>
  <tableStyleInfo name="Parametre-style 5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3.xml><?xml version="1.0" encoding="utf-8"?>
<table xmlns="http://schemas.openxmlformats.org/spreadsheetml/2006/main" headerRowCount="0" ref="T4:U8" displayName="Table_43" name="Table_43" id="43">
  <tableColumns count="2">
    <tableColumn name="Column1" id="1"/>
    <tableColumn name="Column2" id="2"/>
  </tableColumns>
  <tableStyleInfo name="Parametre-style 6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4.xml><?xml version="1.0" encoding="utf-8"?>
<table xmlns="http://schemas.openxmlformats.org/spreadsheetml/2006/main" headerRowCount="0" ref="E10:F14" displayName="Table_44" name="Table_44" id="44">
  <tableColumns count="2">
    <tableColumn name="Column1" id="1"/>
    <tableColumn name="Column2" id="2"/>
  </tableColumns>
  <tableStyleInfo name="Parametre-style 7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5.xml><?xml version="1.0" encoding="utf-8"?>
<table xmlns="http://schemas.openxmlformats.org/spreadsheetml/2006/main" headerRowCount="0" ref="H10:I14" displayName="Table_45" name="Table_45" id="45">
  <tableColumns count="2">
    <tableColumn name="Column1" id="1"/>
    <tableColumn name="Column2" id="2"/>
  </tableColumns>
  <tableStyleInfo name="Parametre-style 8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6.xml><?xml version="1.0" encoding="utf-8"?>
<table xmlns="http://schemas.openxmlformats.org/spreadsheetml/2006/main" headerRowCount="0" ref="K10:L14" displayName="Table_46" name="Table_46" id="46">
  <tableColumns count="2">
    <tableColumn name="Column1" id="1"/>
    <tableColumn name="Column2" id="2"/>
  </tableColumns>
  <tableStyleInfo name="Parametre-style 9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7.xml><?xml version="1.0" encoding="utf-8"?>
<table xmlns="http://schemas.openxmlformats.org/spreadsheetml/2006/main" headerRowCount="0" ref="N10:O14" displayName="Table_47" name="Table_47" id="47">
  <tableColumns count="2">
    <tableColumn name="Column1" id="1"/>
    <tableColumn name="Column2" id="2"/>
  </tableColumns>
  <tableStyleInfo name="Parametre-style 10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8.xml><?xml version="1.0" encoding="utf-8"?>
<table xmlns="http://schemas.openxmlformats.org/spreadsheetml/2006/main" headerRowCount="0" ref="Q10:R14" displayName="Table_48" name="Table_48" id="48">
  <tableColumns count="2">
    <tableColumn name="Column1" id="1"/>
    <tableColumn name="Column2" id="2"/>
  </tableColumns>
  <tableStyleInfo name="Parametre-style 11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9.xml><?xml version="1.0" encoding="utf-8"?>
<table xmlns="http://schemas.openxmlformats.org/spreadsheetml/2006/main" headerRowCount="0" ref="T10:U14" displayName="Table_49" name="Table_49" id="49">
  <tableColumns count="2">
    <tableColumn name="Column1" id="1"/>
    <tableColumn name="Column2" id="2"/>
  </tableColumns>
  <tableStyleInfo name="Parametre-style 12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50.xml><?xml version="1.0" encoding="utf-8"?>
<table xmlns="http://schemas.openxmlformats.org/spreadsheetml/2006/main" headerRowCount="0" ref="E16:F27" displayName="Table_50" name="Table_50" id="50">
  <tableColumns count="2">
    <tableColumn name="Column1" id="1"/>
    <tableColumn name="Column2" id="2"/>
  </tableColumns>
  <tableStyleInfo name="Parametre-style 13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51.xml><?xml version="1.0" encoding="utf-8"?>
<table xmlns="http://schemas.openxmlformats.org/spreadsheetml/2006/main" headerRowCount="0" ref="H16:I27" displayName="Table_51" name="Table_51" id="51">
  <tableColumns count="2">
    <tableColumn name="Column1" id="1"/>
    <tableColumn name="Column2" id="2"/>
  </tableColumns>
  <tableStyleInfo name="Parametre-style 14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52.xml><?xml version="1.0" encoding="utf-8"?>
<table xmlns="http://schemas.openxmlformats.org/spreadsheetml/2006/main" headerRowCount="0" ref="K16:L27" displayName="Table_52" name="Table_52" id="52">
  <tableColumns count="2">
    <tableColumn name="Column1" id="1"/>
    <tableColumn name="Column2" id="2"/>
  </tableColumns>
  <tableStyleInfo name="Parametre-style 15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53.xml><?xml version="1.0" encoding="utf-8"?>
<table xmlns="http://schemas.openxmlformats.org/spreadsheetml/2006/main" headerRowCount="0" ref="N16:O27" displayName="Table_53" name="Table_53" id="53">
  <tableColumns count="2">
    <tableColumn name="Column1" id="1"/>
    <tableColumn name="Column2" id="2"/>
  </tableColumns>
  <tableStyleInfo name="Parametre-style 16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54.xml><?xml version="1.0" encoding="utf-8"?>
<table xmlns="http://schemas.openxmlformats.org/spreadsheetml/2006/main" headerRowCount="0" ref="Q16:R27" displayName="Table_54" name="Table_54" id="54">
  <tableColumns count="2">
    <tableColumn name="Column1" id="1"/>
    <tableColumn name="Column2" id="2"/>
  </tableColumns>
  <tableStyleInfo name="Parametre-style 17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55.xml><?xml version="1.0" encoding="utf-8"?>
<table xmlns="http://schemas.openxmlformats.org/spreadsheetml/2006/main" headerRowCount="0" ref="T16:U27" displayName="Table_55" name="Table_55" id="55">
  <tableColumns count="2">
    <tableColumn name="Column1" id="1"/>
    <tableColumn name="Column2" id="2"/>
  </tableColumns>
  <tableStyleInfo name="Parametre-style 18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56.xml><?xml version="1.0" encoding="utf-8"?>
<table xmlns="http://schemas.openxmlformats.org/spreadsheetml/2006/main" headerRowCount="0" ref="E33:F37" displayName="Table_56" name="Table_56" id="56">
  <tableColumns count="2">
    <tableColumn name="Column1" id="1"/>
    <tableColumn name="Column2" id="2"/>
  </tableColumns>
  <tableStyleInfo name="Parametre-style 19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57.xml><?xml version="1.0" encoding="utf-8"?>
<table xmlns="http://schemas.openxmlformats.org/spreadsheetml/2006/main" headerRowCount="0" ref="H33:I37" displayName="Table_57" name="Table_57" id="57">
  <tableColumns count="2">
    <tableColumn name="Column1" id="1"/>
    <tableColumn name="Column2" id="2"/>
  </tableColumns>
  <tableStyleInfo name="Parametre-style 20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58.xml><?xml version="1.0" encoding="utf-8"?>
<table xmlns="http://schemas.openxmlformats.org/spreadsheetml/2006/main" headerRowCount="0" ref="K33:L37" displayName="Table_58" name="Table_58" id="58">
  <tableColumns count="2">
    <tableColumn name="Column1" id="1"/>
    <tableColumn name="Column2" id="2"/>
  </tableColumns>
  <tableStyleInfo name="Parametre-style 21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59.xml><?xml version="1.0" encoding="utf-8"?>
<table xmlns="http://schemas.openxmlformats.org/spreadsheetml/2006/main" headerRowCount="0" ref="N33:O37" displayName="Table_59" name="Table_59" id="59">
  <tableColumns count="2">
    <tableColumn name="Column1" id="1"/>
    <tableColumn name="Column2" id="2"/>
  </tableColumns>
  <tableStyleInfo name="Parametre-style 22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60.xml><?xml version="1.0" encoding="utf-8"?>
<table xmlns="http://schemas.openxmlformats.org/spreadsheetml/2006/main" headerRowCount="0" ref="Q33:R37" displayName="Table_60" name="Table_60" id="60">
  <tableColumns count="2">
    <tableColumn name="Column1" id="1"/>
    <tableColumn name="Column2" id="2"/>
  </tableColumns>
  <tableStyleInfo name="Parametre-style 23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61.xml><?xml version="1.0" encoding="utf-8"?>
<table xmlns="http://schemas.openxmlformats.org/spreadsheetml/2006/main" headerRowCount="0" ref="T33:U37" displayName="Table_61" name="Table_61" id="61">
  <tableColumns count="2">
    <tableColumn name="Column1" id="1"/>
    <tableColumn name="Column2" id="2"/>
  </tableColumns>
  <tableStyleInfo name="Parametre-style 24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62.xml><?xml version="1.0" encoding="utf-8"?>
<table xmlns="http://schemas.openxmlformats.org/spreadsheetml/2006/main" headerRowCount="0" ref="E39:F43" displayName="Table_62" name="Table_62" id="62">
  <tableColumns count="2">
    <tableColumn name="Column1" id="1"/>
    <tableColumn name="Column2" id="2"/>
  </tableColumns>
  <tableStyleInfo name="Parametre-style 25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63.xml><?xml version="1.0" encoding="utf-8"?>
<table xmlns="http://schemas.openxmlformats.org/spreadsheetml/2006/main" headerRowCount="0" ref="H39:I43" displayName="Table_63" name="Table_63" id="63">
  <tableColumns count="2">
    <tableColumn name="Column1" id="1"/>
    <tableColumn name="Column2" id="2"/>
  </tableColumns>
  <tableStyleInfo name="Parametre-style 26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64.xml><?xml version="1.0" encoding="utf-8"?>
<table xmlns="http://schemas.openxmlformats.org/spreadsheetml/2006/main" headerRowCount="0" ref="K39:L43" displayName="Table_64" name="Table_64" id="64">
  <tableColumns count="2">
    <tableColumn name="Column1" id="1"/>
    <tableColumn name="Column2" id="2"/>
  </tableColumns>
  <tableStyleInfo name="Parametre-style 27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65.xml><?xml version="1.0" encoding="utf-8"?>
<table xmlns="http://schemas.openxmlformats.org/spreadsheetml/2006/main" headerRowCount="0" ref="N39:O43" displayName="Table_65" name="Table_65" id="65">
  <tableColumns count="2">
    <tableColumn name="Column1" id="1"/>
    <tableColumn name="Column2" id="2"/>
  </tableColumns>
  <tableStyleInfo name="Parametre-style 28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66.xml><?xml version="1.0" encoding="utf-8"?>
<table xmlns="http://schemas.openxmlformats.org/spreadsheetml/2006/main" headerRowCount="0" ref="Q39:R43" displayName="Table_66" name="Table_66" id="66">
  <tableColumns count="2">
    <tableColumn name="Column1" id="1"/>
    <tableColumn name="Column2" id="2"/>
  </tableColumns>
  <tableStyleInfo name="Parametre-style 29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67.xml><?xml version="1.0" encoding="utf-8"?>
<table xmlns="http://schemas.openxmlformats.org/spreadsheetml/2006/main" headerRowCount="0" ref="T39:U43" displayName="Table_67" name="Table_67" id="67">
  <tableColumns count="2">
    <tableColumn name="Column1" id="1"/>
    <tableColumn name="Column2" id="2"/>
  </tableColumns>
  <tableStyleInfo name="Parametre-style 30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68.xml><?xml version="1.0" encoding="utf-8"?>
<table xmlns="http://schemas.openxmlformats.org/spreadsheetml/2006/main" headerRowCount="0" ref="E45:F56" displayName="Table_68" name="Table_68" id="68">
  <tableColumns count="2">
    <tableColumn name="Column1" id="1"/>
    <tableColumn name="Column2" id="2"/>
  </tableColumns>
  <tableStyleInfo name="Parametre-style 31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69.xml><?xml version="1.0" encoding="utf-8"?>
<table xmlns="http://schemas.openxmlformats.org/spreadsheetml/2006/main" headerRowCount="0" ref="H45:I56" displayName="Table_69" name="Table_69" id="69">
  <tableColumns count="2">
    <tableColumn name="Column1" id="1"/>
    <tableColumn name="Column2" id="2"/>
  </tableColumns>
  <tableStyleInfo name="Parametre-style 32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70.xml><?xml version="1.0" encoding="utf-8"?>
<table xmlns="http://schemas.openxmlformats.org/spreadsheetml/2006/main" headerRowCount="0" ref="K45:L56" displayName="Table_70" name="Table_70" id="70">
  <tableColumns count="2">
    <tableColumn name="Column1" id="1"/>
    <tableColumn name="Column2" id="2"/>
  </tableColumns>
  <tableStyleInfo name="Parametre-style 33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71.xml><?xml version="1.0" encoding="utf-8"?>
<table xmlns="http://schemas.openxmlformats.org/spreadsheetml/2006/main" headerRowCount="0" ref="N45:O56" displayName="Table_71" name="Table_71" id="71">
  <tableColumns count="2">
    <tableColumn name="Column1" id="1"/>
    <tableColumn name="Column2" id="2"/>
  </tableColumns>
  <tableStyleInfo name="Parametre-style 34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72.xml><?xml version="1.0" encoding="utf-8"?>
<table xmlns="http://schemas.openxmlformats.org/spreadsheetml/2006/main" headerRowCount="0" ref="Q45:R56" displayName="Table_72" name="Table_72" id="72">
  <tableColumns count="2">
    <tableColumn name="Column1" id="1"/>
    <tableColumn name="Column2" id="2"/>
  </tableColumns>
  <tableStyleInfo name="Parametre-style 35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73.xml><?xml version="1.0" encoding="utf-8"?>
<table xmlns="http://schemas.openxmlformats.org/spreadsheetml/2006/main" headerRowCount="0" ref="T45:U56" displayName="Table_73" name="Table_73" id="73">
  <tableColumns count="2">
    <tableColumn name="Column1" id="1"/>
    <tableColumn name="Column2" id="2"/>
  </tableColumns>
  <tableStyleInfo name="Parametre-style 36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74.xml><?xml version="1.0" encoding="utf-8"?>
<table xmlns="http://schemas.openxmlformats.org/spreadsheetml/2006/main" headerRowCount="0" ref="C1:C7" displayName="Table_74" name="Table_74" id="74">
  <tableColumns count="1">
    <tableColumn name="Column1" id="1"/>
  </tableColumns>
  <tableStyleInfo name="Epargne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75.xml><?xml version="1.0" encoding="utf-8"?>
<table xmlns="http://schemas.openxmlformats.org/spreadsheetml/2006/main" ref="D1:P7" displayName="Table_75" name="Table_75" id="75">
  <tableColumns count="13">
    <tableColumn name="Base" id="1"/>
    <tableColumn name="Janvier" id="2"/>
    <tableColumn name="février" id="3"/>
    <tableColumn name="mars" id="4"/>
    <tableColumn name="avril" id="5"/>
    <tableColumn name="mai" id="6"/>
    <tableColumn name="juin" id="7"/>
    <tableColumn name="juillet" id="8"/>
    <tableColumn name="août" id="9"/>
    <tableColumn name="septembre" id="10"/>
    <tableColumn name="octobre" id="11"/>
    <tableColumn name="novembre" id="12"/>
    <tableColumn name="décembre" id="13"/>
  </tableColumns>
  <tableStyleInfo name="Epargne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4" Type="http://schemas.openxmlformats.org/officeDocument/2006/relationships/table" Target="../tables/table1.xml"/><Relationship Id="rId5" Type="http://schemas.openxmlformats.org/officeDocument/2006/relationships/table" Target="../tables/table2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Relationship Id="rId6" Type="http://schemas.openxmlformats.org/officeDocument/2006/relationships/table" Target="../tables/table3.xml"/><Relationship Id="rId7" Type="http://schemas.openxmlformats.org/officeDocument/2006/relationships/table" Target="../tables/table4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5" Type="http://schemas.openxmlformats.org/officeDocument/2006/relationships/table" Target="../tables/table5.xml"/><Relationship Id="rId6" Type="http://schemas.openxmlformats.org/officeDocument/2006/relationships/table" Target="../tables/table6.xml"/><Relationship Id="rId7" Type="http://schemas.openxmlformats.org/officeDocument/2006/relationships/table" Target="../tables/table7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5" Type="http://schemas.openxmlformats.org/officeDocument/2006/relationships/table" Target="../tables/table8.xml"/><Relationship Id="rId6" Type="http://schemas.openxmlformats.org/officeDocument/2006/relationships/table" Target="../tables/table9.xml"/><Relationship Id="rId7" Type="http://schemas.openxmlformats.org/officeDocument/2006/relationships/table" Target="../tables/table10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5" Type="http://schemas.openxmlformats.org/officeDocument/2006/relationships/table" Target="../tables/table11.xml"/><Relationship Id="rId6" Type="http://schemas.openxmlformats.org/officeDocument/2006/relationships/table" Target="../tables/table12.xml"/><Relationship Id="rId7" Type="http://schemas.openxmlformats.org/officeDocument/2006/relationships/table" Target="../tables/table13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5" Type="http://schemas.openxmlformats.org/officeDocument/2006/relationships/table" Target="../tables/table14.xml"/><Relationship Id="rId6" Type="http://schemas.openxmlformats.org/officeDocument/2006/relationships/table" Target="../tables/table15.xml"/><Relationship Id="rId7" Type="http://schemas.openxmlformats.org/officeDocument/2006/relationships/table" Target="../tables/table1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Relationship Id="rId5" Type="http://schemas.openxmlformats.org/officeDocument/2006/relationships/table" Target="../tables/table17.xml"/><Relationship Id="rId6" Type="http://schemas.openxmlformats.org/officeDocument/2006/relationships/table" Target="../tables/table18.xml"/><Relationship Id="rId7" Type="http://schemas.openxmlformats.org/officeDocument/2006/relationships/table" Target="../tables/table19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Relationship Id="rId5" Type="http://schemas.openxmlformats.org/officeDocument/2006/relationships/table" Target="../tables/table20.xml"/><Relationship Id="rId6" Type="http://schemas.openxmlformats.org/officeDocument/2006/relationships/table" Target="../tables/table21.xml"/><Relationship Id="rId7" Type="http://schemas.openxmlformats.org/officeDocument/2006/relationships/table" Target="../tables/table22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Relationship Id="rId5" Type="http://schemas.openxmlformats.org/officeDocument/2006/relationships/table" Target="../tables/table23.xml"/><Relationship Id="rId6" Type="http://schemas.openxmlformats.org/officeDocument/2006/relationships/table" Target="../tables/table24.xml"/><Relationship Id="rId7" Type="http://schemas.openxmlformats.org/officeDocument/2006/relationships/table" Target="../tables/table25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Relationship Id="rId5" Type="http://schemas.openxmlformats.org/officeDocument/2006/relationships/table" Target="../tables/table26.xml"/><Relationship Id="rId6" Type="http://schemas.openxmlformats.org/officeDocument/2006/relationships/table" Target="../tables/table27.xml"/><Relationship Id="rId7" Type="http://schemas.openxmlformats.org/officeDocument/2006/relationships/table" Target="../tables/table28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Relationship Id="rId5" Type="http://schemas.openxmlformats.org/officeDocument/2006/relationships/table" Target="../tables/table29.xml"/><Relationship Id="rId6" Type="http://schemas.openxmlformats.org/officeDocument/2006/relationships/table" Target="../tables/table30.xml"/><Relationship Id="rId7" Type="http://schemas.openxmlformats.org/officeDocument/2006/relationships/table" Target="../tables/table31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Relationship Id="rId5" Type="http://schemas.openxmlformats.org/officeDocument/2006/relationships/table" Target="../tables/table32.xml"/><Relationship Id="rId6" Type="http://schemas.openxmlformats.org/officeDocument/2006/relationships/table" Target="../tables/table33.xml"/><Relationship Id="rId7" Type="http://schemas.openxmlformats.org/officeDocument/2006/relationships/table" Target="../tables/table34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Relationship Id="rId5" Type="http://schemas.openxmlformats.org/officeDocument/2006/relationships/table" Target="../tables/table35.xml"/><Relationship Id="rId6" Type="http://schemas.openxmlformats.org/officeDocument/2006/relationships/table" Target="../tables/table36.xml"/><Relationship Id="rId7" Type="http://schemas.openxmlformats.org/officeDocument/2006/relationships/table" Target="../tables/table37.xml"/></Relationships>
</file>

<file path=xl/worksheets/_rels/sheet15.xml.rels><?xml version="1.0" encoding="UTF-8" standalone="yes"?><Relationships xmlns="http://schemas.openxmlformats.org/package/2006/relationships"><Relationship Id="rId40" Type="http://schemas.openxmlformats.org/officeDocument/2006/relationships/table" Target="../tables/table40.xml"/><Relationship Id="rId62" Type="http://schemas.openxmlformats.org/officeDocument/2006/relationships/table" Target="../tables/table62.xml"/><Relationship Id="rId61" Type="http://schemas.openxmlformats.org/officeDocument/2006/relationships/table" Target="../tables/table61.xml"/><Relationship Id="rId42" Type="http://schemas.openxmlformats.org/officeDocument/2006/relationships/table" Target="../tables/table42.xml"/><Relationship Id="rId64" Type="http://schemas.openxmlformats.org/officeDocument/2006/relationships/table" Target="../tables/table64.xml"/><Relationship Id="rId41" Type="http://schemas.openxmlformats.org/officeDocument/2006/relationships/table" Target="../tables/table41.xml"/><Relationship Id="rId63" Type="http://schemas.openxmlformats.org/officeDocument/2006/relationships/table" Target="../tables/table63.xml"/><Relationship Id="rId44" Type="http://schemas.openxmlformats.org/officeDocument/2006/relationships/table" Target="../tables/table44.xml"/><Relationship Id="rId66" Type="http://schemas.openxmlformats.org/officeDocument/2006/relationships/table" Target="../tables/table66.xml"/><Relationship Id="rId43" Type="http://schemas.openxmlformats.org/officeDocument/2006/relationships/table" Target="../tables/table43.xml"/><Relationship Id="rId65" Type="http://schemas.openxmlformats.org/officeDocument/2006/relationships/table" Target="../tables/table65.xml"/><Relationship Id="rId46" Type="http://schemas.openxmlformats.org/officeDocument/2006/relationships/table" Target="../tables/table46.xml"/><Relationship Id="rId68" Type="http://schemas.openxmlformats.org/officeDocument/2006/relationships/table" Target="../tables/table68.xml"/><Relationship Id="rId45" Type="http://schemas.openxmlformats.org/officeDocument/2006/relationships/table" Target="../tables/table45.xml"/><Relationship Id="rId67" Type="http://schemas.openxmlformats.org/officeDocument/2006/relationships/table" Target="../tables/table67.xml"/><Relationship Id="rId60" Type="http://schemas.openxmlformats.org/officeDocument/2006/relationships/table" Target="../tables/table60.xml"/><Relationship Id="rId1" Type="http://schemas.openxmlformats.org/officeDocument/2006/relationships/drawing" Target="../drawings/drawing15.xml"/><Relationship Id="rId48" Type="http://schemas.openxmlformats.org/officeDocument/2006/relationships/table" Target="../tables/table48.xml"/><Relationship Id="rId47" Type="http://schemas.openxmlformats.org/officeDocument/2006/relationships/table" Target="../tables/table47.xml"/><Relationship Id="rId69" Type="http://schemas.openxmlformats.org/officeDocument/2006/relationships/table" Target="../tables/table69.xml"/><Relationship Id="rId49" Type="http://schemas.openxmlformats.org/officeDocument/2006/relationships/table" Target="../tables/table49.xml"/><Relationship Id="rId51" Type="http://schemas.openxmlformats.org/officeDocument/2006/relationships/table" Target="../tables/table51.xml"/><Relationship Id="rId73" Type="http://schemas.openxmlformats.org/officeDocument/2006/relationships/table" Target="../tables/table73.xml"/><Relationship Id="rId50" Type="http://schemas.openxmlformats.org/officeDocument/2006/relationships/table" Target="../tables/table50.xml"/><Relationship Id="rId72" Type="http://schemas.openxmlformats.org/officeDocument/2006/relationships/table" Target="../tables/table72.xml"/><Relationship Id="rId53" Type="http://schemas.openxmlformats.org/officeDocument/2006/relationships/table" Target="../tables/table53.xml"/><Relationship Id="rId52" Type="http://schemas.openxmlformats.org/officeDocument/2006/relationships/table" Target="../tables/table52.xml"/><Relationship Id="rId55" Type="http://schemas.openxmlformats.org/officeDocument/2006/relationships/table" Target="../tables/table55.xml"/><Relationship Id="rId54" Type="http://schemas.openxmlformats.org/officeDocument/2006/relationships/table" Target="../tables/table54.xml"/><Relationship Id="rId57" Type="http://schemas.openxmlformats.org/officeDocument/2006/relationships/table" Target="../tables/table57.xml"/><Relationship Id="rId56" Type="http://schemas.openxmlformats.org/officeDocument/2006/relationships/table" Target="../tables/table56.xml"/><Relationship Id="rId71" Type="http://schemas.openxmlformats.org/officeDocument/2006/relationships/table" Target="../tables/table71.xml"/><Relationship Id="rId70" Type="http://schemas.openxmlformats.org/officeDocument/2006/relationships/table" Target="../tables/table70.xml"/><Relationship Id="rId59" Type="http://schemas.openxmlformats.org/officeDocument/2006/relationships/table" Target="../tables/table59.xml"/><Relationship Id="rId58" Type="http://schemas.openxmlformats.org/officeDocument/2006/relationships/table" Target="../tables/table58.xml"/><Relationship Id="rId39" Type="http://schemas.openxmlformats.org/officeDocument/2006/relationships/table" Target="../tables/table39.xml"/><Relationship Id="rId38" Type="http://schemas.openxmlformats.org/officeDocument/2006/relationships/table" Target="../tables/table38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Relationship Id="rId4" Type="http://schemas.openxmlformats.org/officeDocument/2006/relationships/table" Target="../tables/table74.xml"/><Relationship Id="rId5" Type="http://schemas.openxmlformats.org/officeDocument/2006/relationships/table" Target="../tables/table7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</sheetPr>
  <sheetViews>
    <sheetView showGridLines="0" workbookViewId="0"/>
  </sheetViews>
  <sheetFormatPr customHeight="1" defaultColWidth="12.63" defaultRowHeight="15.75" outlineLevelCol="1"/>
  <cols>
    <col customWidth="1" min="3" max="3" width="22.75"/>
    <col customWidth="1" min="4" max="4" width="12.0"/>
    <col customWidth="1" min="5" max="5" width="14.0"/>
    <col customWidth="1" hidden="1" min="6" max="6" width="24.63" outlineLevel="1"/>
    <col customWidth="1" min="7" max="7" width="17.5" outlineLevel="1"/>
    <col customWidth="1" min="8" max="8" width="20.88" outlineLevel="1"/>
  </cols>
  <sheetData>
    <row r="1" ht="12.0" customHeight="1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3"/>
      <c r="D2" s="2"/>
      <c r="E2" s="1"/>
      <c r="F2" s="4"/>
      <c r="G2" s="4"/>
      <c r="H2" s="5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D3" s="2"/>
      <c r="E3" s="1"/>
      <c r="F3" s="4"/>
      <c r="G3" s="4"/>
      <c r="H3" s="5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48.0" customHeight="1">
      <c r="A4" s="1"/>
      <c r="B4" s="1"/>
      <c r="C4" s="1"/>
      <c r="D4" s="2"/>
      <c r="E4" s="1"/>
      <c r="F4" s="4"/>
      <c r="G4" s="4"/>
      <c r="H4" s="5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6.5" customHeight="1">
      <c r="A5" s="1"/>
      <c r="B5" s="1"/>
      <c r="C5" s="1"/>
      <c r="D5" s="2"/>
      <c r="E5" s="1"/>
      <c r="F5" s="6"/>
      <c r="G5" s="7"/>
      <c r="H5" s="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46.5" customHeight="1">
      <c r="A6" s="1"/>
      <c r="B6" s="1"/>
      <c r="C6" s="9"/>
      <c r="D6" s="2"/>
      <c r="E6" s="1"/>
      <c r="F6" s="3"/>
      <c r="G6" s="10"/>
      <c r="H6" s="1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46.5" customHeight="1">
      <c r="A7" s="1"/>
      <c r="B7" s="1"/>
      <c r="C7" s="9"/>
      <c r="D7" s="12"/>
      <c r="E7" s="13"/>
      <c r="F7" s="6"/>
      <c r="G7" s="10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6.0" customHeight="1">
      <c r="A8" s="1"/>
      <c r="B8" s="1"/>
      <c r="C8" s="9"/>
      <c r="D8" s="12"/>
      <c r="E8" s="13"/>
      <c r="F8" s="14"/>
      <c r="G8" s="10"/>
      <c r="H8" s="15"/>
      <c r="I8" s="16"/>
      <c r="J8" s="17"/>
      <c r="K8" s="17"/>
      <c r="L8" s="17"/>
      <c r="M8" s="17"/>
      <c r="N8" s="1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6.0" customHeight="1">
      <c r="A9" s="1"/>
      <c r="B9" s="1"/>
      <c r="C9" s="9"/>
      <c r="D9" s="12"/>
      <c r="E9" s="13"/>
      <c r="F9" s="6" t="s">
        <v>0</v>
      </c>
      <c r="G9" s="10"/>
      <c r="H9" s="18"/>
      <c r="I9" s="13"/>
      <c r="J9" s="13"/>
      <c r="K9" s="13"/>
      <c r="L9" s="13"/>
      <c r="M9" s="13"/>
      <c r="N9" s="1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6.0" customHeight="1">
      <c r="A10" s="1"/>
      <c r="B10" s="1"/>
      <c r="C10" s="9"/>
      <c r="D10" s="12"/>
      <c r="E10" s="13"/>
      <c r="F10" s="6"/>
      <c r="G10" s="10"/>
      <c r="H10" s="18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6.0" customHeight="1">
      <c r="A11" s="1"/>
      <c r="B11" s="1"/>
      <c r="C11" s="19"/>
      <c r="D11" s="20"/>
      <c r="E11" s="21"/>
      <c r="F11" s="1"/>
      <c r="G11" s="22"/>
      <c r="H11" s="23"/>
      <c r="I11" s="21"/>
      <c r="J11" s="21"/>
      <c r="K11" s="21"/>
      <c r="L11" s="21"/>
      <c r="M11" s="21"/>
      <c r="N11" s="2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6.0" customHeight="1">
      <c r="A12" s="1"/>
      <c r="B12" s="1"/>
      <c r="C12" s="21"/>
      <c r="D12" s="24"/>
      <c r="E12" s="21"/>
      <c r="F12" s="6"/>
      <c r="G12" s="3"/>
      <c r="H12" s="21"/>
      <c r="I12" s="21"/>
      <c r="J12" s="25"/>
      <c r="K12" s="21"/>
      <c r="L12" s="21"/>
      <c r="M12" s="21"/>
      <c r="N12" s="2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1"/>
      <c r="B13" s="1"/>
      <c r="C13" s="9"/>
      <c r="D13" s="26"/>
      <c r="E13" s="1"/>
      <c r="F13" s="6"/>
      <c r="G13" s="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6.0" customHeight="1">
      <c r="A14" s="1"/>
      <c r="B14" s="1"/>
      <c r="C14" s="9"/>
      <c r="D14" s="12"/>
      <c r="E14" s="1"/>
      <c r="F14" s="6"/>
      <c r="G14" s="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9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9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9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9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9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9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1"/>
      <c r="B22" s="1"/>
      <c r="C22" s="9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9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9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9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1"/>
      <c r="C26" s="9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1"/>
      <c r="C27" s="9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/>
      <c r="B28" s="1"/>
      <c r="C28" s="9"/>
      <c r="D28" s="1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/>
      <c r="B29" s="1"/>
      <c r="C29" s="9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9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1"/>
      <c r="C31" s="27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"/>
      <c r="C32" s="27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27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27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27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1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1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1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>
      <c r="A1001" s="1"/>
      <c r="B1001" s="1"/>
      <c r="C1001" s="1"/>
      <c r="D1001" s="2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>
      <c r="A1002" s="1"/>
      <c r="B1002" s="1"/>
      <c r="C1002" s="1"/>
      <c r="D1002" s="2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">
    <mergeCell ref="C2:C3"/>
  </mergeCells>
  <drawing r:id="rId1"/>
  <tableParts count="2"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0.88"/>
    <col customWidth="1" min="2" max="2" width="27.38"/>
    <col customWidth="1" min="3" max="3" width="25.13"/>
    <col customWidth="1" min="4" max="4" width="10.0"/>
    <col customWidth="1" min="5" max="5" width="10.25"/>
    <col customWidth="1" min="6" max="6" width="22.0"/>
    <col customWidth="1" min="7" max="7" width="4.13"/>
    <col customWidth="1" min="8" max="8" width="29.25"/>
    <col customWidth="1" min="10" max="10" width="14.0"/>
    <col customWidth="1" min="11" max="11" width="16.5"/>
    <col customWidth="1" min="12" max="12" width="1.13"/>
    <col customWidth="1" min="13" max="13" width="0.38"/>
  </cols>
  <sheetData>
    <row r="1" ht="6.75" customHeight="1">
      <c r="A1" s="28"/>
      <c r="B1" s="29"/>
      <c r="C1" s="29"/>
      <c r="D1" s="29"/>
      <c r="E1" s="30"/>
      <c r="F1" s="29"/>
      <c r="G1" s="30"/>
      <c r="H1" s="31"/>
      <c r="I1" s="31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</row>
    <row r="2" ht="28.5" customHeight="1">
      <c r="A2" s="28"/>
      <c r="B2" s="32" t="s">
        <v>1</v>
      </c>
      <c r="C2" s="32" t="s">
        <v>2</v>
      </c>
      <c r="D2" s="32" t="s">
        <v>3</v>
      </c>
      <c r="E2" s="33" t="s">
        <v>4</v>
      </c>
      <c r="F2" s="32" t="s">
        <v>5</v>
      </c>
      <c r="G2" s="30"/>
      <c r="H2" s="34">
        <v>45658.0</v>
      </c>
      <c r="I2" s="35"/>
      <c r="J2" s="36"/>
      <c r="K2" s="37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ht="28.5" customHeight="1">
      <c r="A3" s="28"/>
      <c r="B3" s="38">
        <f>SUM(Parametre!F1)</f>
        <v>1983.6</v>
      </c>
      <c r="C3" s="38">
        <f>SUM(D7:D102)</f>
        <v>96.55</v>
      </c>
      <c r="D3" s="38">
        <f>SUM(B3-C3)</f>
        <v>1887.05</v>
      </c>
      <c r="E3" s="39">
        <f>IF($G7,C3-D7,C3)</f>
        <v>96.55</v>
      </c>
      <c r="F3" s="40" t="s">
        <v>6</v>
      </c>
      <c r="G3" s="30"/>
      <c r="H3" s="41">
        <f>TODAY()</f>
        <v>45646</v>
      </c>
      <c r="I3" s="42"/>
      <c r="J3" s="43" t="s">
        <v>7</v>
      </c>
      <c r="K3" s="44" t="s">
        <v>8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ht="15.0" customHeight="1">
      <c r="A4" s="45"/>
      <c r="B4" s="46" t="s">
        <v>9</v>
      </c>
      <c r="G4" s="45"/>
      <c r="H4" s="47"/>
      <c r="I4" s="48"/>
      <c r="J4" s="49" t="str">
        <f>F3</f>
        <v>Santé</v>
      </c>
      <c r="K4" s="50"/>
      <c r="L4" s="51"/>
      <c r="M4" s="51"/>
      <c r="N4" s="51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</row>
    <row r="5" ht="15.0" customHeight="1">
      <c r="A5" s="45"/>
      <c r="B5" s="52"/>
      <c r="C5" s="52"/>
      <c r="D5" s="52"/>
      <c r="E5" s="52"/>
      <c r="F5" s="52"/>
      <c r="G5" s="53"/>
      <c r="H5" s="54"/>
      <c r="I5" s="48"/>
      <c r="J5" s="55"/>
      <c r="K5" s="56"/>
      <c r="L5" s="51"/>
      <c r="M5" s="51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</row>
    <row r="6" ht="15.0" customHeight="1">
      <c r="A6" s="45"/>
      <c r="B6" s="57" t="s">
        <v>10</v>
      </c>
      <c r="C6" s="57" t="s">
        <v>11</v>
      </c>
      <c r="D6" s="57" t="s">
        <v>12</v>
      </c>
      <c r="E6" s="58" t="s">
        <v>13</v>
      </c>
      <c r="F6" s="57" t="s">
        <v>14</v>
      </c>
      <c r="G6" s="59"/>
      <c r="H6" s="60" t="s">
        <v>15</v>
      </c>
      <c r="I6" s="60" t="s">
        <v>16</v>
      </c>
      <c r="J6" s="61" t="s">
        <v>17</v>
      </c>
      <c r="K6" s="62" t="s">
        <v>18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>
      <c r="A7" s="45"/>
      <c r="B7" s="63">
        <v>45666.0</v>
      </c>
      <c r="C7" s="60" t="s">
        <v>6</v>
      </c>
      <c r="D7" s="64">
        <v>76.55</v>
      </c>
      <c r="E7" s="65" t="s">
        <v>19</v>
      </c>
      <c r="F7" s="60" t="s">
        <v>20</v>
      </c>
      <c r="G7" s="66" t="b">
        <v>0</v>
      </c>
      <c r="H7" s="67">
        <f>IFERROR(__xludf.DUMMYFUNCTION("FILTER(B7:B101,C7:C101=F3)"),45666.0)</f>
        <v>45666</v>
      </c>
      <c r="I7" s="68">
        <f>IFERROR(__xludf.DUMMYFUNCTION("FILTER(D7:D101,C7:C101=F3)"),76.55)</f>
        <v>76.55</v>
      </c>
      <c r="J7" s="69">
        <f>COUNTA(H7:H102)</f>
        <v>1</v>
      </c>
      <c r="K7" s="70">
        <f>COUNTIF(C:C,F3)</f>
        <v>1</v>
      </c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>
      <c r="A8" s="45"/>
      <c r="B8" s="63"/>
      <c r="C8" s="60"/>
      <c r="D8" s="64">
        <v>20.0</v>
      </c>
      <c r="E8" s="65"/>
      <c r="F8" s="71"/>
      <c r="G8" s="66" t="b">
        <v>1</v>
      </c>
      <c r="H8" s="71"/>
      <c r="I8" s="71"/>
      <c r="J8" s="72">
        <f> SUM(I7:I101)</f>
        <v>76.55</v>
      </c>
      <c r="K8" s="72">
        <f>SUMIF(Janvier_25!C7:C102,F3,Janvier_25!D7:D102)</f>
        <v>76.55</v>
      </c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>
      <c r="A9" s="45"/>
      <c r="B9" s="63"/>
      <c r="C9" s="60"/>
      <c r="D9" s="64"/>
      <c r="E9" s="65"/>
      <c r="F9" s="71"/>
      <c r="G9" s="66" t="b">
        <v>0</v>
      </c>
      <c r="H9" s="71"/>
      <c r="I9" s="71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>
      <c r="A10" s="45"/>
      <c r="B10" s="67"/>
      <c r="C10" s="60"/>
      <c r="D10" s="68"/>
      <c r="E10" s="73"/>
      <c r="F10" s="71"/>
      <c r="G10" s="66" t="b">
        <v>0</v>
      </c>
      <c r="H10" s="71"/>
      <c r="I10" s="73"/>
      <c r="J10" s="74" t="s">
        <v>21</v>
      </c>
      <c r="K10" s="7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>
      <c r="A11" s="45"/>
      <c r="B11" s="67"/>
      <c r="C11" s="71"/>
      <c r="D11" s="68"/>
      <c r="E11" s="73"/>
      <c r="F11" s="60" t="s">
        <v>22</v>
      </c>
      <c r="G11" s="66" t="b">
        <v>0</v>
      </c>
      <c r="H11" s="71"/>
      <c r="I11" s="71"/>
      <c r="J11" s="76" t="s">
        <v>23</v>
      </c>
      <c r="K11" s="77" t="s">
        <v>24</v>
      </c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>
      <c r="A12" s="45"/>
      <c r="B12" s="67"/>
      <c r="C12" s="71"/>
      <c r="D12" s="68"/>
      <c r="E12" s="73"/>
      <c r="F12" s="71"/>
      <c r="G12" s="66" t="b">
        <v>0</v>
      </c>
      <c r="H12" s="71"/>
      <c r="I12" s="71"/>
      <c r="J12" s="78">
        <f>COUNTIF(E7:E101,"Carte")</f>
        <v>1</v>
      </c>
      <c r="K12" s="79">
        <f>COUNTIF(E7:E101,"Cheque")</f>
        <v>0</v>
      </c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>
      <c r="A13" s="45"/>
      <c r="B13" s="67"/>
      <c r="C13" s="71"/>
      <c r="D13" s="68"/>
      <c r="E13" s="73"/>
      <c r="F13" s="71"/>
      <c r="G13" s="66" t="b">
        <v>0</v>
      </c>
      <c r="H13" s="71"/>
      <c r="I13" s="71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>
      <c r="A14" s="45"/>
      <c r="B14" s="67"/>
      <c r="C14" s="71"/>
      <c r="D14" s="68"/>
      <c r="E14" s="73"/>
      <c r="F14" s="71"/>
      <c r="G14" s="66" t="b">
        <v>0</v>
      </c>
      <c r="H14" s="71"/>
      <c r="I14" s="71"/>
      <c r="J14" s="74" t="s">
        <v>25</v>
      </c>
      <c r="K14" s="7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</row>
    <row r="15">
      <c r="A15" s="45"/>
      <c r="B15" s="67"/>
      <c r="C15" s="71"/>
      <c r="D15" s="68"/>
      <c r="E15" s="73"/>
      <c r="F15" s="71"/>
      <c r="G15" s="66" t="b">
        <v>0</v>
      </c>
      <c r="H15" s="71"/>
      <c r="I15" s="71"/>
      <c r="J15" s="76" t="s">
        <v>23</v>
      </c>
      <c r="K15" s="77" t="s">
        <v>24</v>
      </c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</row>
    <row r="16">
      <c r="A16" s="45"/>
      <c r="B16" s="67"/>
      <c r="C16" s="71"/>
      <c r="D16" s="68"/>
      <c r="E16" s="73"/>
      <c r="F16" s="71"/>
      <c r="G16" s="66" t="b">
        <v>0</v>
      </c>
      <c r="H16" s="71"/>
      <c r="I16" s="71"/>
      <c r="J16" s="78">
        <f>COUNTIF(E7:E105,"Carte")</f>
        <v>1</v>
      </c>
      <c r="K16" s="79">
        <f>COUNTIF(E6:E105,"Cheque")</f>
        <v>0</v>
      </c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</row>
    <row r="17">
      <c r="A17" s="45"/>
      <c r="B17" s="67"/>
      <c r="C17" s="71"/>
      <c r="D17" s="68"/>
      <c r="E17" s="73"/>
      <c r="F17" s="71"/>
      <c r="G17" s="66" t="b">
        <v>0</v>
      </c>
      <c r="H17" s="71"/>
      <c r="I17" s="7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</row>
    <row r="18">
      <c r="A18" s="45"/>
      <c r="B18" s="67"/>
      <c r="C18" s="71"/>
      <c r="D18" s="68"/>
      <c r="E18" s="73"/>
      <c r="F18" s="71"/>
      <c r="G18" s="66" t="b">
        <v>0</v>
      </c>
      <c r="H18" s="71"/>
      <c r="I18" s="71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</row>
    <row r="19">
      <c r="A19" s="45"/>
      <c r="B19" s="67"/>
      <c r="C19" s="71"/>
      <c r="D19" s="68"/>
      <c r="E19" s="73"/>
      <c r="F19" s="71"/>
      <c r="G19" s="66" t="b">
        <v>0</v>
      </c>
      <c r="H19" s="71"/>
      <c r="I19" s="71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>
      <c r="A20" s="45"/>
      <c r="B20" s="67"/>
      <c r="C20" s="71"/>
      <c r="D20" s="68"/>
      <c r="E20" s="73"/>
      <c r="F20" s="71"/>
      <c r="G20" s="66" t="b">
        <v>0</v>
      </c>
      <c r="H20" s="71"/>
      <c r="I20" s="71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</row>
    <row r="21">
      <c r="A21" s="45"/>
      <c r="B21" s="67"/>
      <c r="C21" s="71"/>
      <c r="D21" s="68"/>
      <c r="E21" s="73"/>
      <c r="F21" s="71"/>
      <c r="G21" s="66" t="b">
        <v>0</v>
      </c>
      <c r="H21" s="71"/>
      <c r="I21" s="71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</row>
    <row r="22">
      <c r="A22" s="45"/>
      <c r="B22" s="67"/>
      <c r="C22" s="71"/>
      <c r="D22" s="68"/>
      <c r="E22" s="73"/>
      <c r="F22" s="71"/>
      <c r="G22" s="66" t="b">
        <v>0</v>
      </c>
      <c r="H22" s="71"/>
      <c r="I22" s="71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</row>
    <row r="23">
      <c r="A23" s="45"/>
      <c r="B23" s="67"/>
      <c r="C23" s="71"/>
      <c r="D23" s="68"/>
      <c r="E23" s="73"/>
      <c r="F23" s="71"/>
      <c r="G23" s="66" t="b">
        <v>0</v>
      </c>
      <c r="H23" s="71"/>
      <c r="I23" s="71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</row>
    <row r="24">
      <c r="A24" s="45"/>
      <c r="B24" s="67"/>
      <c r="C24" s="71"/>
      <c r="D24" s="68"/>
      <c r="E24" s="73"/>
      <c r="F24" s="71"/>
      <c r="G24" s="66" t="b">
        <v>0</v>
      </c>
      <c r="H24" s="71"/>
      <c r="I24" s="71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</row>
    <row r="25">
      <c r="A25" s="45"/>
      <c r="B25" s="67"/>
      <c r="C25" s="71"/>
      <c r="D25" s="68"/>
      <c r="E25" s="73"/>
      <c r="F25" s="71"/>
      <c r="G25" s="66" t="b">
        <v>0</v>
      </c>
      <c r="H25" s="71"/>
      <c r="I25" s="7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</row>
    <row r="26">
      <c r="A26" s="45"/>
      <c r="B26" s="67"/>
      <c r="C26" s="71"/>
      <c r="D26" s="68"/>
      <c r="E26" s="73"/>
      <c r="F26" s="71"/>
      <c r="G26" s="66" t="b">
        <v>0</v>
      </c>
      <c r="H26" s="71"/>
      <c r="I26" s="71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</row>
    <row r="27">
      <c r="A27" s="45"/>
      <c r="B27" s="67"/>
      <c r="C27" s="71"/>
      <c r="D27" s="68"/>
      <c r="E27" s="73"/>
      <c r="F27" s="71"/>
      <c r="G27" s="66" t="b">
        <v>0</v>
      </c>
      <c r="H27" s="71"/>
      <c r="I27" s="71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</row>
    <row r="28">
      <c r="A28" s="45"/>
      <c r="B28" s="67"/>
      <c r="C28" s="71"/>
      <c r="D28" s="68"/>
      <c r="E28" s="73"/>
      <c r="F28" s="71"/>
      <c r="G28" s="66" t="b">
        <v>0</v>
      </c>
      <c r="H28" s="71"/>
      <c r="I28" s="71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</row>
    <row r="29">
      <c r="A29" s="45"/>
      <c r="B29" s="67"/>
      <c r="C29" s="71"/>
      <c r="D29" s="68"/>
      <c r="E29" s="73"/>
      <c r="F29" s="71"/>
      <c r="G29" s="66" t="b">
        <v>0</v>
      </c>
      <c r="H29" s="71"/>
      <c r="I29" s="71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</row>
    <row r="30">
      <c r="A30" s="45"/>
      <c r="B30" s="67"/>
      <c r="C30" s="71"/>
      <c r="D30" s="68"/>
      <c r="E30" s="73"/>
      <c r="F30" s="71"/>
      <c r="G30" s="66" t="b">
        <v>0</v>
      </c>
      <c r="H30" s="71"/>
      <c r="I30" s="7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</row>
    <row r="31">
      <c r="A31" s="45"/>
      <c r="B31" s="67"/>
      <c r="C31" s="71"/>
      <c r="D31" s="68"/>
      <c r="E31" s="73"/>
      <c r="F31" s="71"/>
      <c r="G31" s="66" t="b">
        <v>0</v>
      </c>
      <c r="H31" s="71"/>
      <c r="I31" s="7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</row>
    <row r="32">
      <c r="A32" s="45"/>
      <c r="B32" s="67"/>
      <c r="C32" s="71"/>
      <c r="D32" s="68"/>
      <c r="E32" s="73"/>
      <c r="F32" s="71"/>
      <c r="G32" s="66" t="b">
        <v>0</v>
      </c>
      <c r="H32" s="71"/>
      <c r="I32" s="71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</row>
    <row r="33">
      <c r="A33" s="45"/>
      <c r="B33" s="67"/>
      <c r="C33" s="71"/>
      <c r="D33" s="68"/>
      <c r="E33" s="73"/>
      <c r="F33" s="71"/>
      <c r="G33" s="66" t="b">
        <v>0</v>
      </c>
      <c r="H33" s="71"/>
      <c r="I33" s="71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</row>
    <row r="34">
      <c r="A34" s="45"/>
      <c r="B34" s="67"/>
      <c r="C34" s="71"/>
      <c r="D34" s="68"/>
      <c r="E34" s="73"/>
      <c r="F34" s="71"/>
      <c r="G34" s="66" t="b">
        <v>0</v>
      </c>
      <c r="H34" s="71"/>
      <c r="I34" s="71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</row>
    <row r="35">
      <c r="A35" s="45"/>
      <c r="B35" s="67"/>
      <c r="C35" s="71"/>
      <c r="D35" s="68"/>
      <c r="E35" s="73"/>
      <c r="F35" s="71"/>
      <c r="G35" s="66" t="b">
        <v>0</v>
      </c>
      <c r="H35" s="71"/>
      <c r="I35" s="71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</row>
    <row r="36">
      <c r="A36" s="45"/>
      <c r="B36" s="67"/>
      <c r="C36" s="71"/>
      <c r="D36" s="68"/>
      <c r="E36" s="73"/>
      <c r="F36" s="71"/>
      <c r="G36" s="66" t="b">
        <v>0</v>
      </c>
      <c r="H36" s="71"/>
      <c r="I36" s="7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</row>
    <row r="37">
      <c r="A37" s="45"/>
      <c r="B37" s="67"/>
      <c r="C37" s="71"/>
      <c r="D37" s="68"/>
      <c r="E37" s="73"/>
      <c r="F37" s="71"/>
      <c r="G37" s="66" t="b">
        <v>0</v>
      </c>
      <c r="H37" s="71"/>
      <c r="I37" s="71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</row>
    <row r="38">
      <c r="A38" s="45"/>
      <c r="B38" s="67"/>
      <c r="C38" s="71"/>
      <c r="D38" s="68"/>
      <c r="E38" s="73"/>
      <c r="F38" s="71"/>
      <c r="G38" s="66" t="b">
        <v>0</v>
      </c>
      <c r="H38" s="71"/>
      <c r="I38" s="71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</row>
    <row r="39">
      <c r="A39" s="45"/>
      <c r="B39" s="67"/>
      <c r="C39" s="71"/>
      <c r="D39" s="68"/>
      <c r="E39" s="73"/>
      <c r="F39" s="71"/>
      <c r="G39" s="66" t="b">
        <v>0</v>
      </c>
      <c r="H39" s="71"/>
      <c r="I39" s="71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</row>
    <row r="40">
      <c r="A40" s="45"/>
      <c r="B40" s="67"/>
      <c r="C40" s="71"/>
      <c r="D40" s="68"/>
      <c r="E40" s="73"/>
      <c r="F40" s="71"/>
      <c r="G40" s="66" t="b">
        <v>0</v>
      </c>
      <c r="H40" s="71"/>
      <c r="I40" s="71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</row>
    <row r="41">
      <c r="A41" s="45"/>
      <c r="B41" s="67"/>
      <c r="C41" s="71"/>
      <c r="D41" s="68"/>
      <c r="E41" s="73"/>
      <c r="F41" s="71"/>
      <c r="G41" s="66" t="b">
        <v>0</v>
      </c>
      <c r="H41" s="71"/>
      <c r="I41" s="71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</row>
    <row r="42">
      <c r="A42" s="45"/>
      <c r="B42" s="67"/>
      <c r="C42" s="71"/>
      <c r="D42" s="68"/>
      <c r="E42" s="73"/>
      <c r="F42" s="71"/>
      <c r="G42" s="66" t="b">
        <v>0</v>
      </c>
      <c r="H42" s="71"/>
      <c r="I42" s="71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</row>
    <row r="43">
      <c r="A43" s="45"/>
      <c r="B43" s="67"/>
      <c r="C43" s="71"/>
      <c r="D43" s="68"/>
      <c r="E43" s="73"/>
      <c r="F43" s="71"/>
      <c r="G43" s="66" t="b">
        <v>0</v>
      </c>
      <c r="H43" s="71"/>
      <c r="I43" s="71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</row>
    <row r="44">
      <c r="A44" s="45"/>
      <c r="B44" s="67"/>
      <c r="C44" s="71"/>
      <c r="D44" s="68"/>
      <c r="E44" s="73"/>
      <c r="F44" s="71"/>
      <c r="G44" s="66" t="b">
        <v>0</v>
      </c>
      <c r="H44" s="71"/>
      <c r="I44" s="71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</row>
    <row r="45">
      <c r="A45" s="45"/>
      <c r="B45" s="67"/>
      <c r="C45" s="71"/>
      <c r="D45" s="68"/>
      <c r="E45" s="73"/>
      <c r="F45" s="71"/>
      <c r="G45" s="66" t="b">
        <v>0</v>
      </c>
      <c r="H45" s="71"/>
      <c r="I45" s="71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</row>
    <row r="46">
      <c r="A46" s="45"/>
      <c r="B46" s="67"/>
      <c r="C46" s="71"/>
      <c r="D46" s="68"/>
      <c r="E46" s="73"/>
      <c r="F46" s="71"/>
      <c r="G46" s="66" t="b">
        <v>0</v>
      </c>
      <c r="H46" s="71"/>
      <c r="I46" s="71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</row>
    <row r="47">
      <c r="A47" s="45"/>
      <c r="B47" s="67"/>
      <c r="C47" s="71"/>
      <c r="D47" s="68"/>
      <c r="E47" s="73"/>
      <c r="F47" s="71"/>
      <c r="G47" s="66" t="b">
        <v>0</v>
      </c>
      <c r="H47" s="71"/>
      <c r="I47" s="71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</row>
    <row r="48">
      <c r="A48" s="45"/>
      <c r="B48" s="67"/>
      <c r="C48" s="71"/>
      <c r="D48" s="68"/>
      <c r="E48" s="73"/>
      <c r="F48" s="71"/>
      <c r="G48" s="66" t="b">
        <v>0</v>
      </c>
      <c r="H48" s="71"/>
      <c r="I48" s="71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</row>
    <row r="49">
      <c r="A49" s="45"/>
      <c r="B49" s="67"/>
      <c r="C49" s="71"/>
      <c r="D49" s="68"/>
      <c r="E49" s="73"/>
      <c r="F49" s="71"/>
      <c r="G49" s="66" t="b">
        <v>0</v>
      </c>
      <c r="H49" s="71"/>
      <c r="I49" s="71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</row>
    <row r="50">
      <c r="A50" s="45"/>
      <c r="B50" s="67"/>
      <c r="C50" s="71"/>
      <c r="D50" s="68"/>
      <c r="E50" s="73"/>
      <c r="F50" s="71"/>
      <c r="G50" s="66" t="b">
        <v>0</v>
      </c>
      <c r="H50" s="71"/>
      <c r="I50" s="71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</row>
    <row r="51">
      <c r="A51" s="45"/>
      <c r="B51" s="67"/>
      <c r="C51" s="71"/>
      <c r="D51" s="68"/>
      <c r="E51" s="73"/>
      <c r="F51" s="71"/>
      <c r="G51" s="66" t="b">
        <v>0</v>
      </c>
      <c r="H51" s="71"/>
      <c r="I51" s="71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</row>
    <row r="52">
      <c r="A52" s="45"/>
      <c r="B52" s="67"/>
      <c r="C52" s="71"/>
      <c r="D52" s="68"/>
      <c r="E52" s="73"/>
      <c r="F52" s="71"/>
      <c r="G52" s="66" t="b">
        <v>0</v>
      </c>
      <c r="H52" s="71"/>
      <c r="I52" s="71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</row>
    <row r="53">
      <c r="A53" s="45"/>
      <c r="B53" s="67"/>
      <c r="C53" s="71"/>
      <c r="D53" s="68"/>
      <c r="E53" s="73"/>
      <c r="F53" s="71"/>
      <c r="G53" s="66" t="b">
        <v>0</v>
      </c>
      <c r="H53" s="71"/>
      <c r="I53" s="71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</row>
    <row r="54">
      <c r="A54" s="45"/>
      <c r="B54" s="67"/>
      <c r="C54" s="71"/>
      <c r="D54" s="68"/>
      <c r="E54" s="73"/>
      <c r="F54" s="71"/>
      <c r="G54" s="66" t="b">
        <v>0</v>
      </c>
      <c r="H54" s="71"/>
      <c r="I54" s="71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</row>
    <row r="55">
      <c r="A55" s="45"/>
      <c r="B55" s="67"/>
      <c r="C55" s="71"/>
      <c r="D55" s="68"/>
      <c r="E55" s="73"/>
      <c r="F55" s="71"/>
      <c r="G55" s="66" t="b">
        <v>0</v>
      </c>
      <c r="H55" s="71"/>
      <c r="I55" s="71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</row>
    <row r="56">
      <c r="A56" s="45"/>
      <c r="B56" s="67"/>
      <c r="C56" s="71"/>
      <c r="D56" s="68"/>
      <c r="E56" s="73"/>
      <c r="F56" s="71"/>
      <c r="G56" s="66" t="b">
        <v>0</v>
      </c>
      <c r="H56" s="71"/>
      <c r="I56" s="71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</row>
    <row r="57">
      <c r="A57" s="45"/>
      <c r="B57" s="67"/>
      <c r="C57" s="71"/>
      <c r="D57" s="68"/>
      <c r="E57" s="73"/>
      <c r="F57" s="71"/>
      <c r="G57" s="66" t="b">
        <v>0</v>
      </c>
      <c r="H57" s="71"/>
      <c r="I57" s="71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</row>
    <row r="58">
      <c r="A58" s="45"/>
      <c r="B58" s="67"/>
      <c r="C58" s="71"/>
      <c r="D58" s="68"/>
      <c r="E58" s="73"/>
      <c r="F58" s="71"/>
      <c r="G58" s="66" t="b">
        <v>0</v>
      </c>
      <c r="H58" s="71"/>
      <c r="I58" s="71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</row>
    <row r="59">
      <c r="A59" s="45"/>
      <c r="B59" s="67"/>
      <c r="C59" s="71"/>
      <c r="D59" s="68"/>
      <c r="E59" s="73"/>
      <c r="F59" s="71"/>
      <c r="G59" s="66" t="b">
        <v>0</v>
      </c>
      <c r="H59" s="71"/>
      <c r="I59" s="71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</row>
    <row r="60">
      <c r="A60" s="45"/>
      <c r="B60" s="67"/>
      <c r="C60" s="71"/>
      <c r="D60" s="68"/>
      <c r="E60" s="73"/>
      <c r="F60" s="71"/>
      <c r="G60" s="66" t="b">
        <v>0</v>
      </c>
      <c r="H60" s="71"/>
      <c r="I60" s="71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</row>
    <row r="61">
      <c r="A61" s="45"/>
      <c r="B61" s="67"/>
      <c r="C61" s="71"/>
      <c r="D61" s="68"/>
      <c r="E61" s="73"/>
      <c r="F61" s="71"/>
      <c r="G61" s="66" t="b">
        <v>0</v>
      </c>
      <c r="H61" s="71"/>
      <c r="I61" s="71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</row>
    <row r="62">
      <c r="A62" s="45"/>
      <c r="B62" s="67"/>
      <c r="C62" s="71"/>
      <c r="D62" s="68"/>
      <c r="E62" s="73"/>
      <c r="F62" s="71"/>
      <c r="G62" s="66" t="b">
        <v>0</v>
      </c>
      <c r="H62" s="71"/>
      <c r="I62" s="71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</row>
    <row r="63">
      <c r="A63" s="45"/>
      <c r="B63" s="67"/>
      <c r="C63" s="71"/>
      <c r="D63" s="68"/>
      <c r="E63" s="73"/>
      <c r="F63" s="71"/>
      <c r="G63" s="66" t="b">
        <v>0</v>
      </c>
      <c r="H63" s="71"/>
      <c r="I63" s="71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</row>
    <row r="64">
      <c r="A64" s="45"/>
      <c r="B64" s="67"/>
      <c r="C64" s="71"/>
      <c r="D64" s="68"/>
      <c r="E64" s="73"/>
      <c r="F64" s="71"/>
      <c r="G64" s="66" t="b">
        <v>0</v>
      </c>
      <c r="H64" s="71"/>
      <c r="I64" s="71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</row>
    <row r="65">
      <c r="A65" s="45"/>
      <c r="B65" s="67"/>
      <c r="C65" s="71"/>
      <c r="D65" s="68"/>
      <c r="E65" s="73"/>
      <c r="F65" s="71"/>
      <c r="G65" s="66" t="b">
        <v>0</v>
      </c>
      <c r="H65" s="71"/>
      <c r="I65" s="71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</row>
    <row r="66">
      <c r="A66" s="45"/>
      <c r="B66" s="67"/>
      <c r="C66" s="71"/>
      <c r="D66" s="68"/>
      <c r="E66" s="73"/>
      <c r="F66" s="71"/>
      <c r="G66" s="66" t="b">
        <v>0</v>
      </c>
      <c r="H66" s="71"/>
      <c r="I66" s="71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</row>
    <row r="67">
      <c r="A67" s="45"/>
      <c r="B67" s="67"/>
      <c r="C67" s="71"/>
      <c r="D67" s="68"/>
      <c r="E67" s="73"/>
      <c r="F67" s="71"/>
      <c r="G67" s="66" t="b">
        <v>0</v>
      </c>
      <c r="H67" s="71"/>
      <c r="I67" s="71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</row>
    <row r="68">
      <c r="A68" s="45"/>
      <c r="B68" s="67"/>
      <c r="C68" s="71"/>
      <c r="D68" s="68"/>
      <c r="E68" s="73"/>
      <c r="F68" s="71"/>
      <c r="G68" s="66" t="b">
        <v>0</v>
      </c>
      <c r="H68" s="71"/>
      <c r="I68" s="71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</row>
    <row r="69">
      <c r="A69" s="45"/>
      <c r="B69" s="67"/>
      <c r="C69" s="71"/>
      <c r="D69" s="68"/>
      <c r="E69" s="73"/>
      <c r="F69" s="71"/>
      <c r="G69" s="66" t="b">
        <v>0</v>
      </c>
      <c r="H69" s="71"/>
      <c r="I69" s="71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</row>
    <row r="70">
      <c r="A70" s="45"/>
      <c r="B70" s="67"/>
      <c r="C70" s="71"/>
      <c r="D70" s="68"/>
      <c r="E70" s="73"/>
      <c r="F70" s="71"/>
      <c r="G70" s="66" t="b">
        <v>0</v>
      </c>
      <c r="H70" s="71"/>
      <c r="I70" s="71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</row>
    <row r="71">
      <c r="A71" s="45"/>
      <c r="B71" s="67"/>
      <c r="C71" s="71"/>
      <c r="D71" s="68"/>
      <c r="E71" s="73"/>
      <c r="F71" s="71"/>
      <c r="G71" s="66" t="b">
        <v>0</v>
      </c>
      <c r="H71" s="71"/>
      <c r="I71" s="71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</row>
    <row r="72">
      <c r="A72" s="45"/>
      <c r="B72" s="67"/>
      <c r="C72" s="71"/>
      <c r="D72" s="68"/>
      <c r="E72" s="73"/>
      <c r="F72" s="71"/>
      <c r="G72" s="66" t="b">
        <v>0</v>
      </c>
      <c r="H72" s="71"/>
      <c r="I72" s="71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</row>
    <row r="73">
      <c r="A73" s="45"/>
      <c r="B73" s="67"/>
      <c r="C73" s="71"/>
      <c r="D73" s="68"/>
      <c r="E73" s="73"/>
      <c r="F73" s="71"/>
      <c r="G73" s="66" t="b">
        <v>0</v>
      </c>
      <c r="H73" s="71"/>
      <c r="I73" s="71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</row>
    <row r="74">
      <c r="A74" s="45"/>
      <c r="B74" s="67"/>
      <c r="C74" s="71"/>
      <c r="D74" s="68"/>
      <c r="E74" s="73"/>
      <c r="F74" s="71"/>
      <c r="G74" s="66" t="b">
        <v>0</v>
      </c>
      <c r="H74" s="71"/>
      <c r="I74" s="71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</row>
    <row r="75">
      <c r="A75" s="45"/>
      <c r="B75" s="67"/>
      <c r="C75" s="71"/>
      <c r="D75" s="68"/>
      <c r="E75" s="73"/>
      <c r="F75" s="71"/>
      <c r="G75" s="66" t="b">
        <v>0</v>
      </c>
      <c r="H75" s="71"/>
      <c r="I75" s="71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</row>
    <row r="76">
      <c r="A76" s="45"/>
      <c r="B76" s="67"/>
      <c r="C76" s="71"/>
      <c r="D76" s="68"/>
      <c r="E76" s="73"/>
      <c r="F76" s="71"/>
      <c r="G76" s="66" t="b">
        <v>0</v>
      </c>
      <c r="H76" s="71"/>
      <c r="I76" s="71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</row>
    <row r="77">
      <c r="A77" s="45"/>
      <c r="B77" s="67"/>
      <c r="C77" s="71"/>
      <c r="D77" s="68"/>
      <c r="E77" s="73"/>
      <c r="F77" s="71"/>
      <c r="G77" s="66" t="b">
        <v>0</v>
      </c>
      <c r="H77" s="71"/>
      <c r="I77" s="71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</row>
    <row r="78">
      <c r="A78" s="45"/>
      <c r="B78" s="67"/>
      <c r="C78" s="71"/>
      <c r="D78" s="68"/>
      <c r="E78" s="73"/>
      <c r="F78" s="71"/>
      <c r="G78" s="66" t="b">
        <v>0</v>
      </c>
      <c r="H78" s="71"/>
      <c r="I78" s="71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</row>
    <row r="79">
      <c r="A79" s="45"/>
      <c r="B79" s="67"/>
      <c r="C79" s="71"/>
      <c r="D79" s="68"/>
      <c r="E79" s="73"/>
      <c r="F79" s="71"/>
      <c r="G79" s="66" t="b">
        <v>0</v>
      </c>
      <c r="H79" s="71"/>
      <c r="I79" s="71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</row>
    <row r="80">
      <c r="A80" s="45"/>
      <c r="B80" s="67"/>
      <c r="C80" s="71"/>
      <c r="D80" s="68"/>
      <c r="E80" s="73"/>
      <c r="F80" s="71"/>
      <c r="G80" s="66" t="b">
        <v>0</v>
      </c>
      <c r="H80" s="71"/>
      <c r="I80" s="71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</row>
    <row r="81">
      <c r="A81" s="45"/>
      <c r="B81" s="67"/>
      <c r="C81" s="71"/>
      <c r="D81" s="68"/>
      <c r="E81" s="73"/>
      <c r="F81" s="71"/>
      <c r="G81" s="66" t="b">
        <v>0</v>
      </c>
      <c r="H81" s="71"/>
      <c r="I81" s="71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</row>
    <row r="82">
      <c r="A82" s="45"/>
      <c r="B82" s="67"/>
      <c r="C82" s="71"/>
      <c r="D82" s="68"/>
      <c r="E82" s="73"/>
      <c r="F82" s="71"/>
      <c r="G82" s="66" t="b">
        <v>0</v>
      </c>
      <c r="H82" s="71"/>
      <c r="I82" s="71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</row>
    <row r="83">
      <c r="A83" s="45"/>
      <c r="B83" s="67"/>
      <c r="C83" s="71"/>
      <c r="D83" s="68"/>
      <c r="E83" s="73"/>
      <c r="F83" s="71"/>
      <c r="G83" s="66" t="b">
        <v>0</v>
      </c>
      <c r="H83" s="71"/>
      <c r="I83" s="71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</row>
    <row r="84">
      <c r="A84" s="45"/>
      <c r="B84" s="67"/>
      <c r="C84" s="71"/>
      <c r="D84" s="68"/>
      <c r="E84" s="73"/>
      <c r="F84" s="71"/>
      <c r="G84" s="66" t="b">
        <v>0</v>
      </c>
      <c r="H84" s="71"/>
      <c r="I84" s="71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</row>
    <row r="85">
      <c r="A85" s="45"/>
      <c r="B85" s="67"/>
      <c r="C85" s="71"/>
      <c r="D85" s="68"/>
      <c r="E85" s="73"/>
      <c r="F85" s="71"/>
      <c r="G85" s="66" t="b">
        <v>0</v>
      </c>
      <c r="H85" s="71"/>
      <c r="I85" s="71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</row>
    <row r="86">
      <c r="A86" s="45"/>
      <c r="B86" s="67"/>
      <c r="C86" s="71"/>
      <c r="D86" s="68"/>
      <c r="E86" s="73"/>
      <c r="F86" s="71"/>
      <c r="G86" s="66" t="b">
        <v>0</v>
      </c>
      <c r="H86" s="71"/>
      <c r="I86" s="71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</row>
    <row r="87">
      <c r="A87" s="45"/>
      <c r="B87" s="67"/>
      <c r="C87" s="71"/>
      <c r="D87" s="68"/>
      <c r="E87" s="73"/>
      <c r="F87" s="71"/>
      <c r="G87" s="66" t="b">
        <v>0</v>
      </c>
      <c r="H87" s="71"/>
      <c r="I87" s="71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</row>
    <row r="88">
      <c r="A88" s="45"/>
      <c r="B88" s="67"/>
      <c r="C88" s="71"/>
      <c r="D88" s="68"/>
      <c r="E88" s="73"/>
      <c r="F88" s="71"/>
      <c r="G88" s="66" t="b">
        <v>0</v>
      </c>
      <c r="H88" s="71"/>
      <c r="I88" s="71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</row>
    <row r="89">
      <c r="A89" s="45"/>
      <c r="B89" s="67"/>
      <c r="C89" s="71"/>
      <c r="D89" s="68"/>
      <c r="E89" s="73"/>
      <c r="F89" s="71"/>
      <c r="G89" s="66" t="b">
        <v>0</v>
      </c>
      <c r="H89" s="71"/>
      <c r="I89" s="71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</row>
    <row r="90">
      <c r="A90" s="45"/>
      <c r="B90" s="67"/>
      <c r="C90" s="71"/>
      <c r="D90" s="68"/>
      <c r="E90" s="73"/>
      <c r="F90" s="71"/>
      <c r="G90" s="66" t="b">
        <v>0</v>
      </c>
      <c r="H90" s="71"/>
      <c r="I90" s="71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</row>
    <row r="91">
      <c r="A91" s="45"/>
      <c r="B91" s="67"/>
      <c r="C91" s="71"/>
      <c r="D91" s="68"/>
      <c r="E91" s="73"/>
      <c r="F91" s="71"/>
      <c r="G91" s="66" t="b">
        <v>0</v>
      </c>
      <c r="H91" s="71"/>
      <c r="I91" s="71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</row>
    <row r="92">
      <c r="A92" s="45"/>
      <c r="B92" s="67"/>
      <c r="C92" s="71"/>
      <c r="D92" s="68"/>
      <c r="E92" s="73"/>
      <c r="F92" s="71"/>
      <c r="G92" s="66" t="b">
        <v>0</v>
      </c>
      <c r="H92" s="71"/>
      <c r="I92" s="71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</row>
    <row r="93">
      <c r="A93" s="45"/>
      <c r="B93" s="67"/>
      <c r="C93" s="71"/>
      <c r="D93" s="68"/>
      <c r="E93" s="73"/>
      <c r="F93" s="71"/>
      <c r="G93" s="66" t="b">
        <v>0</v>
      </c>
      <c r="H93" s="71"/>
      <c r="I93" s="71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</row>
    <row r="94">
      <c r="A94" s="45"/>
      <c r="B94" s="67"/>
      <c r="C94" s="71"/>
      <c r="D94" s="68"/>
      <c r="E94" s="73"/>
      <c r="F94" s="71"/>
      <c r="G94" s="66" t="b">
        <v>0</v>
      </c>
      <c r="H94" s="71"/>
      <c r="I94" s="71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</row>
    <row r="95">
      <c r="A95" s="45"/>
      <c r="B95" s="67"/>
      <c r="C95" s="71"/>
      <c r="D95" s="68"/>
      <c r="E95" s="73"/>
      <c r="F95" s="71"/>
      <c r="G95" s="66" t="b">
        <v>0</v>
      </c>
      <c r="H95" s="71"/>
      <c r="I95" s="71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</row>
    <row r="96">
      <c r="A96" s="45"/>
      <c r="B96" s="67"/>
      <c r="C96" s="71"/>
      <c r="D96" s="68"/>
      <c r="E96" s="73"/>
      <c r="F96" s="71"/>
      <c r="G96" s="66" t="b">
        <v>0</v>
      </c>
      <c r="H96" s="71"/>
      <c r="I96" s="71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</row>
    <row r="97">
      <c r="A97" s="45"/>
      <c r="B97" s="67"/>
      <c r="C97" s="71"/>
      <c r="D97" s="68"/>
      <c r="E97" s="73"/>
      <c r="F97" s="71"/>
      <c r="G97" s="66" t="b">
        <v>0</v>
      </c>
      <c r="H97" s="71"/>
      <c r="I97" s="71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</row>
    <row r="98">
      <c r="A98" s="45"/>
      <c r="B98" s="67"/>
      <c r="C98" s="71"/>
      <c r="D98" s="68"/>
      <c r="E98" s="73"/>
      <c r="F98" s="71"/>
      <c r="G98" s="66" t="b">
        <v>0</v>
      </c>
      <c r="H98" s="71"/>
      <c r="I98" s="71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</row>
    <row r="99">
      <c r="A99" s="45"/>
      <c r="B99" s="67"/>
      <c r="C99" s="71"/>
      <c r="D99" s="68"/>
      <c r="E99" s="73"/>
      <c r="F99" s="71"/>
      <c r="G99" s="66" t="b">
        <v>0</v>
      </c>
      <c r="H99" s="71"/>
      <c r="I99" s="71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</row>
    <row r="100">
      <c r="A100" s="45"/>
      <c r="B100" s="67"/>
      <c r="C100" s="71"/>
      <c r="D100" s="68"/>
      <c r="E100" s="73"/>
      <c r="F100" s="71"/>
      <c r="G100" s="66" t="b">
        <v>0</v>
      </c>
      <c r="H100" s="71"/>
      <c r="I100" s="71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</row>
    <row r="101">
      <c r="A101" s="45"/>
      <c r="B101" s="67"/>
      <c r="C101" s="71"/>
      <c r="D101" s="68"/>
      <c r="E101" s="73"/>
      <c r="F101" s="71"/>
      <c r="G101" s="66" t="b">
        <v>0</v>
      </c>
      <c r="H101" s="71"/>
      <c r="I101" s="71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</row>
    <row r="102">
      <c r="A102" s="45"/>
      <c r="B102" s="67"/>
      <c r="C102" s="71"/>
      <c r="D102" s="68"/>
      <c r="E102" s="73"/>
      <c r="F102" s="71"/>
      <c r="G102" s="66" t="b">
        <v>0</v>
      </c>
      <c r="H102" s="71"/>
      <c r="I102" s="71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</row>
    <row r="103">
      <c r="A103" s="45"/>
      <c r="B103" s="67"/>
      <c r="C103" s="71"/>
      <c r="D103" s="68"/>
      <c r="E103" s="73"/>
      <c r="F103" s="71"/>
      <c r="G103" s="66" t="b">
        <v>0</v>
      </c>
      <c r="H103" s="71"/>
      <c r="I103" s="71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</row>
    <row r="104">
      <c r="A104" s="45"/>
      <c r="B104" s="45"/>
      <c r="C104" s="45"/>
      <c r="D104" s="45"/>
      <c r="E104" s="45"/>
      <c r="F104" s="45"/>
      <c r="G104" s="45"/>
      <c r="H104" s="31"/>
      <c r="I104" s="31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</row>
    <row r="105">
      <c r="A105" s="45"/>
      <c r="B105" s="45"/>
      <c r="C105" s="45"/>
      <c r="D105" s="45"/>
      <c r="E105" s="45"/>
      <c r="F105" s="45"/>
      <c r="G105" s="45"/>
      <c r="H105" s="31"/>
      <c r="I105" s="31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</row>
    <row r="106">
      <c r="A106" s="45"/>
      <c r="B106" s="45"/>
      <c r="C106" s="45"/>
      <c r="D106" s="45"/>
      <c r="E106" s="45"/>
      <c r="F106" s="45"/>
      <c r="G106" s="45"/>
      <c r="H106" s="31"/>
      <c r="I106" s="31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</row>
    <row r="107">
      <c r="A107" s="45"/>
      <c r="B107" s="45"/>
      <c r="C107" s="45"/>
      <c r="D107" s="45"/>
      <c r="E107" s="45"/>
      <c r="F107" s="45"/>
      <c r="G107" s="45"/>
      <c r="H107" s="31"/>
      <c r="I107" s="31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</row>
    <row r="108">
      <c r="A108" s="45"/>
      <c r="B108" s="45"/>
      <c r="C108" s="45"/>
      <c r="D108" s="45"/>
      <c r="E108" s="45"/>
      <c r="F108" s="45"/>
      <c r="G108" s="45"/>
      <c r="H108" s="31"/>
      <c r="I108" s="31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</row>
    <row r="109">
      <c r="A109" s="45"/>
      <c r="B109" s="45"/>
      <c r="C109" s="45"/>
      <c r="D109" s="45"/>
      <c r="E109" s="45"/>
      <c r="F109" s="45"/>
      <c r="G109" s="45"/>
      <c r="H109" s="31"/>
      <c r="I109" s="31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</row>
    <row r="110">
      <c r="A110" s="45"/>
      <c r="B110" s="45"/>
      <c r="C110" s="45"/>
      <c r="D110" s="45"/>
      <c r="E110" s="45"/>
      <c r="F110" s="45"/>
      <c r="G110" s="45"/>
      <c r="H110" s="31"/>
      <c r="I110" s="31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</row>
    <row r="111">
      <c r="A111" s="45"/>
      <c r="B111" s="45"/>
      <c r="C111" s="45"/>
      <c r="D111" s="45"/>
      <c r="E111" s="45"/>
      <c r="F111" s="45"/>
      <c r="G111" s="45"/>
      <c r="H111" s="31"/>
      <c r="I111" s="31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</row>
    <row r="112">
      <c r="A112" s="45"/>
      <c r="B112" s="45"/>
      <c r="C112" s="45"/>
      <c r="D112" s="45"/>
      <c r="E112" s="45"/>
      <c r="F112" s="45"/>
      <c r="G112" s="45"/>
      <c r="H112" s="31"/>
      <c r="I112" s="31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</row>
    <row r="113">
      <c r="A113" s="45"/>
      <c r="B113" s="45"/>
      <c r="C113" s="45"/>
      <c r="D113" s="45"/>
      <c r="E113" s="45"/>
      <c r="F113" s="45"/>
      <c r="G113" s="45"/>
      <c r="H113" s="31"/>
      <c r="I113" s="31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</row>
    <row r="114">
      <c r="A114" s="45"/>
      <c r="B114" s="45"/>
      <c r="C114" s="45"/>
      <c r="D114" s="45"/>
      <c r="E114" s="45"/>
      <c r="F114" s="45"/>
      <c r="G114" s="45"/>
      <c r="H114" s="31"/>
      <c r="I114" s="31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</row>
    <row r="115">
      <c r="A115" s="45"/>
      <c r="B115" s="45"/>
      <c r="C115" s="45"/>
      <c r="D115" s="45"/>
      <c r="E115" s="45"/>
      <c r="F115" s="45"/>
      <c r="G115" s="45"/>
      <c r="H115" s="31"/>
      <c r="I115" s="31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</row>
    <row r="116">
      <c r="A116" s="45"/>
      <c r="B116" s="45"/>
      <c r="C116" s="45"/>
      <c r="D116" s="45"/>
      <c r="E116" s="45"/>
      <c r="F116" s="45"/>
      <c r="G116" s="45"/>
      <c r="H116" s="31"/>
      <c r="I116" s="31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</row>
    <row r="117">
      <c r="A117" s="45"/>
      <c r="B117" s="45"/>
      <c r="C117" s="45"/>
      <c r="D117" s="45"/>
      <c r="E117" s="45"/>
      <c r="F117" s="45"/>
      <c r="G117" s="45"/>
      <c r="H117" s="31"/>
      <c r="I117" s="31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</row>
    <row r="118">
      <c r="A118" s="45"/>
      <c r="B118" s="45"/>
      <c r="C118" s="45"/>
      <c r="D118" s="45"/>
      <c r="E118" s="45"/>
      <c r="F118" s="45"/>
      <c r="G118" s="45"/>
      <c r="H118" s="31"/>
      <c r="I118" s="31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</row>
    <row r="119">
      <c r="A119" s="45"/>
      <c r="B119" s="45"/>
      <c r="C119" s="45"/>
      <c r="D119" s="45"/>
      <c r="E119" s="45"/>
      <c r="F119" s="45"/>
      <c r="G119" s="45"/>
      <c r="H119" s="31"/>
      <c r="I119" s="31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</row>
    <row r="120">
      <c r="A120" s="45"/>
      <c r="B120" s="45"/>
      <c r="C120" s="45"/>
      <c r="D120" s="45"/>
      <c r="E120" s="45"/>
      <c r="F120" s="45"/>
      <c r="G120" s="45"/>
      <c r="H120" s="31"/>
      <c r="I120" s="31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</row>
    <row r="121">
      <c r="A121" s="45"/>
      <c r="B121" s="45"/>
      <c r="C121" s="45"/>
      <c r="D121" s="45"/>
      <c r="E121" s="45"/>
      <c r="F121" s="45"/>
      <c r="G121" s="45"/>
      <c r="H121" s="31"/>
      <c r="I121" s="31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</row>
    <row r="122">
      <c r="A122" s="45"/>
      <c r="B122" s="45"/>
      <c r="C122" s="45"/>
      <c r="D122" s="45"/>
      <c r="E122" s="45"/>
      <c r="F122" s="45"/>
      <c r="G122" s="45"/>
      <c r="H122" s="31"/>
      <c r="I122" s="31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</row>
    <row r="123">
      <c r="A123" s="45"/>
      <c r="B123" s="45"/>
      <c r="C123" s="45"/>
      <c r="D123" s="45"/>
      <c r="E123" s="45"/>
      <c r="F123" s="45"/>
      <c r="G123" s="45"/>
      <c r="H123" s="31"/>
      <c r="I123" s="31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</row>
    <row r="124">
      <c r="A124" s="45"/>
      <c r="B124" s="45"/>
      <c r="C124" s="45"/>
      <c r="D124" s="45"/>
      <c r="E124" s="45"/>
      <c r="F124" s="45"/>
      <c r="G124" s="45"/>
      <c r="H124" s="31"/>
      <c r="I124" s="31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</row>
    <row r="125">
      <c r="A125" s="45"/>
      <c r="B125" s="45"/>
      <c r="C125" s="45"/>
      <c r="D125" s="45"/>
      <c r="E125" s="45"/>
      <c r="F125" s="45"/>
      <c r="G125" s="45"/>
      <c r="H125" s="31"/>
      <c r="I125" s="31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</row>
    <row r="126">
      <c r="A126" s="45"/>
      <c r="B126" s="45"/>
      <c r="C126" s="45"/>
      <c r="D126" s="45"/>
      <c r="E126" s="45"/>
      <c r="F126" s="45"/>
      <c r="G126" s="45"/>
      <c r="H126" s="31"/>
      <c r="I126" s="31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</row>
    <row r="127">
      <c r="A127" s="45"/>
      <c r="B127" s="45"/>
      <c r="C127" s="45"/>
      <c r="D127" s="45"/>
      <c r="E127" s="45"/>
      <c r="F127" s="45"/>
      <c r="G127" s="45"/>
      <c r="H127" s="31"/>
      <c r="I127" s="31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</row>
    <row r="128">
      <c r="A128" s="45"/>
      <c r="B128" s="45"/>
      <c r="C128" s="45"/>
      <c r="D128" s="45"/>
      <c r="E128" s="45"/>
      <c r="F128" s="45"/>
      <c r="G128" s="45"/>
      <c r="H128" s="31"/>
      <c r="I128" s="31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</row>
    <row r="129">
      <c r="A129" s="45"/>
      <c r="B129" s="45"/>
      <c r="C129" s="45"/>
      <c r="D129" s="45"/>
      <c r="E129" s="45"/>
      <c r="F129" s="45"/>
      <c r="G129" s="45"/>
      <c r="H129" s="31"/>
      <c r="I129" s="31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</row>
    <row r="130">
      <c r="A130" s="45"/>
      <c r="B130" s="45"/>
      <c r="C130" s="45"/>
      <c r="D130" s="45"/>
      <c r="E130" s="45"/>
      <c r="F130" s="45"/>
      <c r="G130" s="45"/>
      <c r="H130" s="31"/>
      <c r="I130" s="31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</row>
    <row r="131">
      <c r="A131" s="45"/>
      <c r="B131" s="45"/>
      <c r="C131" s="45"/>
      <c r="D131" s="45"/>
      <c r="E131" s="45"/>
      <c r="F131" s="45"/>
      <c r="G131" s="45"/>
      <c r="H131" s="31"/>
      <c r="I131" s="31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</row>
    <row r="132">
      <c r="A132" s="45"/>
      <c r="B132" s="45"/>
      <c r="C132" s="45"/>
      <c r="D132" s="45"/>
      <c r="E132" s="45"/>
      <c r="F132" s="45"/>
      <c r="G132" s="45"/>
      <c r="H132" s="31"/>
      <c r="I132" s="31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</row>
    <row r="133">
      <c r="A133" s="45"/>
      <c r="B133" s="45"/>
      <c r="C133" s="45"/>
      <c r="D133" s="45"/>
      <c r="E133" s="45"/>
      <c r="F133" s="45"/>
      <c r="G133" s="45"/>
      <c r="H133" s="31"/>
      <c r="I133" s="31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</row>
    <row r="134">
      <c r="A134" s="45"/>
      <c r="B134" s="45"/>
      <c r="C134" s="45"/>
      <c r="D134" s="45"/>
      <c r="E134" s="45"/>
      <c r="F134" s="45"/>
      <c r="G134" s="45"/>
      <c r="H134" s="31"/>
      <c r="I134" s="31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</row>
    <row r="135">
      <c r="A135" s="45"/>
      <c r="B135" s="45"/>
      <c r="C135" s="45"/>
      <c r="D135" s="45"/>
      <c r="E135" s="45"/>
      <c r="F135" s="45"/>
      <c r="G135" s="45"/>
      <c r="H135" s="31"/>
      <c r="I135" s="31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</row>
    <row r="136">
      <c r="A136" s="45"/>
      <c r="B136" s="45"/>
      <c r="C136" s="45"/>
      <c r="D136" s="45"/>
      <c r="E136" s="45"/>
      <c r="F136" s="45"/>
      <c r="G136" s="45"/>
      <c r="H136" s="31"/>
      <c r="I136" s="31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</row>
    <row r="137">
      <c r="A137" s="45"/>
      <c r="B137" s="45"/>
      <c r="C137" s="45"/>
      <c r="D137" s="45"/>
      <c r="E137" s="45"/>
      <c r="F137" s="45"/>
      <c r="G137" s="45"/>
      <c r="H137" s="31"/>
      <c r="I137" s="31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</row>
    <row r="138">
      <c r="A138" s="45"/>
      <c r="B138" s="45"/>
      <c r="C138" s="45"/>
      <c r="D138" s="45"/>
      <c r="E138" s="45"/>
      <c r="F138" s="45"/>
      <c r="G138" s="45"/>
      <c r="H138" s="31"/>
      <c r="I138" s="31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</row>
    <row r="139">
      <c r="A139" s="45"/>
      <c r="B139" s="45"/>
      <c r="C139" s="45"/>
      <c r="D139" s="45"/>
      <c r="E139" s="45"/>
      <c r="F139" s="45"/>
      <c r="G139" s="45"/>
      <c r="H139" s="31"/>
      <c r="I139" s="31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</row>
    <row r="140">
      <c r="A140" s="45"/>
      <c r="B140" s="45"/>
      <c r="C140" s="45"/>
      <c r="D140" s="45"/>
      <c r="E140" s="45"/>
      <c r="F140" s="45"/>
      <c r="G140" s="45"/>
      <c r="H140" s="31"/>
      <c r="I140" s="31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</row>
    <row r="141">
      <c r="A141" s="45"/>
      <c r="B141" s="45"/>
      <c r="C141" s="45"/>
      <c r="D141" s="45"/>
      <c r="E141" s="45"/>
      <c r="F141" s="45"/>
      <c r="G141" s="45"/>
      <c r="H141" s="31"/>
      <c r="I141" s="31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</row>
    <row r="142">
      <c r="A142" s="45"/>
      <c r="B142" s="45"/>
      <c r="C142" s="45"/>
      <c r="D142" s="45"/>
      <c r="E142" s="45"/>
      <c r="F142" s="45"/>
      <c r="G142" s="45"/>
      <c r="H142" s="31"/>
      <c r="I142" s="31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</row>
    <row r="143">
      <c r="A143" s="45"/>
      <c r="B143" s="45"/>
      <c r="C143" s="45"/>
      <c r="D143" s="45"/>
      <c r="E143" s="45"/>
      <c r="F143" s="45"/>
      <c r="G143" s="45"/>
      <c r="H143" s="31"/>
      <c r="I143" s="31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</row>
    <row r="144">
      <c r="A144" s="45"/>
      <c r="B144" s="45"/>
      <c r="C144" s="45"/>
      <c r="D144" s="45"/>
      <c r="E144" s="45"/>
      <c r="F144" s="45"/>
      <c r="G144" s="45"/>
      <c r="H144" s="31"/>
      <c r="I144" s="31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</row>
    <row r="145">
      <c r="A145" s="45"/>
      <c r="B145" s="45"/>
      <c r="C145" s="45"/>
      <c r="D145" s="45"/>
      <c r="E145" s="45"/>
      <c r="F145" s="45"/>
      <c r="G145" s="45"/>
      <c r="H145" s="31"/>
      <c r="I145" s="31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</row>
    <row r="146">
      <c r="A146" s="45"/>
      <c r="B146" s="45"/>
      <c r="C146" s="45"/>
      <c r="D146" s="45"/>
      <c r="E146" s="45"/>
      <c r="F146" s="45"/>
      <c r="G146" s="45"/>
      <c r="H146" s="31"/>
      <c r="I146" s="31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</row>
    <row r="147">
      <c r="A147" s="45"/>
      <c r="B147" s="45"/>
      <c r="C147" s="45"/>
      <c r="D147" s="45"/>
      <c r="E147" s="45"/>
      <c r="F147" s="45"/>
      <c r="G147" s="45"/>
      <c r="H147" s="31"/>
      <c r="I147" s="31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</row>
    <row r="148">
      <c r="A148" s="45"/>
      <c r="B148" s="45"/>
      <c r="C148" s="45"/>
      <c r="D148" s="45"/>
      <c r="E148" s="45"/>
      <c r="F148" s="45"/>
      <c r="G148" s="45"/>
      <c r="H148" s="31"/>
      <c r="I148" s="31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</row>
    <row r="149">
      <c r="A149" s="45"/>
      <c r="B149" s="45"/>
      <c r="C149" s="45"/>
      <c r="D149" s="45"/>
      <c r="E149" s="45"/>
      <c r="F149" s="45"/>
      <c r="G149" s="45"/>
      <c r="H149" s="31"/>
      <c r="I149" s="31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</row>
    <row r="150">
      <c r="A150" s="45"/>
      <c r="B150" s="45"/>
      <c r="C150" s="45"/>
      <c r="D150" s="45"/>
      <c r="E150" s="45"/>
      <c r="F150" s="45"/>
      <c r="G150" s="45"/>
      <c r="H150" s="31"/>
      <c r="I150" s="31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</row>
    <row r="151">
      <c r="A151" s="45"/>
      <c r="B151" s="45"/>
      <c r="C151" s="45"/>
      <c r="D151" s="45"/>
      <c r="E151" s="45"/>
      <c r="F151" s="45"/>
      <c r="G151" s="45"/>
      <c r="H151" s="31"/>
      <c r="I151" s="31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</row>
    <row r="152">
      <c r="A152" s="45"/>
      <c r="B152" s="45"/>
      <c r="C152" s="45"/>
      <c r="D152" s="45"/>
      <c r="E152" s="45"/>
      <c r="F152" s="45"/>
      <c r="G152" s="45"/>
      <c r="H152" s="31"/>
      <c r="I152" s="31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</row>
    <row r="153">
      <c r="A153" s="45"/>
      <c r="B153" s="45"/>
      <c r="C153" s="45"/>
      <c r="D153" s="45"/>
      <c r="E153" s="45"/>
      <c r="F153" s="45"/>
      <c r="G153" s="45"/>
      <c r="H153" s="31"/>
      <c r="I153" s="31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</row>
    <row r="154">
      <c r="A154" s="45"/>
      <c r="B154" s="45"/>
      <c r="C154" s="45"/>
      <c r="D154" s="45"/>
      <c r="E154" s="45"/>
      <c r="F154" s="45"/>
      <c r="G154" s="45"/>
      <c r="H154" s="31"/>
      <c r="I154" s="31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</row>
    <row r="155">
      <c r="A155" s="45"/>
      <c r="B155" s="45"/>
      <c r="C155" s="45"/>
      <c r="D155" s="45"/>
      <c r="E155" s="45"/>
      <c r="F155" s="45"/>
      <c r="G155" s="45"/>
      <c r="H155" s="31"/>
      <c r="I155" s="31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</row>
    <row r="156">
      <c r="A156" s="45"/>
      <c r="B156" s="45"/>
      <c r="C156" s="45"/>
      <c r="D156" s="45"/>
      <c r="E156" s="45"/>
      <c r="F156" s="45"/>
      <c r="G156" s="45"/>
      <c r="H156" s="31"/>
      <c r="I156" s="31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</row>
    <row r="157">
      <c r="A157" s="45"/>
      <c r="B157" s="45"/>
      <c r="C157" s="45"/>
      <c r="D157" s="45"/>
      <c r="E157" s="45"/>
      <c r="F157" s="45"/>
      <c r="G157" s="45"/>
      <c r="H157" s="31"/>
      <c r="I157" s="3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</row>
    <row r="158">
      <c r="A158" s="45"/>
      <c r="B158" s="45"/>
      <c r="C158" s="45"/>
      <c r="D158" s="45"/>
      <c r="E158" s="45"/>
      <c r="F158" s="45"/>
      <c r="G158" s="45"/>
      <c r="H158" s="31"/>
      <c r="I158" s="31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</row>
    <row r="159">
      <c r="A159" s="45"/>
      <c r="B159" s="45"/>
      <c r="C159" s="45"/>
      <c r="D159" s="45"/>
      <c r="E159" s="45"/>
      <c r="F159" s="45"/>
      <c r="G159" s="45"/>
      <c r="H159" s="31"/>
      <c r="I159" s="31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</row>
    <row r="160">
      <c r="A160" s="45"/>
      <c r="B160" s="45"/>
      <c r="C160" s="45"/>
      <c r="D160" s="45"/>
      <c r="E160" s="45"/>
      <c r="F160" s="45"/>
      <c r="G160" s="45"/>
      <c r="H160" s="31"/>
      <c r="I160" s="31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</row>
    <row r="161">
      <c r="A161" s="45"/>
      <c r="B161" s="45"/>
      <c r="C161" s="45"/>
      <c r="D161" s="45"/>
      <c r="E161" s="45"/>
      <c r="F161" s="45"/>
      <c r="G161" s="45"/>
      <c r="H161" s="31"/>
      <c r="I161" s="31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</row>
    <row r="162">
      <c r="A162" s="45"/>
      <c r="B162" s="45"/>
      <c r="C162" s="45"/>
      <c r="D162" s="45"/>
      <c r="E162" s="45"/>
      <c r="F162" s="45"/>
      <c r="G162" s="45"/>
      <c r="H162" s="31"/>
      <c r="I162" s="31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</row>
    <row r="163">
      <c r="A163" s="45"/>
      <c r="B163" s="45"/>
      <c r="C163" s="45"/>
      <c r="D163" s="45"/>
      <c r="E163" s="45"/>
      <c r="F163" s="45"/>
      <c r="G163" s="45"/>
      <c r="H163" s="31"/>
      <c r="I163" s="31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</row>
    <row r="164">
      <c r="A164" s="45"/>
      <c r="B164" s="45"/>
      <c r="C164" s="45"/>
      <c r="D164" s="45"/>
      <c r="E164" s="45"/>
      <c r="F164" s="45"/>
      <c r="G164" s="45"/>
      <c r="H164" s="31"/>
      <c r="I164" s="31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</row>
    <row r="165">
      <c r="A165" s="45"/>
      <c r="B165" s="45"/>
      <c r="C165" s="45"/>
      <c r="D165" s="45"/>
      <c r="E165" s="45"/>
      <c r="F165" s="45"/>
      <c r="G165" s="45"/>
      <c r="H165" s="31"/>
      <c r="I165" s="31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</row>
    <row r="166">
      <c r="A166" s="45"/>
      <c r="B166" s="45"/>
      <c r="C166" s="45"/>
      <c r="D166" s="45"/>
      <c r="E166" s="45"/>
      <c r="F166" s="45"/>
      <c r="G166" s="45"/>
      <c r="H166" s="31"/>
      <c r="I166" s="31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</row>
    <row r="167">
      <c r="A167" s="45"/>
      <c r="B167" s="45"/>
      <c r="C167" s="45"/>
      <c r="D167" s="45"/>
      <c r="E167" s="45"/>
      <c r="F167" s="45"/>
      <c r="G167" s="45"/>
      <c r="H167" s="31"/>
      <c r="I167" s="3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</row>
    <row r="168">
      <c r="A168" s="45"/>
      <c r="B168" s="45"/>
      <c r="C168" s="45"/>
      <c r="D168" s="45"/>
      <c r="E168" s="45"/>
      <c r="F168" s="45"/>
      <c r="G168" s="45"/>
      <c r="H168" s="31"/>
      <c r="I168" s="31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</row>
    <row r="169">
      <c r="A169" s="45"/>
      <c r="B169" s="45"/>
      <c r="C169" s="45"/>
      <c r="D169" s="45"/>
      <c r="E169" s="45"/>
      <c r="F169" s="45"/>
      <c r="G169" s="45"/>
      <c r="H169" s="31"/>
      <c r="I169" s="31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</row>
    <row r="170">
      <c r="A170" s="45"/>
      <c r="B170" s="45"/>
      <c r="C170" s="45"/>
      <c r="D170" s="45"/>
      <c r="E170" s="45"/>
      <c r="F170" s="45"/>
      <c r="G170" s="45"/>
      <c r="H170" s="31"/>
      <c r="I170" s="31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</row>
    <row r="171">
      <c r="A171" s="45"/>
      <c r="B171" s="45"/>
      <c r="C171" s="45"/>
      <c r="D171" s="45"/>
      <c r="E171" s="45"/>
      <c r="F171" s="45"/>
      <c r="G171" s="45"/>
      <c r="H171" s="31"/>
      <c r="I171" s="31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</row>
    <row r="172">
      <c r="A172" s="45"/>
      <c r="B172" s="45"/>
      <c r="C172" s="45"/>
      <c r="D172" s="45"/>
      <c r="E172" s="45"/>
      <c r="F172" s="45"/>
      <c r="G172" s="45"/>
      <c r="H172" s="31"/>
      <c r="I172" s="31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</row>
    <row r="173">
      <c r="A173" s="45"/>
      <c r="B173" s="45"/>
      <c r="C173" s="45"/>
      <c r="D173" s="45"/>
      <c r="E173" s="45"/>
      <c r="F173" s="45"/>
      <c r="G173" s="45"/>
      <c r="H173" s="31"/>
      <c r="I173" s="31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</row>
    <row r="174">
      <c r="A174" s="45"/>
      <c r="B174" s="45"/>
      <c r="C174" s="45"/>
      <c r="D174" s="45"/>
      <c r="E174" s="45"/>
      <c r="F174" s="45"/>
      <c r="G174" s="45"/>
      <c r="H174" s="31"/>
      <c r="I174" s="31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</row>
    <row r="175">
      <c r="A175" s="45"/>
      <c r="B175" s="45"/>
      <c r="C175" s="45"/>
      <c r="D175" s="45"/>
      <c r="E175" s="45"/>
      <c r="F175" s="45"/>
      <c r="G175" s="45"/>
      <c r="H175" s="31"/>
      <c r="I175" s="31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</row>
    <row r="176">
      <c r="A176" s="45"/>
      <c r="B176" s="45"/>
      <c r="C176" s="45"/>
      <c r="D176" s="45"/>
      <c r="E176" s="45"/>
      <c r="F176" s="45"/>
      <c r="G176" s="45"/>
      <c r="H176" s="31"/>
      <c r="I176" s="31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</row>
    <row r="177">
      <c r="A177" s="45"/>
      <c r="B177" s="45"/>
      <c r="C177" s="45"/>
      <c r="D177" s="45"/>
      <c r="E177" s="45"/>
      <c r="F177" s="45"/>
      <c r="G177" s="45"/>
      <c r="H177" s="31"/>
      <c r="I177" s="3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</row>
    <row r="178">
      <c r="A178" s="45"/>
      <c r="B178" s="45"/>
      <c r="C178" s="45"/>
      <c r="D178" s="45"/>
      <c r="E178" s="45"/>
      <c r="F178" s="45"/>
      <c r="G178" s="45"/>
      <c r="H178" s="31"/>
      <c r="I178" s="31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</row>
    <row r="179">
      <c r="A179" s="45"/>
      <c r="B179" s="45"/>
      <c r="C179" s="45"/>
      <c r="D179" s="45"/>
      <c r="E179" s="45"/>
      <c r="F179" s="45"/>
      <c r="G179" s="45"/>
      <c r="H179" s="31"/>
      <c r="I179" s="31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</row>
    <row r="180">
      <c r="A180" s="45"/>
      <c r="B180" s="45"/>
      <c r="C180" s="45"/>
      <c r="D180" s="45"/>
      <c r="E180" s="45"/>
      <c r="F180" s="45"/>
      <c r="G180" s="45"/>
      <c r="H180" s="31"/>
      <c r="I180" s="31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</row>
    <row r="181">
      <c r="A181" s="45"/>
      <c r="B181" s="45"/>
      <c r="C181" s="45"/>
      <c r="D181" s="45"/>
      <c r="E181" s="45"/>
      <c r="F181" s="45"/>
      <c r="G181" s="45"/>
      <c r="H181" s="31"/>
      <c r="I181" s="31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</row>
    <row r="182">
      <c r="A182" s="45"/>
      <c r="B182" s="45"/>
      <c r="C182" s="45"/>
      <c r="D182" s="45"/>
      <c r="E182" s="45"/>
      <c r="F182" s="45"/>
      <c r="G182" s="45"/>
      <c r="H182" s="31"/>
      <c r="I182" s="31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</row>
    <row r="183">
      <c r="A183" s="45"/>
      <c r="B183" s="45"/>
      <c r="C183" s="45"/>
      <c r="D183" s="45"/>
      <c r="E183" s="45"/>
      <c r="F183" s="45"/>
      <c r="G183" s="45"/>
      <c r="H183" s="31"/>
      <c r="I183" s="31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</row>
    <row r="184">
      <c r="A184" s="45"/>
      <c r="B184" s="45"/>
      <c r="C184" s="45"/>
      <c r="D184" s="45"/>
      <c r="E184" s="45"/>
      <c r="F184" s="45"/>
      <c r="G184" s="45"/>
      <c r="H184" s="31"/>
      <c r="I184" s="31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</row>
    <row r="185">
      <c r="A185" s="45"/>
      <c r="B185" s="45"/>
      <c r="C185" s="45"/>
      <c r="D185" s="45"/>
      <c r="E185" s="45"/>
      <c r="F185" s="45"/>
      <c r="G185" s="45"/>
      <c r="H185" s="31"/>
      <c r="I185" s="31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</row>
    <row r="186">
      <c r="A186" s="45"/>
      <c r="B186" s="45"/>
      <c r="C186" s="45"/>
      <c r="D186" s="45"/>
      <c r="E186" s="45"/>
      <c r="F186" s="45"/>
      <c r="G186" s="45"/>
      <c r="H186" s="31"/>
      <c r="I186" s="31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</row>
    <row r="187">
      <c r="A187" s="45"/>
      <c r="B187" s="45"/>
      <c r="C187" s="45"/>
      <c r="D187" s="45"/>
      <c r="E187" s="45"/>
      <c r="F187" s="45"/>
      <c r="G187" s="45"/>
      <c r="H187" s="31"/>
      <c r="I187" s="3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</row>
    <row r="188">
      <c r="A188" s="45"/>
      <c r="B188" s="45"/>
      <c r="C188" s="45"/>
      <c r="D188" s="45"/>
      <c r="E188" s="45"/>
      <c r="F188" s="45"/>
      <c r="G188" s="45"/>
      <c r="H188" s="31"/>
      <c r="I188" s="31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</row>
    <row r="189">
      <c r="A189" s="45"/>
      <c r="B189" s="45"/>
      <c r="C189" s="45"/>
      <c r="D189" s="45"/>
      <c r="E189" s="45"/>
      <c r="F189" s="45"/>
      <c r="G189" s="45"/>
      <c r="H189" s="31"/>
      <c r="I189" s="31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</row>
    <row r="190">
      <c r="A190" s="45"/>
      <c r="B190" s="45"/>
      <c r="C190" s="45"/>
      <c r="D190" s="45"/>
      <c r="E190" s="45"/>
      <c r="F190" s="45"/>
      <c r="G190" s="45"/>
      <c r="H190" s="31"/>
      <c r="I190" s="31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</row>
    <row r="191">
      <c r="A191" s="45"/>
      <c r="B191" s="45"/>
      <c r="C191" s="45"/>
      <c r="D191" s="45"/>
      <c r="E191" s="45"/>
      <c r="F191" s="45"/>
      <c r="G191" s="45"/>
      <c r="H191" s="31"/>
      <c r="I191" s="31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</row>
    <row r="192">
      <c r="A192" s="45"/>
      <c r="B192" s="45"/>
      <c r="C192" s="45"/>
      <c r="D192" s="45"/>
      <c r="E192" s="45"/>
      <c r="F192" s="45"/>
      <c r="G192" s="45"/>
      <c r="H192" s="31"/>
      <c r="I192" s="31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</row>
    <row r="193">
      <c r="A193" s="45"/>
      <c r="B193" s="45"/>
      <c r="C193" s="45"/>
      <c r="D193" s="45"/>
      <c r="E193" s="45"/>
      <c r="F193" s="45"/>
      <c r="G193" s="45"/>
      <c r="H193" s="31"/>
      <c r="I193" s="31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</row>
    <row r="194">
      <c r="A194" s="45"/>
      <c r="B194" s="45"/>
      <c r="C194" s="45"/>
      <c r="D194" s="45"/>
      <c r="E194" s="45"/>
      <c r="F194" s="45"/>
      <c r="G194" s="45"/>
      <c r="H194" s="31"/>
      <c r="I194" s="31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</row>
    <row r="195">
      <c r="A195" s="45"/>
      <c r="B195" s="45"/>
      <c r="C195" s="45"/>
      <c r="D195" s="45"/>
      <c r="E195" s="45"/>
      <c r="F195" s="45"/>
      <c r="G195" s="45"/>
      <c r="H195" s="31"/>
      <c r="I195" s="31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</row>
    <row r="196">
      <c r="A196" s="45"/>
      <c r="B196" s="45"/>
      <c r="C196" s="45"/>
      <c r="D196" s="45"/>
      <c r="E196" s="45"/>
      <c r="F196" s="45"/>
      <c r="G196" s="45"/>
      <c r="H196" s="31"/>
      <c r="I196" s="31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</row>
    <row r="197">
      <c r="A197" s="45"/>
      <c r="B197" s="45"/>
      <c r="C197" s="45"/>
      <c r="D197" s="45"/>
      <c r="E197" s="45"/>
      <c r="F197" s="45"/>
      <c r="G197" s="45"/>
      <c r="H197" s="31"/>
      <c r="I197" s="3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</row>
    <row r="198">
      <c r="A198" s="45"/>
      <c r="B198" s="45"/>
      <c r="C198" s="45"/>
      <c r="D198" s="45"/>
      <c r="E198" s="45"/>
      <c r="F198" s="45"/>
      <c r="G198" s="45"/>
      <c r="H198" s="31"/>
      <c r="I198" s="31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</row>
    <row r="199">
      <c r="A199" s="45"/>
      <c r="B199" s="45"/>
      <c r="C199" s="45"/>
      <c r="D199" s="45"/>
      <c r="E199" s="45"/>
      <c r="F199" s="45"/>
      <c r="G199" s="45"/>
      <c r="H199" s="31"/>
      <c r="I199" s="31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</row>
    <row r="200">
      <c r="A200" s="45"/>
      <c r="B200" s="45"/>
      <c r="C200" s="45"/>
      <c r="D200" s="45"/>
      <c r="E200" s="45"/>
      <c r="F200" s="45"/>
      <c r="G200" s="45"/>
      <c r="H200" s="31"/>
      <c r="I200" s="31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</row>
    <row r="201">
      <c r="A201" s="45"/>
      <c r="B201" s="45"/>
      <c r="C201" s="45"/>
      <c r="D201" s="45"/>
      <c r="E201" s="45"/>
      <c r="F201" s="45"/>
      <c r="G201" s="45"/>
      <c r="H201" s="31"/>
      <c r="I201" s="31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</row>
    <row r="202">
      <c r="A202" s="45"/>
      <c r="B202" s="45"/>
      <c r="C202" s="45"/>
      <c r="D202" s="45"/>
      <c r="E202" s="45"/>
      <c r="F202" s="45"/>
      <c r="G202" s="45"/>
      <c r="H202" s="31"/>
      <c r="I202" s="31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</row>
    <row r="203">
      <c r="A203" s="45"/>
      <c r="B203" s="45"/>
      <c r="C203" s="45"/>
      <c r="D203" s="45"/>
      <c r="E203" s="45"/>
      <c r="F203" s="45"/>
      <c r="G203" s="45"/>
      <c r="H203" s="31"/>
      <c r="I203" s="31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</row>
    <row r="204">
      <c r="A204" s="45"/>
      <c r="B204" s="45"/>
      <c r="C204" s="45"/>
      <c r="D204" s="45"/>
      <c r="E204" s="45"/>
      <c r="F204" s="45"/>
      <c r="G204" s="45"/>
      <c r="H204" s="31"/>
      <c r="I204" s="31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</row>
    <row r="205">
      <c r="A205" s="45"/>
      <c r="B205" s="45"/>
      <c r="C205" s="45"/>
      <c r="D205" s="45"/>
      <c r="E205" s="45"/>
      <c r="F205" s="45"/>
      <c r="G205" s="45"/>
      <c r="H205" s="31"/>
      <c r="I205" s="31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</row>
    <row r="206">
      <c r="A206" s="45"/>
      <c r="B206" s="45"/>
      <c r="C206" s="45"/>
      <c r="D206" s="45"/>
      <c r="E206" s="45"/>
      <c r="F206" s="45"/>
      <c r="G206" s="45"/>
      <c r="H206" s="31"/>
      <c r="I206" s="31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</row>
    <row r="207">
      <c r="A207" s="45"/>
      <c r="B207" s="45"/>
      <c r="C207" s="45"/>
      <c r="D207" s="45"/>
      <c r="E207" s="45"/>
      <c r="F207" s="45"/>
      <c r="G207" s="45"/>
      <c r="H207" s="31"/>
      <c r="I207" s="31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</row>
    <row r="208">
      <c r="A208" s="45"/>
      <c r="B208" s="45"/>
      <c r="C208" s="45"/>
      <c r="D208" s="45"/>
      <c r="E208" s="45"/>
      <c r="F208" s="45"/>
      <c r="G208" s="45"/>
      <c r="H208" s="31"/>
      <c r="I208" s="31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</row>
    <row r="209">
      <c r="A209" s="45"/>
      <c r="B209" s="45"/>
      <c r="C209" s="45"/>
      <c r="D209" s="45"/>
      <c r="E209" s="45"/>
      <c r="F209" s="45"/>
      <c r="G209" s="45"/>
      <c r="H209" s="31"/>
      <c r="I209" s="31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</row>
    <row r="210">
      <c r="A210" s="45"/>
      <c r="B210" s="45"/>
      <c r="C210" s="45"/>
      <c r="D210" s="45"/>
      <c r="E210" s="45"/>
      <c r="F210" s="45"/>
      <c r="G210" s="45"/>
      <c r="H210" s="31"/>
      <c r="I210" s="31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</row>
    <row r="211">
      <c r="A211" s="45"/>
      <c r="B211" s="45"/>
      <c r="C211" s="45"/>
      <c r="D211" s="45"/>
      <c r="E211" s="45"/>
      <c r="F211" s="45"/>
      <c r="G211" s="45"/>
      <c r="H211" s="31"/>
      <c r="I211" s="31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</row>
    <row r="212">
      <c r="A212" s="45"/>
      <c r="B212" s="45"/>
      <c r="C212" s="45"/>
      <c r="D212" s="45"/>
      <c r="E212" s="45"/>
      <c r="F212" s="45"/>
      <c r="G212" s="45"/>
      <c r="H212" s="31"/>
      <c r="I212" s="31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</row>
    <row r="213">
      <c r="A213" s="45"/>
      <c r="B213" s="45"/>
      <c r="C213" s="45"/>
      <c r="D213" s="45"/>
      <c r="E213" s="45"/>
      <c r="F213" s="45"/>
      <c r="G213" s="45"/>
      <c r="H213" s="31"/>
      <c r="I213" s="31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</row>
    <row r="214">
      <c r="A214" s="45"/>
      <c r="B214" s="45"/>
      <c r="C214" s="45"/>
      <c r="D214" s="45"/>
      <c r="E214" s="45"/>
      <c r="F214" s="45"/>
      <c r="G214" s="45"/>
      <c r="H214" s="31"/>
      <c r="I214" s="31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</row>
    <row r="215">
      <c r="A215" s="45"/>
      <c r="B215" s="45"/>
      <c r="C215" s="45"/>
      <c r="D215" s="45"/>
      <c r="E215" s="45"/>
      <c r="F215" s="45"/>
      <c r="G215" s="45"/>
      <c r="H215" s="31"/>
      <c r="I215" s="31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</row>
    <row r="216">
      <c r="A216" s="45"/>
      <c r="B216" s="45"/>
      <c r="C216" s="45"/>
      <c r="D216" s="45"/>
      <c r="E216" s="45"/>
      <c r="F216" s="45"/>
      <c r="G216" s="45"/>
      <c r="H216" s="31"/>
      <c r="I216" s="31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</row>
    <row r="217">
      <c r="A217" s="45"/>
      <c r="B217" s="45"/>
      <c r="C217" s="45"/>
      <c r="D217" s="45"/>
      <c r="E217" s="45"/>
      <c r="F217" s="45"/>
      <c r="G217" s="45"/>
      <c r="H217" s="31"/>
      <c r="I217" s="3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</row>
    <row r="218">
      <c r="A218" s="45"/>
      <c r="B218" s="45"/>
      <c r="C218" s="45"/>
      <c r="D218" s="45"/>
      <c r="E218" s="45"/>
      <c r="F218" s="45"/>
      <c r="G218" s="45"/>
      <c r="H218" s="31"/>
      <c r="I218" s="31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</row>
    <row r="219">
      <c r="A219" s="45"/>
      <c r="B219" s="45"/>
      <c r="C219" s="45"/>
      <c r="D219" s="45"/>
      <c r="E219" s="45"/>
      <c r="F219" s="45"/>
      <c r="G219" s="45"/>
      <c r="H219" s="31"/>
      <c r="I219" s="31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</row>
    <row r="220">
      <c r="A220" s="45"/>
      <c r="B220" s="45"/>
      <c r="C220" s="45"/>
      <c r="D220" s="45"/>
      <c r="E220" s="45"/>
      <c r="F220" s="45"/>
      <c r="G220" s="45"/>
      <c r="H220" s="31"/>
      <c r="I220" s="31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</row>
    <row r="221">
      <c r="A221" s="45"/>
      <c r="B221" s="45"/>
      <c r="C221" s="45"/>
      <c r="D221" s="45"/>
      <c r="E221" s="45"/>
      <c r="F221" s="45"/>
      <c r="G221" s="45"/>
      <c r="H221" s="31"/>
      <c r="I221" s="31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</row>
    <row r="222">
      <c r="A222" s="45"/>
      <c r="B222" s="45"/>
      <c r="C222" s="45"/>
      <c r="D222" s="45"/>
      <c r="E222" s="45"/>
      <c r="F222" s="45"/>
      <c r="G222" s="45"/>
      <c r="H222" s="31"/>
      <c r="I222" s="31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</row>
    <row r="223">
      <c r="A223" s="45"/>
      <c r="B223" s="45"/>
      <c r="C223" s="45"/>
      <c r="D223" s="45"/>
      <c r="E223" s="45"/>
      <c r="F223" s="45"/>
      <c r="G223" s="45"/>
      <c r="H223" s="31"/>
      <c r="I223" s="31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</row>
    <row r="224">
      <c r="A224" s="45"/>
      <c r="B224" s="45"/>
      <c r="C224" s="45"/>
      <c r="D224" s="45"/>
      <c r="E224" s="45"/>
      <c r="F224" s="45"/>
      <c r="G224" s="45"/>
      <c r="H224" s="31"/>
      <c r="I224" s="31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</row>
    <row r="225">
      <c r="A225" s="45"/>
      <c r="B225" s="45"/>
      <c r="C225" s="45"/>
      <c r="D225" s="45"/>
      <c r="E225" s="45"/>
      <c r="F225" s="45"/>
      <c r="G225" s="45"/>
      <c r="H225" s="31"/>
      <c r="I225" s="31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</row>
    <row r="226">
      <c r="A226" s="45"/>
      <c r="B226" s="45"/>
      <c r="C226" s="45"/>
      <c r="D226" s="45"/>
      <c r="E226" s="45"/>
      <c r="F226" s="45"/>
      <c r="G226" s="45"/>
      <c r="H226" s="31"/>
      <c r="I226" s="31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</row>
    <row r="227">
      <c r="A227" s="45"/>
      <c r="B227" s="45"/>
      <c r="C227" s="45"/>
      <c r="D227" s="45"/>
      <c r="E227" s="45"/>
      <c r="F227" s="45"/>
      <c r="G227" s="45"/>
      <c r="H227" s="31"/>
      <c r="I227" s="3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</row>
    <row r="228">
      <c r="A228" s="45"/>
      <c r="B228" s="45"/>
      <c r="C228" s="45"/>
      <c r="D228" s="45"/>
      <c r="E228" s="45"/>
      <c r="F228" s="45"/>
      <c r="G228" s="45"/>
      <c r="H228" s="31"/>
      <c r="I228" s="31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</row>
    <row r="229">
      <c r="A229" s="45"/>
      <c r="B229" s="45"/>
      <c r="C229" s="45"/>
      <c r="D229" s="45"/>
      <c r="E229" s="45"/>
      <c r="F229" s="45"/>
      <c r="G229" s="45"/>
      <c r="H229" s="31"/>
      <c r="I229" s="31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</row>
    <row r="230">
      <c r="A230" s="45"/>
      <c r="B230" s="45"/>
      <c r="C230" s="45"/>
      <c r="D230" s="45"/>
      <c r="E230" s="45"/>
      <c r="F230" s="45"/>
      <c r="G230" s="45"/>
      <c r="H230" s="31"/>
      <c r="I230" s="31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</row>
    <row r="231">
      <c r="A231" s="45"/>
      <c r="B231" s="45"/>
      <c r="C231" s="45"/>
      <c r="D231" s="45"/>
      <c r="E231" s="45"/>
      <c r="F231" s="45"/>
      <c r="G231" s="45"/>
      <c r="H231" s="31"/>
      <c r="I231" s="31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</row>
    <row r="232">
      <c r="A232" s="45"/>
      <c r="B232" s="45"/>
      <c r="C232" s="45"/>
      <c r="D232" s="45"/>
      <c r="E232" s="45"/>
      <c r="F232" s="45"/>
      <c r="G232" s="45"/>
      <c r="H232" s="31"/>
      <c r="I232" s="31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</row>
    <row r="233">
      <c r="A233" s="45"/>
      <c r="B233" s="45"/>
      <c r="C233" s="45"/>
      <c r="D233" s="45"/>
      <c r="E233" s="45"/>
      <c r="F233" s="45"/>
      <c r="G233" s="45"/>
      <c r="H233" s="31"/>
      <c r="I233" s="31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</row>
    <row r="234">
      <c r="A234" s="45"/>
      <c r="B234" s="45"/>
      <c r="C234" s="45"/>
      <c r="D234" s="45"/>
      <c r="E234" s="45"/>
      <c r="F234" s="45"/>
      <c r="G234" s="45"/>
      <c r="H234" s="31"/>
      <c r="I234" s="31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</row>
    <row r="235">
      <c r="A235" s="45"/>
      <c r="B235" s="45"/>
      <c r="C235" s="45"/>
      <c r="D235" s="45"/>
      <c r="E235" s="45"/>
      <c r="F235" s="45"/>
      <c r="G235" s="45"/>
      <c r="H235" s="31"/>
      <c r="I235" s="31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</row>
    <row r="236">
      <c r="A236" s="45"/>
      <c r="B236" s="45"/>
      <c r="C236" s="45"/>
      <c r="D236" s="45"/>
      <c r="E236" s="45"/>
      <c r="F236" s="45"/>
      <c r="G236" s="45"/>
      <c r="H236" s="31"/>
      <c r="I236" s="31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</row>
    <row r="237">
      <c r="A237" s="45"/>
      <c r="B237" s="45"/>
      <c r="C237" s="45"/>
      <c r="D237" s="45"/>
      <c r="E237" s="45"/>
      <c r="F237" s="45"/>
      <c r="G237" s="45"/>
      <c r="H237" s="31"/>
      <c r="I237" s="3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</row>
    <row r="238">
      <c r="A238" s="45"/>
      <c r="B238" s="45"/>
      <c r="C238" s="45"/>
      <c r="D238" s="45"/>
      <c r="E238" s="45"/>
      <c r="F238" s="45"/>
      <c r="G238" s="45"/>
      <c r="H238" s="31"/>
      <c r="I238" s="31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</row>
    <row r="239">
      <c r="A239" s="45"/>
      <c r="B239" s="45"/>
      <c r="C239" s="45"/>
      <c r="D239" s="45"/>
      <c r="E239" s="45"/>
      <c r="F239" s="45"/>
      <c r="G239" s="45"/>
      <c r="H239" s="31"/>
      <c r="I239" s="31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</row>
    <row r="240">
      <c r="A240" s="45"/>
      <c r="B240" s="45"/>
      <c r="C240" s="45"/>
      <c r="D240" s="45"/>
      <c r="E240" s="45"/>
      <c r="F240" s="45"/>
      <c r="G240" s="45"/>
      <c r="H240" s="31"/>
      <c r="I240" s="31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</row>
    <row r="241">
      <c r="A241" s="45"/>
      <c r="B241" s="45"/>
      <c r="C241" s="45"/>
      <c r="D241" s="45"/>
      <c r="E241" s="45"/>
      <c r="F241" s="45"/>
      <c r="G241" s="45"/>
      <c r="H241" s="31"/>
      <c r="I241" s="31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</row>
    <row r="242">
      <c r="A242" s="45"/>
      <c r="B242" s="45"/>
      <c r="C242" s="45"/>
      <c r="D242" s="45"/>
      <c r="E242" s="45"/>
      <c r="F242" s="45"/>
      <c r="G242" s="45"/>
      <c r="H242" s="31"/>
      <c r="I242" s="31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</row>
    <row r="243">
      <c r="A243" s="45"/>
      <c r="B243" s="45"/>
      <c r="C243" s="45"/>
      <c r="D243" s="45"/>
      <c r="E243" s="45"/>
      <c r="F243" s="45"/>
      <c r="G243" s="45"/>
      <c r="H243" s="31"/>
      <c r="I243" s="31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</row>
    <row r="244">
      <c r="A244" s="45"/>
      <c r="B244" s="45"/>
      <c r="C244" s="45"/>
      <c r="D244" s="45"/>
      <c r="E244" s="45"/>
      <c r="F244" s="45"/>
      <c r="G244" s="45"/>
      <c r="H244" s="31"/>
      <c r="I244" s="31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</row>
    <row r="245">
      <c r="A245" s="45"/>
      <c r="B245" s="45"/>
      <c r="C245" s="45"/>
      <c r="D245" s="45"/>
      <c r="E245" s="45"/>
      <c r="F245" s="45"/>
      <c r="G245" s="45"/>
      <c r="H245" s="31"/>
      <c r="I245" s="31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</row>
    <row r="246">
      <c r="A246" s="45"/>
      <c r="B246" s="45"/>
      <c r="C246" s="45"/>
      <c r="D246" s="45"/>
      <c r="E246" s="45"/>
      <c r="F246" s="45"/>
      <c r="G246" s="45"/>
      <c r="H246" s="31"/>
      <c r="I246" s="31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</row>
    <row r="247">
      <c r="A247" s="45"/>
      <c r="B247" s="45"/>
      <c r="C247" s="45"/>
      <c r="D247" s="45"/>
      <c r="E247" s="45"/>
      <c r="F247" s="45"/>
      <c r="G247" s="45"/>
      <c r="H247" s="31"/>
      <c r="I247" s="3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</row>
    <row r="248">
      <c r="A248" s="45"/>
      <c r="B248" s="45"/>
      <c r="C248" s="45"/>
      <c r="D248" s="45"/>
      <c r="E248" s="45"/>
      <c r="F248" s="45"/>
      <c r="G248" s="45"/>
      <c r="H248" s="31"/>
      <c r="I248" s="31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</row>
    <row r="249">
      <c r="A249" s="45"/>
      <c r="B249" s="45"/>
      <c r="C249" s="45"/>
      <c r="D249" s="45"/>
      <c r="E249" s="45"/>
      <c r="F249" s="45"/>
      <c r="G249" s="45"/>
      <c r="H249" s="31"/>
      <c r="I249" s="31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</row>
    <row r="250">
      <c r="A250" s="45"/>
      <c r="B250" s="45"/>
      <c r="C250" s="45"/>
      <c r="D250" s="45"/>
      <c r="E250" s="45"/>
      <c r="F250" s="45"/>
      <c r="G250" s="45"/>
      <c r="H250" s="31"/>
      <c r="I250" s="31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</row>
    <row r="251">
      <c r="A251" s="45"/>
      <c r="B251" s="45"/>
      <c r="C251" s="45"/>
      <c r="D251" s="45"/>
      <c r="E251" s="45"/>
      <c r="F251" s="45"/>
      <c r="G251" s="45"/>
      <c r="H251" s="31"/>
      <c r="I251" s="31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</row>
    <row r="252">
      <c r="A252" s="45"/>
      <c r="B252" s="45"/>
      <c r="C252" s="45"/>
      <c r="D252" s="45"/>
      <c r="E252" s="45"/>
      <c r="F252" s="45"/>
      <c r="G252" s="45"/>
      <c r="H252" s="31"/>
      <c r="I252" s="31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</row>
    <row r="253">
      <c r="A253" s="45"/>
      <c r="B253" s="45"/>
      <c r="C253" s="45"/>
      <c r="D253" s="45"/>
      <c r="E253" s="45"/>
      <c r="F253" s="45"/>
      <c r="G253" s="45"/>
      <c r="H253" s="31"/>
      <c r="I253" s="31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</row>
    <row r="254">
      <c r="A254" s="45"/>
      <c r="B254" s="45"/>
      <c r="C254" s="45"/>
      <c r="D254" s="45"/>
      <c r="E254" s="45"/>
      <c r="F254" s="45"/>
      <c r="G254" s="45"/>
      <c r="H254" s="31"/>
      <c r="I254" s="31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</row>
    <row r="255">
      <c r="A255" s="45"/>
      <c r="B255" s="45"/>
      <c r="C255" s="45"/>
      <c r="D255" s="45"/>
      <c r="E255" s="45"/>
      <c r="F255" s="45"/>
      <c r="G255" s="45"/>
      <c r="H255" s="31"/>
      <c r="I255" s="31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</row>
    <row r="256">
      <c r="A256" s="45"/>
      <c r="B256" s="45"/>
      <c r="C256" s="45"/>
      <c r="D256" s="45"/>
      <c r="E256" s="45"/>
      <c r="F256" s="45"/>
      <c r="G256" s="45"/>
      <c r="H256" s="31"/>
      <c r="I256" s="31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</row>
    <row r="257">
      <c r="A257" s="45"/>
      <c r="B257" s="45"/>
      <c r="C257" s="45"/>
      <c r="D257" s="45"/>
      <c r="E257" s="45"/>
      <c r="F257" s="45"/>
      <c r="G257" s="45"/>
      <c r="H257" s="31"/>
      <c r="I257" s="3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</row>
    <row r="258">
      <c r="A258" s="45"/>
      <c r="B258" s="45"/>
      <c r="C258" s="45"/>
      <c r="D258" s="45"/>
      <c r="E258" s="45"/>
      <c r="F258" s="45"/>
      <c r="G258" s="45"/>
      <c r="H258" s="31"/>
      <c r="I258" s="31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</row>
    <row r="259">
      <c r="A259" s="45"/>
      <c r="B259" s="45"/>
      <c r="C259" s="45"/>
      <c r="D259" s="45"/>
      <c r="E259" s="45"/>
      <c r="F259" s="45"/>
      <c r="G259" s="45"/>
      <c r="H259" s="31"/>
      <c r="I259" s="31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</row>
    <row r="260">
      <c r="A260" s="45"/>
      <c r="B260" s="45"/>
      <c r="C260" s="45"/>
      <c r="D260" s="45"/>
      <c r="E260" s="45"/>
      <c r="F260" s="45"/>
      <c r="G260" s="45"/>
      <c r="H260" s="31"/>
      <c r="I260" s="31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</row>
    <row r="261">
      <c r="A261" s="45"/>
      <c r="B261" s="45"/>
      <c r="C261" s="45"/>
      <c r="D261" s="45"/>
      <c r="E261" s="45"/>
      <c r="F261" s="45"/>
      <c r="G261" s="45"/>
      <c r="H261" s="31"/>
      <c r="I261" s="31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</row>
    <row r="262">
      <c r="A262" s="45"/>
      <c r="B262" s="45"/>
      <c r="C262" s="45"/>
      <c r="D262" s="45"/>
      <c r="E262" s="45"/>
      <c r="F262" s="45"/>
      <c r="G262" s="45"/>
      <c r="H262" s="31"/>
      <c r="I262" s="31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</row>
    <row r="263">
      <c r="A263" s="45"/>
      <c r="B263" s="45"/>
      <c r="C263" s="45"/>
      <c r="D263" s="45"/>
      <c r="E263" s="45"/>
      <c r="F263" s="45"/>
      <c r="G263" s="45"/>
      <c r="H263" s="31"/>
      <c r="I263" s="31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</row>
    <row r="264">
      <c r="A264" s="45"/>
      <c r="B264" s="45"/>
      <c r="C264" s="45"/>
      <c r="D264" s="45"/>
      <c r="E264" s="45"/>
      <c r="F264" s="45"/>
      <c r="G264" s="45"/>
      <c r="H264" s="31"/>
      <c r="I264" s="31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</row>
    <row r="265">
      <c r="A265" s="45"/>
      <c r="B265" s="45"/>
      <c r="C265" s="45"/>
      <c r="D265" s="45"/>
      <c r="E265" s="45"/>
      <c r="F265" s="45"/>
      <c r="G265" s="45"/>
      <c r="H265" s="31"/>
      <c r="I265" s="31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</row>
    <row r="266">
      <c r="A266" s="45"/>
      <c r="B266" s="45"/>
      <c r="C266" s="45"/>
      <c r="D266" s="45"/>
      <c r="E266" s="45"/>
      <c r="F266" s="45"/>
      <c r="G266" s="45"/>
      <c r="H266" s="31"/>
      <c r="I266" s="31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</row>
    <row r="267">
      <c r="A267" s="45"/>
      <c r="B267" s="45"/>
      <c r="C267" s="45"/>
      <c r="D267" s="45"/>
      <c r="E267" s="45"/>
      <c r="F267" s="45"/>
      <c r="G267" s="45"/>
      <c r="H267" s="31"/>
      <c r="I267" s="3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</row>
    <row r="268">
      <c r="A268" s="45"/>
      <c r="B268" s="45"/>
      <c r="C268" s="45"/>
      <c r="D268" s="45"/>
      <c r="E268" s="45"/>
      <c r="F268" s="45"/>
      <c r="G268" s="45"/>
      <c r="H268" s="31"/>
      <c r="I268" s="31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</row>
    <row r="269">
      <c r="A269" s="45"/>
      <c r="B269" s="45"/>
      <c r="C269" s="45"/>
      <c r="D269" s="45"/>
      <c r="E269" s="45"/>
      <c r="F269" s="45"/>
      <c r="G269" s="45"/>
      <c r="H269" s="31"/>
      <c r="I269" s="31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</row>
    <row r="270">
      <c r="A270" s="45"/>
      <c r="B270" s="45"/>
      <c r="C270" s="45"/>
      <c r="D270" s="45"/>
      <c r="E270" s="45"/>
      <c r="F270" s="45"/>
      <c r="G270" s="45"/>
      <c r="H270" s="31"/>
      <c r="I270" s="31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</row>
    <row r="271">
      <c r="A271" s="45"/>
      <c r="B271" s="45"/>
      <c r="C271" s="45"/>
      <c r="D271" s="45"/>
      <c r="E271" s="45"/>
      <c r="F271" s="45"/>
      <c r="G271" s="45"/>
      <c r="H271" s="31"/>
      <c r="I271" s="31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</row>
    <row r="272">
      <c r="A272" s="45"/>
      <c r="B272" s="45"/>
      <c r="C272" s="45"/>
      <c r="D272" s="45"/>
      <c r="E272" s="45"/>
      <c r="F272" s="45"/>
      <c r="G272" s="45"/>
      <c r="H272" s="31"/>
      <c r="I272" s="31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</row>
    <row r="273">
      <c r="A273" s="45"/>
      <c r="B273" s="45"/>
      <c r="C273" s="45"/>
      <c r="D273" s="45"/>
      <c r="E273" s="45"/>
      <c r="F273" s="45"/>
      <c r="G273" s="45"/>
      <c r="H273" s="31"/>
      <c r="I273" s="31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</row>
    <row r="274">
      <c r="A274" s="45"/>
      <c r="B274" s="45"/>
      <c r="C274" s="45"/>
      <c r="D274" s="45"/>
      <c r="E274" s="45"/>
      <c r="F274" s="45"/>
      <c r="G274" s="45"/>
      <c r="H274" s="31"/>
      <c r="I274" s="31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</row>
    <row r="275">
      <c r="A275" s="45"/>
      <c r="B275" s="45"/>
      <c r="C275" s="45"/>
      <c r="D275" s="45"/>
      <c r="E275" s="45"/>
      <c r="F275" s="45"/>
      <c r="G275" s="45"/>
      <c r="H275" s="31"/>
      <c r="I275" s="31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</row>
    <row r="276">
      <c r="A276" s="45"/>
      <c r="B276" s="45"/>
      <c r="C276" s="45"/>
      <c r="D276" s="45"/>
      <c r="E276" s="45"/>
      <c r="F276" s="45"/>
      <c r="G276" s="45"/>
      <c r="H276" s="31"/>
      <c r="I276" s="31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</row>
    <row r="277">
      <c r="A277" s="45"/>
      <c r="B277" s="45"/>
      <c r="C277" s="45"/>
      <c r="D277" s="45"/>
      <c r="E277" s="45"/>
      <c r="F277" s="45"/>
      <c r="G277" s="45"/>
      <c r="H277" s="31"/>
      <c r="I277" s="3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</row>
    <row r="278">
      <c r="A278" s="45"/>
      <c r="B278" s="45"/>
      <c r="C278" s="45"/>
      <c r="D278" s="45"/>
      <c r="E278" s="45"/>
      <c r="F278" s="45"/>
      <c r="G278" s="45"/>
      <c r="H278" s="31"/>
      <c r="I278" s="31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</row>
    <row r="279">
      <c r="A279" s="45"/>
      <c r="B279" s="45"/>
      <c r="C279" s="45"/>
      <c r="D279" s="45"/>
      <c r="E279" s="45"/>
      <c r="F279" s="45"/>
      <c r="G279" s="45"/>
      <c r="H279" s="31"/>
      <c r="I279" s="31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</row>
    <row r="280">
      <c r="A280" s="45"/>
      <c r="B280" s="45"/>
      <c r="C280" s="45"/>
      <c r="D280" s="45"/>
      <c r="E280" s="45"/>
      <c r="F280" s="45"/>
      <c r="G280" s="45"/>
      <c r="H280" s="31"/>
      <c r="I280" s="31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</row>
    <row r="281">
      <c r="A281" s="45"/>
      <c r="B281" s="45"/>
      <c r="C281" s="45"/>
      <c r="D281" s="45"/>
      <c r="E281" s="45"/>
      <c r="F281" s="45"/>
      <c r="G281" s="45"/>
      <c r="H281" s="31"/>
      <c r="I281" s="31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</row>
    <row r="282">
      <c r="A282" s="45"/>
      <c r="B282" s="45"/>
      <c r="C282" s="45"/>
      <c r="D282" s="45"/>
      <c r="E282" s="45"/>
      <c r="F282" s="45"/>
      <c r="G282" s="45"/>
      <c r="H282" s="31"/>
      <c r="I282" s="31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</row>
    <row r="283">
      <c r="A283" s="45"/>
      <c r="B283" s="45"/>
      <c r="C283" s="45"/>
      <c r="D283" s="45"/>
      <c r="E283" s="45"/>
      <c r="F283" s="45"/>
      <c r="G283" s="45"/>
      <c r="H283" s="31"/>
      <c r="I283" s="31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</row>
    <row r="284">
      <c r="A284" s="45"/>
      <c r="B284" s="45"/>
      <c r="C284" s="45"/>
      <c r="D284" s="45"/>
      <c r="E284" s="45"/>
      <c r="F284" s="45"/>
      <c r="G284" s="45"/>
      <c r="H284" s="31"/>
      <c r="I284" s="31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</row>
    <row r="285">
      <c r="A285" s="45"/>
      <c r="B285" s="45"/>
      <c r="C285" s="45"/>
      <c r="D285" s="45"/>
      <c r="E285" s="45"/>
      <c r="F285" s="45"/>
      <c r="G285" s="45"/>
      <c r="H285" s="31"/>
      <c r="I285" s="31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</row>
    <row r="286">
      <c r="A286" s="45"/>
      <c r="B286" s="45"/>
      <c r="C286" s="45"/>
      <c r="D286" s="45"/>
      <c r="E286" s="45"/>
      <c r="F286" s="45"/>
      <c r="G286" s="45"/>
      <c r="H286" s="31"/>
      <c r="I286" s="31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</row>
    <row r="287">
      <c r="A287" s="45"/>
      <c r="B287" s="45"/>
      <c r="C287" s="45"/>
      <c r="D287" s="45"/>
      <c r="E287" s="45"/>
      <c r="F287" s="45"/>
      <c r="G287" s="45"/>
      <c r="H287" s="31"/>
      <c r="I287" s="3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</row>
    <row r="288">
      <c r="A288" s="45"/>
      <c r="B288" s="45"/>
      <c r="C288" s="45"/>
      <c r="D288" s="45"/>
      <c r="E288" s="45"/>
      <c r="F288" s="45"/>
      <c r="G288" s="45"/>
      <c r="H288" s="31"/>
      <c r="I288" s="31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</row>
    <row r="289">
      <c r="A289" s="45"/>
      <c r="B289" s="45"/>
      <c r="C289" s="45"/>
      <c r="D289" s="45"/>
      <c r="E289" s="45"/>
      <c r="F289" s="45"/>
      <c r="G289" s="45"/>
      <c r="H289" s="31"/>
      <c r="I289" s="31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</row>
    <row r="290">
      <c r="A290" s="45"/>
      <c r="B290" s="45"/>
      <c r="C290" s="45"/>
      <c r="D290" s="45"/>
      <c r="E290" s="45"/>
      <c r="F290" s="45"/>
      <c r="G290" s="45"/>
      <c r="H290" s="31"/>
      <c r="I290" s="31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</row>
    <row r="291">
      <c r="A291" s="45"/>
      <c r="B291" s="45"/>
      <c r="C291" s="45"/>
      <c r="D291" s="45"/>
      <c r="E291" s="45"/>
      <c r="F291" s="45"/>
      <c r="G291" s="45"/>
      <c r="H291" s="31"/>
      <c r="I291" s="31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</row>
    <row r="292">
      <c r="A292" s="45"/>
      <c r="B292" s="45"/>
      <c r="C292" s="45"/>
      <c r="D292" s="45"/>
      <c r="E292" s="45"/>
      <c r="F292" s="45"/>
      <c r="G292" s="45"/>
      <c r="H292" s="31"/>
      <c r="I292" s="31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</row>
    <row r="293">
      <c r="A293" s="45"/>
      <c r="B293" s="45"/>
      <c r="C293" s="45"/>
      <c r="D293" s="45"/>
      <c r="E293" s="45"/>
      <c r="F293" s="45"/>
      <c r="G293" s="45"/>
      <c r="H293" s="31"/>
      <c r="I293" s="31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</row>
    <row r="294">
      <c r="A294" s="45"/>
      <c r="B294" s="45"/>
      <c r="C294" s="45"/>
      <c r="D294" s="45"/>
      <c r="E294" s="45"/>
      <c r="F294" s="45"/>
      <c r="G294" s="45"/>
      <c r="H294" s="31"/>
      <c r="I294" s="31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</row>
    <row r="295">
      <c r="A295" s="45"/>
      <c r="B295" s="45"/>
      <c r="C295" s="45"/>
      <c r="D295" s="45"/>
      <c r="E295" s="45"/>
      <c r="F295" s="45"/>
      <c r="G295" s="45"/>
      <c r="H295" s="31"/>
      <c r="I295" s="31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</row>
    <row r="296">
      <c r="A296" s="45"/>
      <c r="B296" s="45"/>
      <c r="C296" s="45"/>
      <c r="D296" s="45"/>
      <c r="E296" s="45"/>
      <c r="F296" s="45"/>
      <c r="G296" s="45"/>
      <c r="H296" s="31"/>
      <c r="I296" s="31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</row>
    <row r="297">
      <c r="A297" s="45"/>
      <c r="B297" s="45"/>
      <c r="C297" s="45"/>
      <c r="D297" s="45"/>
      <c r="E297" s="45"/>
      <c r="F297" s="45"/>
      <c r="G297" s="45"/>
      <c r="H297" s="31"/>
      <c r="I297" s="3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</row>
    <row r="298">
      <c r="A298" s="45"/>
      <c r="B298" s="45"/>
      <c r="C298" s="45"/>
      <c r="D298" s="45"/>
      <c r="E298" s="45"/>
      <c r="F298" s="45"/>
      <c r="G298" s="45"/>
      <c r="H298" s="31"/>
      <c r="I298" s="31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</row>
    <row r="299">
      <c r="A299" s="45"/>
      <c r="B299" s="45"/>
      <c r="C299" s="45"/>
      <c r="D299" s="45"/>
      <c r="E299" s="45"/>
      <c r="F299" s="45"/>
      <c r="G299" s="45"/>
      <c r="H299" s="31"/>
      <c r="I299" s="31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</row>
    <row r="300">
      <c r="A300" s="45"/>
      <c r="B300" s="45"/>
      <c r="C300" s="45"/>
      <c r="D300" s="45"/>
      <c r="E300" s="45"/>
      <c r="F300" s="45"/>
      <c r="G300" s="45"/>
      <c r="H300" s="31"/>
      <c r="I300" s="31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</row>
    <row r="301">
      <c r="A301" s="45"/>
      <c r="B301" s="45"/>
      <c r="C301" s="45"/>
      <c r="D301" s="45"/>
      <c r="E301" s="45"/>
      <c r="F301" s="45"/>
      <c r="G301" s="45"/>
      <c r="H301" s="31"/>
      <c r="I301" s="31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</row>
    <row r="302">
      <c r="A302" s="45"/>
      <c r="B302" s="45"/>
      <c r="C302" s="45"/>
      <c r="D302" s="45"/>
      <c r="E302" s="45"/>
      <c r="F302" s="45"/>
      <c r="G302" s="45"/>
      <c r="H302" s="31"/>
      <c r="I302" s="31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</row>
    <row r="303">
      <c r="A303" s="45"/>
      <c r="B303" s="45"/>
      <c r="C303" s="45"/>
      <c r="D303" s="45"/>
      <c r="E303" s="45"/>
      <c r="F303" s="45"/>
      <c r="G303" s="45"/>
      <c r="H303" s="31"/>
      <c r="I303" s="31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</row>
    <row r="304">
      <c r="A304" s="45"/>
      <c r="B304" s="45"/>
      <c r="C304" s="45"/>
      <c r="D304" s="45"/>
      <c r="E304" s="45"/>
      <c r="F304" s="45"/>
      <c r="G304" s="45"/>
      <c r="H304" s="31"/>
      <c r="I304" s="31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</row>
    <row r="305">
      <c r="A305" s="45"/>
      <c r="B305" s="45"/>
      <c r="C305" s="45"/>
      <c r="D305" s="45"/>
      <c r="E305" s="45"/>
      <c r="F305" s="45"/>
      <c r="G305" s="45"/>
      <c r="H305" s="31"/>
      <c r="I305" s="31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</row>
    <row r="306">
      <c r="A306" s="45"/>
      <c r="B306" s="45"/>
      <c r="C306" s="45"/>
      <c r="D306" s="45"/>
      <c r="E306" s="45"/>
      <c r="F306" s="45"/>
      <c r="G306" s="45"/>
      <c r="H306" s="31"/>
      <c r="I306" s="31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</row>
    <row r="307">
      <c r="A307" s="45"/>
      <c r="B307" s="45"/>
      <c r="C307" s="45"/>
      <c r="D307" s="45"/>
      <c r="E307" s="45"/>
      <c r="F307" s="45"/>
      <c r="G307" s="45"/>
      <c r="H307" s="31"/>
      <c r="I307" s="3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</row>
    <row r="308">
      <c r="A308" s="45"/>
      <c r="B308" s="45"/>
      <c r="C308" s="45"/>
      <c r="D308" s="45"/>
      <c r="E308" s="45"/>
      <c r="F308" s="45"/>
      <c r="G308" s="45"/>
      <c r="H308" s="31"/>
      <c r="I308" s="31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</row>
    <row r="309">
      <c r="A309" s="45"/>
      <c r="B309" s="45"/>
      <c r="C309" s="45"/>
      <c r="D309" s="45"/>
      <c r="E309" s="45"/>
      <c r="F309" s="45"/>
      <c r="G309" s="45"/>
      <c r="H309" s="31"/>
      <c r="I309" s="31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</row>
    <row r="310">
      <c r="A310" s="45"/>
      <c r="B310" s="45"/>
      <c r="C310" s="45"/>
      <c r="D310" s="45"/>
      <c r="E310" s="45"/>
      <c r="F310" s="45"/>
      <c r="G310" s="45"/>
      <c r="H310" s="31"/>
      <c r="I310" s="31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</row>
    <row r="311">
      <c r="A311" s="45"/>
      <c r="B311" s="45"/>
      <c r="C311" s="45"/>
      <c r="D311" s="45"/>
      <c r="E311" s="45"/>
      <c r="F311" s="45"/>
      <c r="G311" s="45"/>
      <c r="H311" s="31"/>
      <c r="I311" s="31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</row>
    <row r="312">
      <c r="A312" s="45"/>
      <c r="B312" s="45"/>
      <c r="C312" s="45"/>
      <c r="D312" s="45"/>
      <c r="E312" s="45"/>
      <c r="F312" s="45"/>
      <c r="G312" s="45"/>
      <c r="H312" s="31"/>
      <c r="I312" s="31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</row>
    <row r="313">
      <c r="A313" s="45"/>
      <c r="B313" s="45"/>
      <c r="C313" s="45"/>
      <c r="D313" s="45"/>
      <c r="E313" s="45"/>
      <c r="F313" s="45"/>
      <c r="G313" s="45"/>
      <c r="H313" s="31"/>
      <c r="I313" s="31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</row>
    <row r="314">
      <c r="A314" s="45"/>
      <c r="B314" s="45"/>
      <c r="C314" s="45"/>
      <c r="D314" s="45"/>
      <c r="E314" s="45"/>
      <c r="F314" s="45"/>
      <c r="G314" s="45"/>
      <c r="H314" s="31"/>
      <c r="I314" s="31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</row>
    <row r="315">
      <c r="A315" s="45"/>
      <c r="B315" s="45"/>
      <c r="C315" s="45"/>
      <c r="D315" s="45"/>
      <c r="E315" s="45"/>
      <c r="F315" s="45"/>
      <c r="G315" s="45"/>
      <c r="H315" s="31"/>
      <c r="I315" s="31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</row>
    <row r="316">
      <c r="A316" s="45"/>
      <c r="B316" s="45"/>
      <c r="C316" s="45"/>
      <c r="D316" s="45"/>
      <c r="E316" s="45"/>
      <c r="F316" s="45"/>
      <c r="G316" s="45"/>
      <c r="H316" s="31"/>
      <c r="I316" s="31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</row>
    <row r="317">
      <c r="A317" s="45"/>
      <c r="B317" s="45"/>
      <c r="C317" s="45"/>
      <c r="D317" s="45"/>
      <c r="E317" s="45"/>
      <c r="F317" s="45"/>
      <c r="G317" s="45"/>
      <c r="H317" s="31"/>
      <c r="I317" s="3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</row>
    <row r="318">
      <c r="A318" s="45"/>
      <c r="B318" s="45"/>
      <c r="C318" s="45"/>
      <c r="D318" s="45"/>
      <c r="E318" s="45"/>
      <c r="F318" s="45"/>
      <c r="G318" s="45"/>
      <c r="H318" s="31"/>
      <c r="I318" s="31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</row>
    <row r="319">
      <c r="A319" s="45"/>
      <c r="B319" s="45"/>
      <c r="C319" s="45"/>
      <c r="D319" s="45"/>
      <c r="E319" s="45"/>
      <c r="F319" s="45"/>
      <c r="G319" s="45"/>
      <c r="H319" s="31"/>
      <c r="I319" s="31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</row>
    <row r="320">
      <c r="A320" s="45"/>
      <c r="B320" s="45"/>
      <c r="C320" s="45"/>
      <c r="D320" s="45"/>
      <c r="E320" s="45"/>
      <c r="F320" s="45"/>
      <c r="G320" s="45"/>
      <c r="H320" s="31"/>
      <c r="I320" s="31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</row>
    <row r="321">
      <c r="A321" s="45"/>
      <c r="B321" s="45"/>
      <c r="C321" s="45"/>
      <c r="D321" s="45"/>
      <c r="E321" s="45"/>
      <c r="F321" s="45"/>
      <c r="G321" s="45"/>
      <c r="H321" s="31"/>
      <c r="I321" s="31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</row>
    <row r="322">
      <c r="A322" s="45"/>
      <c r="B322" s="45"/>
      <c r="C322" s="45"/>
      <c r="D322" s="45"/>
      <c r="E322" s="45"/>
      <c r="F322" s="45"/>
      <c r="G322" s="45"/>
      <c r="H322" s="31"/>
      <c r="I322" s="31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</row>
    <row r="323">
      <c r="A323" s="45"/>
      <c r="B323" s="45"/>
      <c r="C323" s="45"/>
      <c r="D323" s="45"/>
      <c r="E323" s="45"/>
      <c r="F323" s="45"/>
      <c r="G323" s="45"/>
      <c r="H323" s="31"/>
      <c r="I323" s="31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</row>
    <row r="324">
      <c r="A324" s="45"/>
      <c r="B324" s="45"/>
      <c r="C324" s="45"/>
      <c r="D324" s="45"/>
      <c r="E324" s="45"/>
      <c r="F324" s="45"/>
      <c r="G324" s="45"/>
      <c r="H324" s="31"/>
      <c r="I324" s="31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</row>
    <row r="325">
      <c r="A325" s="45"/>
      <c r="B325" s="45"/>
      <c r="C325" s="45"/>
      <c r="D325" s="45"/>
      <c r="E325" s="45"/>
      <c r="F325" s="45"/>
      <c r="G325" s="45"/>
      <c r="H325" s="31"/>
      <c r="I325" s="31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</row>
    <row r="326">
      <c r="A326" s="45"/>
      <c r="B326" s="45"/>
      <c r="C326" s="45"/>
      <c r="D326" s="45"/>
      <c r="E326" s="45"/>
      <c r="F326" s="45"/>
      <c r="G326" s="45"/>
      <c r="H326" s="31"/>
      <c r="I326" s="31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</row>
    <row r="327">
      <c r="A327" s="45"/>
      <c r="B327" s="45"/>
      <c r="C327" s="45"/>
      <c r="D327" s="45"/>
      <c r="E327" s="45"/>
      <c r="F327" s="45"/>
      <c r="G327" s="45"/>
      <c r="H327" s="31"/>
      <c r="I327" s="3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</row>
    <row r="328">
      <c r="A328" s="45"/>
      <c r="B328" s="45"/>
      <c r="C328" s="45"/>
      <c r="D328" s="45"/>
      <c r="E328" s="45"/>
      <c r="F328" s="45"/>
      <c r="G328" s="45"/>
      <c r="H328" s="31"/>
      <c r="I328" s="31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</row>
    <row r="329">
      <c r="A329" s="45"/>
      <c r="B329" s="45"/>
      <c r="C329" s="45"/>
      <c r="D329" s="45"/>
      <c r="E329" s="45"/>
      <c r="F329" s="45"/>
      <c r="G329" s="45"/>
      <c r="H329" s="31"/>
      <c r="I329" s="31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</row>
    <row r="330">
      <c r="A330" s="45"/>
      <c r="B330" s="45"/>
      <c r="C330" s="45"/>
      <c r="D330" s="45"/>
      <c r="E330" s="45"/>
      <c r="F330" s="45"/>
      <c r="G330" s="45"/>
      <c r="H330" s="31"/>
      <c r="I330" s="31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</row>
    <row r="331">
      <c r="A331" s="45"/>
      <c r="B331" s="45"/>
      <c r="C331" s="45"/>
      <c r="D331" s="45"/>
      <c r="E331" s="45"/>
      <c r="F331" s="45"/>
      <c r="G331" s="45"/>
      <c r="H331" s="31"/>
      <c r="I331" s="31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</row>
    <row r="332">
      <c r="A332" s="45"/>
      <c r="B332" s="45"/>
      <c r="C332" s="45"/>
      <c r="D332" s="45"/>
      <c r="E332" s="45"/>
      <c r="F332" s="45"/>
      <c r="G332" s="45"/>
      <c r="H332" s="31"/>
      <c r="I332" s="31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</row>
    <row r="333">
      <c r="A333" s="45"/>
      <c r="B333" s="45"/>
      <c r="C333" s="45"/>
      <c r="D333" s="45"/>
      <c r="E333" s="45"/>
      <c r="F333" s="45"/>
      <c r="G333" s="45"/>
      <c r="H333" s="31"/>
      <c r="I333" s="31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</row>
    <row r="334">
      <c r="A334" s="45"/>
      <c r="B334" s="45"/>
      <c r="C334" s="45"/>
      <c r="D334" s="45"/>
      <c r="E334" s="45"/>
      <c r="F334" s="45"/>
      <c r="G334" s="45"/>
      <c r="H334" s="31"/>
      <c r="I334" s="31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</row>
    <row r="335">
      <c r="A335" s="45"/>
      <c r="B335" s="45"/>
      <c r="C335" s="45"/>
      <c r="D335" s="45"/>
      <c r="E335" s="45"/>
      <c r="F335" s="45"/>
      <c r="G335" s="45"/>
      <c r="H335" s="31"/>
      <c r="I335" s="31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</row>
    <row r="336">
      <c r="A336" s="45"/>
      <c r="B336" s="45"/>
      <c r="C336" s="45"/>
      <c r="D336" s="45"/>
      <c r="E336" s="45"/>
      <c r="F336" s="45"/>
      <c r="G336" s="45"/>
      <c r="H336" s="31"/>
      <c r="I336" s="31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</row>
    <row r="337">
      <c r="A337" s="45"/>
      <c r="B337" s="45"/>
      <c r="C337" s="45"/>
      <c r="D337" s="45"/>
      <c r="E337" s="45"/>
      <c r="F337" s="45"/>
      <c r="G337" s="45"/>
      <c r="H337" s="31"/>
      <c r="I337" s="3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</row>
    <row r="338">
      <c r="A338" s="45"/>
      <c r="B338" s="45"/>
      <c r="C338" s="45"/>
      <c r="D338" s="45"/>
      <c r="E338" s="45"/>
      <c r="F338" s="45"/>
      <c r="G338" s="45"/>
      <c r="H338" s="31"/>
      <c r="I338" s="31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</row>
    <row r="339">
      <c r="A339" s="45"/>
      <c r="B339" s="45"/>
      <c r="C339" s="45"/>
      <c r="D339" s="45"/>
      <c r="E339" s="45"/>
      <c r="F339" s="45"/>
      <c r="G339" s="45"/>
      <c r="H339" s="31"/>
      <c r="I339" s="31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</row>
    <row r="340">
      <c r="A340" s="45"/>
      <c r="B340" s="45"/>
      <c r="C340" s="45"/>
      <c r="D340" s="45"/>
      <c r="E340" s="45"/>
      <c r="F340" s="45"/>
      <c r="G340" s="45"/>
      <c r="H340" s="31"/>
      <c r="I340" s="31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</row>
    <row r="341">
      <c r="A341" s="45"/>
      <c r="B341" s="45"/>
      <c r="C341" s="45"/>
      <c r="D341" s="45"/>
      <c r="E341" s="45"/>
      <c r="F341" s="45"/>
      <c r="G341" s="45"/>
      <c r="H341" s="31"/>
      <c r="I341" s="31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</row>
    <row r="342">
      <c r="A342" s="45"/>
      <c r="B342" s="45"/>
      <c r="C342" s="45"/>
      <c r="D342" s="45"/>
      <c r="E342" s="45"/>
      <c r="F342" s="45"/>
      <c r="G342" s="45"/>
      <c r="H342" s="31"/>
      <c r="I342" s="31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</row>
    <row r="343">
      <c r="A343" s="45"/>
      <c r="B343" s="45"/>
      <c r="C343" s="45"/>
      <c r="D343" s="45"/>
      <c r="E343" s="45"/>
      <c r="F343" s="45"/>
      <c r="G343" s="45"/>
      <c r="H343" s="31"/>
      <c r="I343" s="31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</row>
    <row r="344">
      <c r="A344" s="45"/>
      <c r="B344" s="45"/>
      <c r="C344" s="45"/>
      <c r="D344" s="45"/>
      <c r="E344" s="45"/>
      <c r="F344" s="45"/>
      <c r="G344" s="45"/>
      <c r="H344" s="31"/>
      <c r="I344" s="31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</row>
    <row r="345">
      <c r="A345" s="45"/>
      <c r="B345" s="45"/>
      <c r="C345" s="45"/>
      <c r="D345" s="45"/>
      <c r="E345" s="45"/>
      <c r="F345" s="45"/>
      <c r="G345" s="45"/>
      <c r="H345" s="31"/>
      <c r="I345" s="31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</row>
    <row r="346">
      <c r="A346" s="45"/>
      <c r="B346" s="45"/>
      <c r="C346" s="45"/>
      <c r="D346" s="45"/>
      <c r="E346" s="45"/>
      <c r="F346" s="45"/>
      <c r="G346" s="45"/>
      <c r="H346" s="31"/>
      <c r="I346" s="31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</row>
    <row r="347">
      <c r="A347" s="45"/>
      <c r="B347" s="45"/>
      <c r="C347" s="45"/>
      <c r="D347" s="45"/>
      <c r="E347" s="45"/>
      <c r="F347" s="45"/>
      <c r="G347" s="45"/>
      <c r="H347" s="31"/>
      <c r="I347" s="3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</row>
    <row r="348">
      <c r="A348" s="45"/>
      <c r="B348" s="45"/>
      <c r="C348" s="45"/>
      <c r="D348" s="45"/>
      <c r="E348" s="45"/>
      <c r="F348" s="45"/>
      <c r="G348" s="45"/>
      <c r="H348" s="31"/>
      <c r="I348" s="31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</row>
    <row r="349">
      <c r="A349" s="45"/>
      <c r="B349" s="45"/>
      <c r="C349" s="45"/>
      <c r="D349" s="45"/>
      <c r="E349" s="45"/>
      <c r="F349" s="45"/>
      <c r="G349" s="45"/>
      <c r="H349" s="31"/>
      <c r="I349" s="31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</row>
    <row r="350">
      <c r="A350" s="45"/>
      <c r="B350" s="45"/>
      <c r="C350" s="45"/>
      <c r="D350" s="45"/>
      <c r="E350" s="45"/>
      <c r="F350" s="45"/>
      <c r="G350" s="45"/>
      <c r="H350" s="31"/>
      <c r="I350" s="31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</row>
    <row r="351">
      <c r="A351" s="45"/>
      <c r="B351" s="45"/>
      <c r="C351" s="45"/>
      <c r="D351" s="45"/>
      <c r="E351" s="45"/>
      <c r="F351" s="45"/>
      <c r="G351" s="45"/>
      <c r="H351" s="31"/>
      <c r="I351" s="31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</row>
    <row r="352">
      <c r="A352" s="45"/>
      <c r="B352" s="45"/>
      <c r="C352" s="45"/>
      <c r="D352" s="45"/>
      <c r="E352" s="45"/>
      <c r="F352" s="45"/>
      <c r="G352" s="45"/>
      <c r="H352" s="31"/>
      <c r="I352" s="31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</row>
    <row r="353">
      <c r="A353" s="45"/>
      <c r="B353" s="45"/>
      <c r="C353" s="45"/>
      <c r="D353" s="45"/>
      <c r="E353" s="45"/>
      <c r="F353" s="45"/>
      <c r="G353" s="45"/>
      <c r="H353" s="31"/>
      <c r="I353" s="31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</row>
    <row r="354">
      <c r="A354" s="45"/>
      <c r="B354" s="45"/>
      <c r="C354" s="45"/>
      <c r="D354" s="45"/>
      <c r="E354" s="45"/>
      <c r="F354" s="45"/>
      <c r="G354" s="45"/>
      <c r="H354" s="31"/>
      <c r="I354" s="31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</row>
    <row r="355">
      <c r="A355" s="45"/>
      <c r="B355" s="45"/>
      <c r="C355" s="45"/>
      <c r="D355" s="45"/>
      <c r="E355" s="45"/>
      <c r="F355" s="45"/>
      <c r="G355" s="45"/>
      <c r="H355" s="31"/>
      <c r="I355" s="31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</row>
    <row r="356">
      <c r="A356" s="45"/>
      <c r="B356" s="45"/>
      <c r="C356" s="45"/>
      <c r="D356" s="45"/>
      <c r="E356" s="45"/>
      <c r="F356" s="45"/>
      <c r="G356" s="45"/>
      <c r="H356" s="31"/>
      <c r="I356" s="31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</row>
    <row r="357">
      <c r="A357" s="45"/>
      <c r="B357" s="45"/>
      <c r="C357" s="45"/>
      <c r="D357" s="45"/>
      <c r="E357" s="45"/>
      <c r="F357" s="45"/>
      <c r="G357" s="45"/>
      <c r="H357" s="31"/>
      <c r="I357" s="3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</row>
    <row r="358">
      <c r="A358" s="45"/>
      <c r="B358" s="45"/>
      <c r="C358" s="45"/>
      <c r="D358" s="45"/>
      <c r="E358" s="45"/>
      <c r="F358" s="45"/>
      <c r="G358" s="45"/>
      <c r="H358" s="31"/>
      <c r="I358" s="31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</row>
    <row r="359">
      <c r="A359" s="45"/>
      <c r="B359" s="45"/>
      <c r="C359" s="45"/>
      <c r="D359" s="45"/>
      <c r="E359" s="45"/>
      <c r="F359" s="45"/>
      <c r="G359" s="45"/>
      <c r="H359" s="31"/>
      <c r="I359" s="31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</row>
    <row r="360">
      <c r="A360" s="45"/>
      <c r="B360" s="45"/>
      <c r="C360" s="45"/>
      <c r="D360" s="45"/>
      <c r="E360" s="45"/>
      <c r="F360" s="45"/>
      <c r="G360" s="45"/>
      <c r="H360" s="31"/>
      <c r="I360" s="31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</row>
    <row r="361">
      <c r="A361" s="45"/>
      <c r="B361" s="45"/>
      <c r="C361" s="45"/>
      <c r="D361" s="45"/>
      <c r="E361" s="45"/>
      <c r="F361" s="45"/>
      <c r="G361" s="45"/>
      <c r="H361" s="31"/>
      <c r="I361" s="31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</row>
    <row r="362">
      <c r="A362" s="45"/>
      <c r="B362" s="45"/>
      <c r="C362" s="45"/>
      <c r="D362" s="45"/>
      <c r="E362" s="45"/>
      <c r="F362" s="45"/>
      <c r="G362" s="45"/>
      <c r="H362" s="31"/>
      <c r="I362" s="31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</row>
    <row r="363">
      <c r="A363" s="45"/>
      <c r="B363" s="45"/>
      <c r="C363" s="45"/>
      <c r="D363" s="45"/>
      <c r="E363" s="45"/>
      <c r="F363" s="45"/>
      <c r="G363" s="45"/>
      <c r="H363" s="31"/>
      <c r="I363" s="31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</row>
    <row r="364">
      <c r="A364" s="45"/>
      <c r="B364" s="45"/>
      <c r="C364" s="45"/>
      <c r="D364" s="45"/>
      <c r="E364" s="45"/>
      <c r="F364" s="45"/>
      <c r="G364" s="45"/>
      <c r="H364" s="31"/>
      <c r="I364" s="31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</row>
    <row r="365">
      <c r="A365" s="45"/>
      <c r="B365" s="45"/>
      <c r="C365" s="45"/>
      <c r="D365" s="45"/>
      <c r="E365" s="45"/>
      <c r="F365" s="45"/>
      <c r="G365" s="45"/>
      <c r="H365" s="31"/>
      <c r="I365" s="31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</row>
    <row r="366">
      <c r="A366" s="45"/>
      <c r="B366" s="45"/>
      <c r="C366" s="45"/>
      <c r="D366" s="45"/>
      <c r="E366" s="45"/>
      <c r="F366" s="45"/>
      <c r="G366" s="45"/>
      <c r="H366" s="31"/>
      <c r="I366" s="31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</row>
    <row r="367">
      <c r="A367" s="45"/>
      <c r="B367" s="45"/>
      <c r="C367" s="45"/>
      <c r="D367" s="45"/>
      <c r="E367" s="45"/>
      <c r="F367" s="45"/>
      <c r="G367" s="45"/>
      <c r="H367" s="31"/>
      <c r="I367" s="3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</row>
    <row r="368">
      <c r="A368" s="45"/>
      <c r="B368" s="45"/>
      <c r="C368" s="45"/>
      <c r="D368" s="45"/>
      <c r="E368" s="45"/>
      <c r="F368" s="45"/>
      <c r="G368" s="45"/>
      <c r="H368" s="31"/>
      <c r="I368" s="31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</row>
    <row r="369">
      <c r="A369" s="45"/>
      <c r="B369" s="45"/>
      <c r="C369" s="45"/>
      <c r="D369" s="45"/>
      <c r="E369" s="45"/>
      <c r="F369" s="45"/>
      <c r="G369" s="45"/>
      <c r="H369" s="31"/>
      <c r="I369" s="31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</row>
    <row r="370">
      <c r="A370" s="45"/>
      <c r="B370" s="45"/>
      <c r="C370" s="45"/>
      <c r="D370" s="45"/>
      <c r="E370" s="45"/>
      <c r="F370" s="45"/>
      <c r="G370" s="45"/>
      <c r="H370" s="31"/>
      <c r="I370" s="31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</row>
    <row r="371">
      <c r="A371" s="45"/>
      <c r="B371" s="45"/>
      <c r="C371" s="45"/>
      <c r="D371" s="45"/>
      <c r="E371" s="45"/>
      <c r="F371" s="45"/>
      <c r="G371" s="45"/>
      <c r="H371" s="31"/>
      <c r="I371" s="31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</row>
    <row r="372">
      <c r="A372" s="45"/>
      <c r="B372" s="45"/>
      <c r="C372" s="45"/>
      <c r="D372" s="45"/>
      <c r="E372" s="45"/>
      <c r="F372" s="45"/>
      <c r="G372" s="45"/>
      <c r="H372" s="31"/>
      <c r="I372" s="31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</row>
    <row r="373">
      <c r="A373" s="45"/>
      <c r="B373" s="45"/>
      <c r="C373" s="45"/>
      <c r="D373" s="45"/>
      <c r="E373" s="45"/>
      <c r="F373" s="45"/>
      <c r="G373" s="45"/>
      <c r="H373" s="31"/>
      <c r="I373" s="31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</row>
    <row r="374">
      <c r="A374" s="45"/>
      <c r="B374" s="45"/>
      <c r="C374" s="45"/>
      <c r="D374" s="45"/>
      <c r="E374" s="45"/>
      <c r="F374" s="45"/>
      <c r="G374" s="45"/>
      <c r="H374" s="31"/>
      <c r="I374" s="31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</row>
    <row r="375">
      <c r="A375" s="45"/>
      <c r="B375" s="45"/>
      <c r="C375" s="45"/>
      <c r="D375" s="45"/>
      <c r="E375" s="45"/>
      <c r="F375" s="45"/>
      <c r="G375" s="45"/>
      <c r="H375" s="31"/>
      <c r="I375" s="31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</row>
    <row r="376">
      <c r="A376" s="45"/>
      <c r="B376" s="45"/>
      <c r="C376" s="45"/>
      <c r="D376" s="45"/>
      <c r="E376" s="45"/>
      <c r="F376" s="45"/>
      <c r="G376" s="45"/>
      <c r="H376" s="31"/>
      <c r="I376" s="31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</row>
    <row r="377">
      <c r="A377" s="45"/>
      <c r="B377" s="45"/>
      <c r="C377" s="45"/>
      <c r="D377" s="45"/>
      <c r="E377" s="45"/>
      <c r="F377" s="45"/>
      <c r="G377" s="45"/>
      <c r="H377" s="31"/>
      <c r="I377" s="3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</row>
    <row r="378">
      <c r="A378" s="45"/>
      <c r="B378" s="45"/>
      <c r="C378" s="45"/>
      <c r="D378" s="45"/>
      <c r="E378" s="45"/>
      <c r="F378" s="45"/>
      <c r="G378" s="45"/>
      <c r="H378" s="31"/>
      <c r="I378" s="31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</row>
    <row r="379">
      <c r="A379" s="45"/>
      <c r="B379" s="45"/>
      <c r="C379" s="45"/>
      <c r="D379" s="45"/>
      <c r="E379" s="45"/>
      <c r="F379" s="45"/>
      <c r="G379" s="45"/>
      <c r="H379" s="31"/>
      <c r="I379" s="31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</row>
    <row r="380">
      <c r="A380" s="45"/>
      <c r="B380" s="45"/>
      <c r="C380" s="45"/>
      <c r="D380" s="45"/>
      <c r="E380" s="45"/>
      <c r="F380" s="45"/>
      <c r="G380" s="45"/>
      <c r="H380" s="31"/>
      <c r="I380" s="31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</row>
    <row r="381">
      <c r="A381" s="45"/>
      <c r="B381" s="45"/>
      <c r="C381" s="45"/>
      <c r="D381" s="45"/>
      <c r="E381" s="45"/>
      <c r="F381" s="45"/>
      <c r="G381" s="45"/>
      <c r="H381" s="31"/>
      <c r="I381" s="31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</row>
    <row r="382">
      <c r="A382" s="45"/>
      <c r="B382" s="45"/>
      <c r="C382" s="45"/>
      <c r="D382" s="45"/>
      <c r="E382" s="45"/>
      <c r="F382" s="45"/>
      <c r="G382" s="45"/>
      <c r="H382" s="31"/>
      <c r="I382" s="31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</row>
    <row r="383">
      <c r="A383" s="45"/>
      <c r="B383" s="45"/>
      <c r="C383" s="45"/>
      <c r="D383" s="45"/>
      <c r="E383" s="45"/>
      <c r="F383" s="45"/>
      <c r="G383" s="45"/>
      <c r="H383" s="31"/>
      <c r="I383" s="31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</row>
    <row r="384">
      <c r="A384" s="45"/>
      <c r="B384" s="45"/>
      <c r="C384" s="45"/>
      <c r="D384" s="45"/>
      <c r="E384" s="45"/>
      <c r="F384" s="45"/>
      <c r="G384" s="45"/>
      <c r="H384" s="31"/>
      <c r="I384" s="31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</row>
    <row r="385">
      <c r="A385" s="45"/>
      <c r="B385" s="45"/>
      <c r="C385" s="45"/>
      <c r="D385" s="45"/>
      <c r="E385" s="45"/>
      <c r="F385" s="45"/>
      <c r="G385" s="45"/>
      <c r="H385" s="31"/>
      <c r="I385" s="31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</row>
    <row r="386">
      <c r="A386" s="45"/>
      <c r="B386" s="45"/>
      <c r="C386" s="45"/>
      <c r="D386" s="45"/>
      <c r="E386" s="45"/>
      <c r="F386" s="45"/>
      <c r="G386" s="45"/>
      <c r="H386" s="31"/>
      <c r="I386" s="31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</row>
    <row r="387">
      <c r="A387" s="45"/>
      <c r="B387" s="45"/>
      <c r="C387" s="45"/>
      <c r="D387" s="45"/>
      <c r="E387" s="45"/>
      <c r="F387" s="45"/>
      <c r="G387" s="45"/>
      <c r="H387" s="31"/>
      <c r="I387" s="3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</row>
    <row r="388">
      <c r="A388" s="45"/>
      <c r="B388" s="45"/>
      <c r="C388" s="45"/>
      <c r="D388" s="45"/>
      <c r="E388" s="45"/>
      <c r="F388" s="45"/>
      <c r="G388" s="45"/>
      <c r="H388" s="31"/>
      <c r="I388" s="31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</row>
    <row r="389">
      <c r="A389" s="45"/>
      <c r="B389" s="45"/>
      <c r="C389" s="45"/>
      <c r="D389" s="45"/>
      <c r="E389" s="45"/>
      <c r="F389" s="45"/>
      <c r="G389" s="45"/>
      <c r="H389" s="31"/>
      <c r="I389" s="31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</row>
    <row r="390">
      <c r="A390" s="45"/>
      <c r="B390" s="45"/>
      <c r="C390" s="45"/>
      <c r="D390" s="45"/>
      <c r="E390" s="45"/>
      <c r="F390" s="45"/>
      <c r="G390" s="45"/>
      <c r="H390" s="31"/>
      <c r="I390" s="31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</row>
    <row r="391">
      <c r="A391" s="45"/>
      <c r="B391" s="45"/>
      <c r="C391" s="45"/>
      <c r="D391" s="45"/>
      <c r="E391" s="45"/>
      <c r="F391" s="45"/>
      <c r="G391" s="45"/>
      <c r="H391" s="31"/>
      <c r="I391" s="31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</row>
    <row r="392">
      <c r="A392" s="45"/>
      <c r="B392" s="45"/>
      <c r="C392" s="45"/>
      <c r="D392" s="45"/>
      <c r="E392" s="45"/>
      <c r="F392" s="45"/>
      <c r="G392" s="45"/>
      <c r="H392" s="31"/>
      <c r="I392" s="31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</row>
    <row r="393">
      <c r="A393" s="45"/>
      <c r="B393" s="45"/>
      <c r="C393" s="45"/>
      <c r="D393" s="45"/>
      <c r="E393" s="45"/>
      <c r="F393" s="45"/>
      <c r="G393" s="45"/>
      <c r="H393" s="31"/>
      <c r="I393" s="31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</row>
    <row r="394">
      <c r="A394" s="45"/>
      <c r="B394" s="45"/>
      <c r="C394" s="45"/>
      <c r="D394" s="45"/>
      <c r="E394" s="45"/>
      <c r="F394" s="45"/>
      <c r="G394" s="45"/>
      <c r="H394" s="31"/>
      <c r="I394" s="31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</row>
    <row r="395">
      <c r="A395" s="45"/>
      <c r="B395" s="45"/>
      <c r="C395" s="45"/>
      <c r="D395" s="45"/>
      <c r="E395" s="45"/>
      <c r="F395" s="45"/>
      <c r="G395" s="45"/>
      <c r="H395" s="31"/>
      <c r="I395" s="31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</row>
    <row r="396">
      <c r="A396" s="45"/>
      <c r="B396" s="45"/>
      <c r="C396" s="45"/>
      <c r="D396" s="45"/>
      <c r="E396" s="45"/>
      <c r="F396" s="45"/>
      <c r="G396" s="45"/>
      <c r="H396" s="31"/>
      <c r="I396" s="31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</row>
    <row r="397">
      <c r="A397" s="45"/>
      <c r="B397" s="45"/>
      <c r="C397" s="45"/>
      <c r="D397" s="45"/>
      <c r="E397" s="45"/>
      <c r="F397" s="45"/>
      <c r="G397" s="45"/>
      <c r="H397" s="31"/>
      <c r="I397" s="3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</row>
    <row r="398">
      <c r="A398" s="45"/>
      <c r="B398" s="45"/>
      <c r="C398" s="45"/>
      <c r="D398" s="45"/>
      <c r="E398" s="45"/>
      <c r="F398" s="45"/>
      <c r="G398" s="45"/>
      <c r="H398" s="31"/>
      <c r="I398" s="31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</row>
    <row r="399">
      <c r="A399" s="45"/>
      <c r="B399" s="45"/>
      <c r="C399" s="45"/>
      <c r="D399" s="45"/>
      <c r="E399" s="45"/>
      <c r="F399" s="45"/>
      <c r="G399" s="45"/>
      <c r="H399" s="31"/>
      <c r="I399" s="31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</row>
    <row r="400">
      <c r="A400" s="45"/>
      <c r="B400" s="45"/>
      <c r="C400" s="45"/>
      <c r="D400" s="45"/>
      <c r="E400" s="45"/>
      <c r="F400" s="45"/>
      <c r="G400" s="45"/>
      <c r="H400" s="31"/>
      <c r="I400" s="31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</row>
    <row r="401">
      <c r="A401" s="45"/>
      <c r="B401" s="45"/>
      <c r="C401" s="45"/>
      <c r="D401" s="45"/>
      <c r="E401" s="45"/>
      <c r="F401" s="45"/>
      <c r="G401" s="45"/>
      <c r="H401" s="31"/>
      <c r="I401" s="31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</row>
    <row r="402">
      <c r="A402" s="45"/>
      <c r="B402" s="45"/>
      <c r="C402" s="45"/>
      <c r="D402" s="45"/>
      <c r="E402" s="45"/>
      <c r="F402" s="45"/>
      <c r="G402" s="45"/>
      <c r="H402" s="31"/>
      <c r="I402" s="31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</row>
    <row r="403">
      <c r="A403" s="45"/>
      <c r="B403" s="45"/>
      <c r="C403" s="45"/>
      <c r="D403" s="45"/>
      <c r="E403" s="45"/>
      <c r="F403" s="45"/>
      <c r="G403" s="45"/>
      <c r="H403" s="31"/>
      <c r="I403" s="31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</row>
    <row r="404">
      <c r="A404" s="45"/>
      <c r="B404" s="45"/>
      <c r="C404" s="45"/>
      <c r="D404" s="45"/>
      <c r="E404" s="45"/>
      <c r="F404" s="45"/>
      <c r="G404" s="45"/>
      <c r="H404" s="31"/>
      <c r="I404" s="31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</row>
    <row r="405">
      <c r="A405" s="45"/>
      <c r="B405" s="45"/>
      <c r="C405" s="45"/>
      <c r="D405" s="45"/>
      <c r="E405" s="45"/>
      <c r="F405" s="45"/>
      <c r="G405" s="45"/>
      <c r="H405" s="31"/>
      <c r="I405" s="31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</row>
    <row r="406">
      <c r="A406" s="45"/>
      <c r="B406" s="45"/>
      <c r="C406" s="45"/>
      <c r="D406" s="45"/>
      <c r="E406" s="45"/>
      <c r="F406" s="45"/>
      <c r="G406" s="45"/>
      <c r="H406" s="31"/>
      <c r="I406" s="31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</row>
    <row r="407">
      <c r="A407" s="45"/>
      <c r="B407" s="45"/>
      <c r="C407" s="45"/>
      <c r="D407" s="45"/>
      <c r="E407" s="45"/>
      <c r="F407" s="45"/>
      <c r="G407" s="45"/>
      <c r="H407" s="31"/>
      <c r="I407" s="3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</row>
    <row r="408">
      <c r="A408" s="45"/>
      <c r="B408" s="45"/>
      <c r="C408" s="45"/>
      <c r="D408" s="45"/>
      <c r="E408" s="45"/>
      <c r="F408" s="45"/>
      <c r="G408" s="45"/>
      <c r="H408" s="31"/>
      <c r="I408" s="31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</row>
    <row r="409">
      <c r="A409" s="45"/>
      <c r="B409" s="45"/>
      <c r="C409" s="45"/>
      <c r="D409" s="45"/>
      <c r="E409" s="45"/>
      <c r="F409" s="45"/>
      <c r="G409" s="45"/>
      <c r="H409" s="31"/>
      <c r="I409" s="31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</row>
    <row r="410">
      <c r="A410" s="45"/>
      <c r="B410" s="45"/>
      <c r="C410" s="45"/>
      <c r="D410" s="45"/>
      <c r="E410" s="45"/>
      <c r="F410" s="45"/>
      <c r="G410" s="45"/>
      <c r="H410" s="31"/>
      <c r="I410" s="31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</row>
    <row r="411">
      <c r="A411" s="45"/>
      <c r="B411" s="45"/>
      <c r="C411" s="45"/>
      <c r="D411" s="45"/>
      <c r="E411" s="45"/>
      <c r="F411" s="45"/>
      <c r="G411" s="45"/>
      <c r="H411" s="31"/>
      <c r="I411" s="31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</row>
    <row r="412">
      <c r="A412" s="45"/>
      <c r="B412" s="45"/>
      <c r="C412" s="45"/>
      <c r="D412" s="45"/>
      <c r="E412" s="45"/>
      <c r="F412" s="45"/>
      <c r="G412" s="45"/>
      <c r="H412" s="31"/>
      <c r="I412" s="31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</row>
    <row r="413">
      <c r="A413" s="45"/>
      <c r="B413" s="45"/>
      <c r="C413" s="45"/>
      <c r="D413" s="45"/>
      <c r="E413" s="45"/>
      <c r="F413" s="45"/>
      <c r="G413" s="45"/>
      <c r="H413" s="31"/>
      <c r="I413" s="31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</row>
    <row r="414">
      <c r="A414" s="45"/>
      <c r="B414" s="45"/>
      <c r="C414" s="45"/>
      <c r="D414" s="45"/>
      <c r="E414" s="45"/>
      <c r="F414" s="45"/>
      <c r="G414" s="45"/>
      <c r="H414" s="31"/>
      <c r="I414" s="31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</row>
    <row r="415">
      <c r="A415" s="45"/>
      <c r="B415" s="45"/>
      <c r="C415" s="45"/>
      <c r="D415" s="45"/>
      <c r="E415" s="45"/>
      <c r="F415" s="45"/>
      <c r="G415" s="45"/>
      <c r="H415" s="31"/>
      <c r="I415" s="31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</row>
    <row r="416">
      <c r="A416" s="45"/>
      <c r="B416" s="45"/>
      <c r="C416" s="45"/>
      <c r="D416" s="45"/>
      <c r="E416" s="45"/>
      <c r="F416" s="45"/>
      <c r="G416" s="45"/>
      <c r="H416" s="31"/>
      <c r="I416" s="31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</row>
    <row r="417">
      <c r="A417" s="45"/>
      <c r="B417" s="45"/>
      <c r="C417" s="45"/>
      <c r="D417" s="45"/>
      <c r="E417" s="45"/>
      <c r="F417" s="45"/>
      <c r="G417" s="45"/>
      <c r="H417" s="31"/>
      <c r="I417" s="3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</row>
    <row r="418">
      <c r="A418" s="45"/>
      <c r="B418" s="45"/>
      <c r="C418" s="45"/>
      <c r="D418" s="45"/>
      <c r="E418" s="45"/>
      <c r="F418" s="45"/>
      <c r="G418" s="45"/>
      <c r="H418" s="31"/>
      <c r="I418" s="31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</row>
    <row r="419">
      <c r="A419" s="45"/>
      <c r="B419" s="45"/>
      <c r="C419" s="45"/>
      <c r="D419" s="45"/>
      <c r="E419" s="45"/>
      <c r="F419" s="45"/>
      <c r="G419" s="45"/>
      <c r="H419" s="31"/>
      <c r="I419" s="31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</row>
    <row r="420">
      <c r="A420" s="45"/>
      <c r="B420" s="45"/>
      <c r="C420" s="45"/>
      <c r="D420" s="45"/>
      <c r="E420" s="45"/>
      <c r="F420" s="45"/>
      <c r="G420" s="45"/>
      <c r="H420" s="31"/>
      <c r="I420" s="31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</row>
    <row r="421">
      <c r="A421" s="45"/>
      <c r="B421" s="45"/>
      <c r="C421" s="45"/>
      <c r="D421" s="45"/>
      <c r="E421" s="45"/>
      <c r="F421" s="45"/>
      <c r="G421" s="45"/>
      <c r="H421" s="31"/>
      <c r="I421" s="31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</row>
    <row r="422">
      <c r="A422" s="45"/>
      <c r="B422" s="45"/>
      <c r="C422" s="45"/>
      <c r="D422" s="45"/>
      <c r="E422" s="45"/>
      <c r="F422" s="45"/>
      <c r="G422" s="45"/>
      <c r="H422" s="31"/>
      <c r="I422" s="31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</row>
    <row r="423">
      <c r="A423" s="45"/>
      <c r="B423" s="45"/>
      <c r="C423" s="45"/>
      <c r="D423" s="45"/>
      <c r="E423" s="45"/>
      <c r="F423" s="45"/>
      <c r="G423" s="45"/>
      <c r="H423" s="31"/>
      <c r="I423" s="31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</row>
    <row r="424">
      <c r="A424" s="45"/>
      <c r="B424" s="45"/>
      <c r="C424" s="45"/>
      <c r="D424" s="45"/>
      <c r="E424" s="45"/>
      <c r="F424" s="45"/>
      <c r="G424" s="45"/>
      <c r="H424" s="31"/>
      <c r="I424" s="31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</row>
    <row r="425">
      <c r="A425" s="45"/>
      <c r="B425" s="45"/>
      <c r="C425" s="45"/>
      <c r="D425" s="45"/>
      <c r="E425" s="45"/>
      <c r="F425" s="45"/>
      <c r="G425" s="45"/>
      <c r="H425" s="31"/>
      <c r="I425" s="31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</row>
    <row r="426">
      <c r="A426" s="45"/>
      <c r="B426" s="45"/>
      <c r="C426" s="45"/>
      <c r="D426" s="45"/>
      <c r="E426" s="45"/>
      <c r="F426" s="45"/>
      <c r="G426" s="45"/>
      <c r="H426" s="31"/>
      <c r="I426" s="31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</row>
    <row r="427">
      <c r="A427" s="45"/>
      <c r="B427" s="45"/>
      <c r="C427" s="45"/>
      <c r="D427" s="45"/>
      <c r="E427" s="45"/>
      <c r="F427" s="45"/>
      <c r="G427" s="45"/>
      <c r="H427" s="31"/>
      <c r="I427" s="3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</row>
    <row r="428">
      <c r="A428" s="45"/>
      <c r="B428" s="45"/>
      <c r="C428" s="45"/>
      <c r="D428" s="45"/>
      <c r="E428" s="45"/>
      <c r="F428" s="45"/>
      <c r="G428" s="45"/>
      <c r="H428" s="31"/>
      <c r="I428" s="31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</row>
    <row r="429">
      <c r="A429" s="45"/>
      <c r="B429" s="45"/>
      <c r="C429" s="45"/>
      <c r="D429" s="45"/>
      <c r="E429" s="45"/>
      <c r="F429" s="45"/>
      <c r="G429" s="45"/>
      <c r="H429" s="31"/>
      <c r="I429" s="31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</row>
    <row r="430">
      <c r="A430" s="45"/>
      <c r="B430" s="45"/>
      <c r="C430" s="45"/>
      <c r="D430" s="45"/>
      <c r="E430" s="45"/>
      <c r="F430" s="45"/>
      <c r="G430" s="45"/>
      <c r="H430" s="31"/>
      <c r="I430" s="31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</row>
    <row r="431">
      <c r="A431" s="45"/>
      <c r="B431" s="45"/>
      <c r="C431" s="45"/>
      <c r="D431" s="45"/>
      <c r="E431" s="45"/>
      <c r="F431" s="45"/>
      <c r="G431" s="45"/>
      <c r="H431" s="31"/>
      <c r="I431" s="31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</row>
    <row r="432">
      <c r="A432" s="45"/>
      <c r="B432" s="45"/>
      <c r="C432" s="45"/>
      <c r="D432" s="45"/>
      <c r="E432" s="45"/>
      <c r="F432" s="45"/>
      <c r="G432" s="45"/>
      <c r="H432" s="31"/>
      <c r="I432" s="31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</row>
    <row r="433">
      <c r="A433" s="45"/>
      <c r="B433" s="45"/>
      <c r="C433" s="45"/>
      <c r="D433" s="45"/>
      <c r="E433" s="45"/>
      <c r="F433" s="45"/>
      <c r="G433" s="45"/>
      <c r="H433" s="31"/>
      <c r="I433" s="31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</row>
    <row r="434">
      <c r="A434" s="45"/>
      <c r="B434" s="45"/>
      <c r="C434" s="45"/>
      <c r="D434" s="45"/>
      <c r="E434" s="45"/>
      <c r="F434" s="45"/>
      <c r="G434" s="45"/>
      <c r="H434" s="31"/>
      <c r="I434" s="31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</row>
    <row r="435">
      <c r="A435" s="45"/>
      <c r="B435" s="45"/>
      <c r="C435" s="45"/>
      <c r="D435" s="45"/>
      <c r="E435" s="45"/>
      <c r="F435" s="45"/>
      <c r="G435" s="45"/>
      <c r="H435" s="31"/>
      <c r="I435" s="31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</row>
    <row r="436">
      <c r="A436" s="45"/>
      <c r="B436" s="45"/>
      <c r="C436" s="45"/>
      <c r="D436" s="45"/>
      <c r="E436" s="45"/>
      <c r="F436" s="45"/>
      <c r="G436" s="45"/>
      <c r="H436" s="31"/>
      <c r="I436" s="31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</row>
    <row r="437">
      <c r="A437" s="45"/>
      <c r="B437" s="45"/>
      <c r="C437" s="45"/>
      <c r="D437" s="45"/>
      <c r="E437" s="45"/>
      <c r="F437" s="45"/>
      <c r="G437" s="45"/>
      <c r="H437" s="31"/>
      <c r="I437" s="3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</row>
    <row r="438">
      <c r="A438" s="45"/>
      <c r="B438" s="45"/>
      <c r="C438" s="45"/>
      <c r="D438" s="45"/>
      <c r="E438" s="45"/>
      <c r="F438" s="45"/>
      <c r="G438" s="45"/>
      <c r="H438" s="31"/>
      <c r="I438" s="31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</row>
    <row r="439">
      <c r="A439" s="45"/>
      <c r="B439" s="45"/>
      <c r="C439" s="45"/>
      <c r="D439" s="45"/>
      <c r="E439" s="45"/>
      <c r="F439" s="45"/>
      <c r="G439" s="45"/>
      <c r="H439" s="31"/>
      <c r="I439" s="31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</row>
    <row r="440">
      <c r="A440" s="45"/>
      <c r="B440" s="45"/>
      <c r="C440" s="45"/>
      <c r="D440" s="45"/>
      <c r="E440" s="45"/>
      <c r="F440" s="45"/>
      <c r="G440" s="45"/>
      <c r="H440" s="31"/>
      <c r="I440" s="31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</row>
    <row r="441">
      <c r="A441" s="45"/>
      <c r="B441" s="45"/>
      <c r="C441" s="45"/>
      <c r="D441" s="45"/>
      <c r="E441" s="45"/>
      <c r="F441" s="45"/>
      <c r="G441" s="45"/>
      <c r="H441" s="31"/>
      <c r="I441" s="31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</row>
    <row r="442">
      <c r="A442" s="45"/>
      <c r="B442" s="45"/>
      <c r="C442" s="45"/>
      <c r="D442" s="45"/>
      <c r="E442" s="45"/>
      <c r="F442" s="45"/>
      <c r="G442" s="45"/>
      <c r="H442" s="31"/>
      <c r="I442" s="31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</row>
    <row r="443">
      <c r="A443" s="45"/>
      <c r="B443" s="45"/>
      <c r="C443" s="45"/>
      <c r="D443" s="45"/>
      <c r="E443" s="45"/>
      <c r="F443" s="45"/>
      <c r="G443" s="45"/>
      <c r="H443" s="31"/>
      <c r="I443" s="31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</row>
    <row r="444">
      <c r="A444" s="45"/>
      <c r="B444" s="45"/>
      <c r="C444" s="45"/>
      <c r="D444" s="45"/>
      <c r="E444" s="45"/>
      <c r="F444" s="45"/>
      <c r="G444" s="45"/>
      <c r="H444" s="31"/>
      <c r="I444" s="31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</row>
    <row r="445">
      <c r="A445" s="45"/>
      <c r="B445" s="45"/>
      <c r="C445" s="45"/>
      <c r="D445" s="45"/>
      <c r="E445" s="45"/>
      <c r="F445" s="45"/>
      <c r="G445" s="45"/>
      <c r="H445" s="31"/>
      <c r="I445" s="31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</row>
    <row r="446">
      <c r="A446" s="45"/>
      <c r="B446" s="45"/>
      <c r="C446" s="45"/>
      <c r="D446" s="45"/>
      <c r="E446" s="45"/>
      <c r="F446" s="45"/>
      <c r="G446" s="45"/>
      <c r="H446" s="31"/>
      <c r="I446" s="31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</row>
    <row r="447">
      <c r="A447" s="45"/>
      <c r="B447" s="45"/>
      <c r="C447" s="45"/>
      <c r="D447" s="45"/>
      <c r="E447" s="45"/>
      <c r="F447" s="45"/>
      <c r="G447" s="45"/>
      <c r="H447" s="31"/>
      <c r="I447" s="3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</row>
    <row r="448">
      <c r="A448" s="45"/>
      <c r="B448" s="45"/>
      <c r="C448" s="45"/>
      <c r="D448" s="45"/>
      <c r="E448" s="45"/>
      <c r="F448" s="45"/>
      <c r="G448" s="45"/>
      <c r="H448" s="31"/>
      <c r="I448" s="31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</row>
    <row r="449">
      <c r="A449" s="45"/>
      <c r="B449" s="45"/>
      <c r="C449" s="45"/>
      <c r="D449" s="45"/>
      <c r="E449" s="45"/>
      <c r="F449" s="45"/>
      <c r="G449" s="45"/>
      <c r="H449" s="31"/>
      <c r="I449" s="31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</row>
    <row r="450">
      <c r="A450" s="45"/>
      <c r="B450" s="45"/>
      <c r="C450" s="45"/>
      <c r="D450" s="45"/>
      <c r="E450" s="45"/>
      <c r="F450" s="45"/>
      <c r="G450" s="45"/>
      <c r="H450" s="31"/>
      <c r="I450" s="31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</row>
    <row r="451">
      <c r="A451" s="45"/>
      <c r="B451" s="45"/>
      <c r="C451" s="45"/>
      <c r="D451" s="45"/>
      <c r="E451" s="45"/>
      <c r="F451" s="45"/>
      <c r="G451" s="45"/>
      <c r="H451" s="31"/>
      <c r="I451" s="31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</row>
    <row r="452">
      <c r="A452" s="45"/>
      <c r="B452" s="45"/>
      <c r="C452" s="45"/>
      <c r="D452" s="45"/>
      <c r="E452" s="45"/>
      <c r="F452" s="45"/>
      <c r="G452" s="45"/>
      <c r="H452" s="31"/>
      <c r="I452" s="31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</row>
    <row r="453">
      <c r="A453" s="45"/>
      <c r="B453" s="45"/>
      <c r="C453" s="45"/>
      <c r="D453" s="45"/>
      <c r="E453" s="45"/>
      <c r="F453" s="45"/>
      <c r="G453" s="45"/>
      <c r="H453" s="31"/>
      <c r="I453" s="31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</row>
    <row r="454">
      <c r="A454" s="45"/>
      <c r="B454" s="45"/>
      <c r="C454" s="45"/>
      <c r="D454" s="45"/>
      <c r="E454" s="45"/>
      <c r="F454" s="45"/>
      <c r="G454" s="45"/>
      <c r="H454" s="31"/>
      <c r="I454" s="31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</row>
    <row r="455">
      <c r="A455" s="45"/>
      <c r="B455" s="45"/>
      <c r="C455" s="45"/>
      <c r="D455" s="45"/>
      <c r="E455" s="45"/>
      <c r="F455" s="45"/>
      <c r="G455" s="45"/>
      <c r="H455" s="31"/>
      <c r="I455" s="31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</row>
    <row r="456">
      <c r="A456" s="45"/>
      <c r="B456" s="45"/>
      <c r="C456" s="45"/>
      <c r="D456" s="45"/>
      <c r="E456" s="45"/>
      <c r="F456" s="45"/>
      <c r="G456" s="45"/>
      <c r="H456" s="31"/>
      <c r="I456" s="31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</row>
    <row r="457">
      <c r="A457" s="45"/>
      <c r="B457" s="45"/>
      <c r="C457" s="45"/>
      <c r="D457" s="45"/>
      <c r="E457" s="45"/>
      <c r="F457" s="45"/>
      <c r="G457" s="45"/>
      <c r="H457" s="31"/>
      <c r="I457" s="3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</row>
    <row r="458">
      <c r="A458" s="45"/>
      <c r="B458" s="45"/>
      <c r="C458" s="45"/>
      <c r="D458" s="45"/>
      <c r="E458" s="45"/>
      <c r="F458" s="45"/>
      <c r="G458" s="45"/>
      <c r="H458" s="31"/>
      <c r="I458" s="31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</row>
    <row r="459">
      <c r="A459" s="45"/>
      <c r="B459" s="45"/>
      <c r="C459" s="45"/>
      <c r="D459" s="45"/>
      <c r="E459" s="45"/>
      <c r="F459" s="45"/>
      <c r="G459" s="45"/>
      <c r="H459" s="31"/>
      <c r="I459" s="31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</row>
    <row r="460">
      <c r="A460" s="45"/>
      <c r="B460" s="45"/>
      <c r="C460" s="45"/>
      <c r="D460" s="45"/>
      <c r="E460" s="45"/>
      <c r="F460" s="45"/>
      <c r="G460" s="45"/>
      <c r="H460" s="31"/>
      <c r="I460" s="31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</row>
    <row r="461">
      <c r="A461" s="45"/>
      <c r="B461" s="45"/>
      <c r="C461" s="45"/>
      <c r="D461" s="45"/>
      <c r="E461" s="45"/>
      <c r="F461" s="45"/>
      <c r="G461" s="45"/>
      <c r="H461" s="31"/>
      <c r="I461" s="31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</row>
    <row r="462">
      <c r="A462" s="45"/>
      <c r="B462" s="45"/>
      <c r="C462" s="45"/>
      <c r="D462" s="45"/>
      <c r="E462" s="45"/>
      <c r="F462" s="45"/>
      <c r="G462" s="45"/>
      <c r="H462" s="31"/>
      <c r="I462" s="31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</row>
    <row r="463">
      <c r="A463" s="45"/>
      <c r="B463" s="45"/>
      <c r="C463" s="45"/>
      <c r="D463" s="45"/>
      <c r="E463" s="45"/>
      <c r="F463" s="45"/>
      <c r="G463" s="45"/>
      <c r="H463" s="31"/>
      <c r="I463" s="31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</row>
    <row r="464">
      <c r="A464" s="45"/>
      <c r="B464" s="45"/>
      <c r="C464" s="45"/>
      <c r="D464" s="45"/>
      <c r="E464" s="45"/>
      <c r="F464" s="45"/>
      <c r="G464" s="45"/>
      <c r="H464" s="31"/>
      <c r="I464" s="31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</row>
    <row r="465">
      <c r="A465" s="45"/>
      <c r="B465" s="45"/>
      <c r="C465" s="45"/>
      <c r="D465" s="45"/>
      <c r="E465" s="45"/>
      <c r="F465" s="45"/>
      <c r="G465" s="45"/>
      <c r="H465" s="31"/>
      <c r="I465" s="31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</row>
    <row r="466">
      <c r="A466" s="45"/>
      <c r="B466" s="45"/>
      <c r="C466" s="45"/>
      <c r="D466" s="45"/>
      <c r="E466" s="45"/>
      <c r="F466" s="45"/>
      <c r="G466" s="45"/>
      <c r="H466" s="31"/>
      <c r="I466" s="31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</row>
    <row r="467">
      <c r="A467" s="45"/>
      <c r="B467" s="45"/>
      <c r="C467" s="45"/>
      <c r="D467" s="45"/>
      <c r="E467" s="45"/>
      <c r="F467" s="45"/>
      <c r="G467" s="45"/>
      <c r="H467" s="31"/>
      <c r="I467" s="3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</row>
    <row r="468">
      <c r="A468" s="45"/>
      <c r="B468" s="45"/>
      <c r="C468" s="45"/>
      <c r="D468" s="45"/>
      <c r="E468" s="45"/>
      <c r="F468" s="45"/>
      <c r="G468" s="45"/>
      <c r="H468" s="31"/>
      <c r="I468" s="31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</row>
    <row r="469">
      <c r="A469" s="45"/>
      <c r="B469" s="45"/>
      <c r="C469" s="45"/>
      <c r="D469" s="45"/>
      <c r="E469" s="45"/>
      <c r="F469" s="45"/>
      <c r="G469" s="45"/>
      <c r="H469" s="31"/>
      <c r="I469" s="31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</row>
    <row r="470">
      <c r="A470" s="45"/>
      <c r="B470" s="45"/>
      <c r="C470" s="45"/>
      <c r="D470" s="45"/>
      <c r="E470" s="45"/>
      <c r="F470" s="45"/>
      <c r="G470" s="45"/>
      <c r="H470" s="31"/>
      <c r="I470" s="31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</row>
    <row r="471">
      <c r="A471" s="45"/>
      <c r="B471" s="45"/>
      <c r="C471" s="45"/>
      <c r="D471" s="45"/>
      <c r="E471" s="45"/>
      <c r="F471" s="45"/>
      <c r="G471" s="45"/>
      <c r="H471" s="31"/>
      <c r="I471" s="31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</row>
    <row r="472">
      <c r="A472" s="45"/>
      <c r="B472" s="45"/>
      <c r="C472" s="45"/>
      <c r="D472" s="45"/>
      <c r="E472" s="45"/>
      <c r="F472" s="45"/>
      <c r="G472" s="45"/>
      <c r="H472" s="31"/>
      <c r="I472" s="31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</row>
    <row r="473">
      <c r="A473" s="45"/>
      <c r="B473" s="45"/>
      <c r="C473" s="45"/>
      <c r="D473" s="45"/>
      <c r="E473" s="45"/>
      <c r="F473" s="45"/>
      <c r="G473" s="45"/>
      <c r="H473" s="31"/>
      <c r="I473" s="31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</row>
    <row r="474">
      <c r="A474" s="45"/>
      <c r="B474" s="45"/>
      <c r="C474" s="45"/>
      <c r="D474" s="45"/>
      <c r="E474" s="45"/>
      <c r="F474" s="45"/>
      <c r="G474" s="45"/>
      <c r="H474" s="31"/>
      <c r="I474" s="31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</row>
    <row r="475">
      <c r="A475" s="45"/>
      <c r="B475" s="45"/>
      <c r="C475" s="45"/>
      <c r="D475" s="45"/>
      <c r="E475" s="45"/>
      <c r="F475" s="45"/>
      <c r="G475" s="45"/>
      <c r="H475" s="31"/>
      <c r="I475" s="31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</row>
    <row r="476">
      <c r="A476" s="45"/>
      <c r="B476" s="45"/>
      <c r="C476" s="45"/>
      <c r="D476" s="45"/>
      <c r="E476" s="45"/>
      <c r="F476" s="45"/>
      <c r="G476" s="45"/>
      <c r="H476" s="31"/>
      <c r="I476" s="31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</row>
    <row r="477">
      <c r="A477" s="45"/>
      <c r="B477" s="45"/>
      <c r="C477" s="45"/>
      <c r="D477" s="45"/>
      <c r="E477" s="45"/>
      <c r="F477" s="45"/>
      <c r="G477" s="45"/>
      <c r="H477" s="31"/>
      <c r="I477" s="3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</row>
    <row r="478">
      <c r="A478" s="45"/>
      <c r="B478" s="45"/>
      <c r="C478" s="45"/>
      <c r="D478" s="45"/>
      <c r="E478" s="45"/>
      <c r="F478" s="45"/>
      <c r="G478" s="45"/>
      <c r="H478" s="31"/>
      <c r="I478" s="31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</row>
    <row r="479">
      <c r="A479" s="45"/>
      <c r="B479" s="45"/>
      <c r="C479" s="45"/>
      <c r="D479" s="45"/>
      <c r="E479" s="45"/>
      <c r="F479" s="45"/>
      <c r="G479" s="45"/>
      <c r="H479" s="31"/>
      <c r="I479" s="31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</row>
    <row r="480">
      <c r="A480" s="45"/>
      <c r="B480" s="45"/>
      <c r="C480" s="45"/>
      <c r="D480" s="45"/>
      <c r="E480" s="45"/>
      <c r="F480" s="45"/>
      <c r="G480" s="45"/>
      <c r="H480" s="31"/>
      <c r="I480" s="31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</row>
    <row r="481">
      <c r="A481" s="45"/>
      <c r="B481" s="45"/>
      <c r="C481" s="45"/>
      <c r="D481" s="45"/>
      <c r="E481" s="45"/>
      <c r="F481" s="45"/>
      <c r="G481" s="45"/>
      <c r="H481" s="31"/>
      <c r="I481" s="31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</row>
    <row r="482">
      <c r="A482" s="45"/>
      <c r="B482" s="45"/>
      <c r="C482" s="45"/>
      <c r="D482" s="45"/>
      <c r="E482" s="45"/>
      <c r="F482" s="45"/>
      <c r="G482" s="45"/>
      <c r="H482" s="31"/>
      <c r="I482" s="31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</row>
    <row r="483">
      <c r="A483" s="45"/>
      <c r="B483" s="45"/>
      <c r="C483" s="45"/>
      <c r="D483" s="45"/>
      <c r="E483" s="45"/>
      <c r="F483" s="45"/>
      <c r="G483" s="45"/>
      <c r="H483" s="31"/>
      <c r="I483" s="31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</row>
    <row r="484">
      <c r="A484" s="45"/>
      <c r="B484" s="45"/>
      <c r="C484" s="45"/>
      <c r="D484" s="45"/>
      <c r="E484" s="45"/>
      <c r="F484" s="45"/>
      <c r="G484" s="45"/>
      <c r="H484" s="31"/>
      <c r="I484" s="31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</row>
    <row r="485">
      <c r="A485" s="45"/>
      <c r="B485" s="45"/>
      <c r="C485" s="45"/>
      <c r="D485" s="45"/>
      <c r="E485" s="45"/>
      <c r="F485" s="45"/>
      <c r="G485" s="45"/>
      <c r="H485" s="31"/>
      <c r="I485" s="31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</row>
    <row r="486">
      <c r="A486" s="45"/>
      <c r="B486" s="45"/>
      <c r="C486" s="45"/>
      <c r="D486" s="45"/>
      <c r="E486" s="45"/>
      <c r="F486" s="45"/>
      <c r="G486" s="45"/>
      <c r="H486" s="31"/>
      <c r="I486" s="31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</row>
    <row r="487">
      <c r="A487" s="45"/>
      <c r="B487" s="45"/>
      <c r="C487" s="45"/>
      <c r="D487" s="45"/>
      <c r="E487" s="45"/>
      <c r="F487" s="45"/>
      <c r="G487" s="45"/>
      <c r="H487" s="31"/>
      <c r="I487" s="3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</row>
    <row r="488">
      <c r="A488" s="45"/>
      <c r="B488" s="45"/>
      <c r="C488" s="45"/>
      <c r="D488" s="45"/>
      <c r="E488" s="45"/>
      <c r="F488" s="45"/>
      <c r="G488" s="45"/>
      <c r="H488" s="31"/>
      <c r="I488" s="31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</row>
    <row r="489">
      <c r="A489" s="45"/>
      <c r="B489" s="45"/>
      <c r="C489" s="45"/>
      <c r="D489" s="45"/>
      <c r="E489" s="45"/>
      <c r="F489" s="45"/>
      <c r="G489" s="45"/>
      <c r="H489" s="31"/>
      <c r="I489" s="31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</row>
    <row r="490">
      <c r="A490" s="45"/>
      <c r="B490" s="45"/>
      <c r="C490" s="45"/>
      <c r="D490" s="45"/>
      <c r="E490" s="45"/>
      <c r="F490" s="45"/>
      <c r="G490" s="45"/>
      <c r="H490" s="31"/>
      <c r="I490" s="31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</row>
    <row r="491">
      <c r="A491" s="45"/>
      <c r="B491" s="45"/>
      <c r="C491" s="45"/>
      <c r="D491" s="45"/>
      <c r="E491" s="45"/>
      <c r="F491" s="45"/>
      <c r="G491" s="45"/>
      <c r="H491" s="31"/>
      <c r="I491" s="31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</row>
    <row r="492">
      <c r="A492" s="45"/>
      <c r="B492" s="45"/>
      <c r="C492" s="45"/>
      <c r="D492" s="45"/>
      <c r="E492" s="45"/>
      <c r="F492" s="45"/>
      <c r="G492" s="45"/>
      <c r="H492" s="31"/>
      <c r="I492" s="31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</row>
    <row r="493">
      <c r="A493" s="45"/>
      <c r="B493" s="45"/>
      <c r="C493" s="45"/>
      <c r="D493" s="45"/>
      <c r="E493" s="45"/>
      <c r="F493" s="45"/>
      <c r="G493" s="45"/>
      <c r="H493" s="31"/>
      <c r="I493" s="31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</row>
    <row r="494">
      <c r="A494" s="45"/>
      <c r="B494" s="45"/>
      <c r="C494" s="45"/>
      <c r="D494" s="45"/>
      <c r="E494" s="45"/>
      <c r="F494" s="45"/>
      <c r="G494" s="45"/>
      <c r="H494" s="31"/>
      <c r="I494" s="31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</row>
    <row r="495">
      <c r="A495" s="45"/>
      <c r="B495" s="45"/>
      <c r="C495" s="45"/>
      <c r="D495" s="45"/>
      <c r="E495" s="45"/>
      <c r="F495" s="45"/>
      <c r="G495" s="45"/>
      <c r="H495" s="31"/>
      <c r="I495" s="31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</row>
    <row r="496">
      <c r="A496" s="45"/>
      <c r="B496" s="45"/>
      <c r="C496" s="45"/>
      <c r="D496" s="45"/>
      <c r="E496" s="45"/>
      <c r="F496" s="45"/>
      <c r="G496" s="45"/>
      <c r="H496" s="31"/>
      <c r="I496" s="31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</row>
    <row r="497">
      <c r="A497" s="45"/>
      <c r="B497" s="45"/>
      <c r="C497" s="45"/>
      <c r="D497" s="45"/>
      <c r="E497" s="45"/>
      <c r="F497" s="45"/>
      <c r="G497" s="45"/>
      <c r="H497" s="31"/>
      <c r="I497" s="3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</row>
    <row r="498">
      <c r="A498" s="45"/>
      <c r="B498" s="45"/>
      <c r="C498" s="45"/>
      <c r="D498" s="45"/>
      <c r="E498" s="45"/>
      <c r="F498" s="45"/>
      <c r="G498" s="45"/>
      <c r="H498" s="31"/>
      <c r="I498" s="31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</row>
    <row r="499">
      <c r="A499" s="45"/>
      <c r="B499" s="45"/>
      <c r="C499" s="45"/>
      <c r="D499" s="45"/>
      <c r="E499" s="45"/>
      <c r="F499" s="45"/>
      <c r="G499" s="45"/>
      <c r="H499" s="31"/>
      <c r="I499" s="31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</row>
    <row r="500">
      <c r="A500" s="45"/>
      <c r="B500" s="45"/>
      <c r="C500" s="45"/>
      <c r="D500" s="45"/>
      <c r="E500" s="45"/>
      <c r="F500" s="45"/>
      <c r="G500" s="45"/>
      <c r="H500" s="31"/>
      <c r="I500" s="31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</row>
    <row r="501">
      <c r="A501" s="45"/>
      <c r="B501" s="45"/>
      <c r="C501" s="45"/>
      <c r="D501" s="45"/>
      <c r="E501" s="45"/>
      <c r="F501" s="45"/>
      <c r="G501" s="45"/>
      <c r="H501" s="31"/>
      <c r="I501" s="31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</row>
    <row r="502">
      <c r="A502" s="45"/>
      <c r="B502" s="45"/>
      <c r="C502" s="45"/>
      <c r="D502" s="45"/>
      <c r="E502" s="45"/>
      <c r="F502" s="45"/>
      <c r="G502" s="45"/>
      <c r="H502" s="31"/>
      <c r="I502" s="31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</row>
    <row r="503">
      <c r="A503" s="45"/>
      <c r="B503" s="45"/>
      <c r="C503" s="45"/>
      <c r="D503" s="45"/>
      <c r="E503" s="45"/>
      <c r="F503" s="45"/>
      <c r="G503" s="45"/>
      <c r="H503" s="31"/>
      <c r="I503" s="31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</row>
    <row r="504">
      <c r="A504" s="45"/>
      <c r="B504" s="45"/>
      <c r="C504" s="45"/>
      <c r="D504" s="45"/>
      <c r="E504" s="45"/>
      <c r="F504" s="45"/>
      <c r="G504" s="45"/>
      <c r="H504" s="31"/>
      <c r="I504" s="31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</row>
    <row r="505">
      <c r="A505" s="45"/>
      <c r="B505" s="45"/>
      <c r="C505" s="45"/>
      <c r="D505" s="45"/>
      <c r="E505" s="45"/>
      <c r="F505" s="45"/>
      <c r="G505" s="45"/>
      <c r="H505" s="31"/>
      <c r="I505" s="31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</row>
    <row r="506">
      <c r="A506" s="45"/>
      <c r="B506" s="45"/>
      <c r="C506" s="45"/>
      <c r="D506" s="45"/>
      <c r="E506" s="45"/>
      <c r="F506" s="45"/>
      <c r="G506" s="45"/>
      <c r="H506" s="31"/>
      <c r="I506" s="31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</row>
    <row r="507">
      <c r="A507" s="45"/>
      <c r="B507" s="45"/>
      <c r="C507" s="45"/>
      <c r="D507" s="45"/>
      <c r="E507" s="45"/>
      <c r="F507" s="45"/>
      <c r="G507" s="45"/>
      <c r="H507" s="31"/>
      <c r="I507" s="3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</row>
    <row r="508">
      <c r="A508" s="45"/>
      <c r="B508" s="45"/>
      <c r="C508" s="45"/>
      <c r="D508" s="45"/>
      <c r="E508" s="45"/>
      <c r="F508" s="45"/>
      <c r="G508" s="45"/>
      <c r="H508" s="31"/>
      <c r="I508" s="31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</row>
    <row r="509">
      <c r="A509" s="45"/>
      <c r="B509" s="45"/>
      <c r="C509" s="45"/>
      <c r="D509" s="45"/>
      <c r="E509" s="45"/>
      <c r="F509" s="45"/>
      <c r="G509" s="45"/>
      <c r="H509" s="31"/>
      <c r="I509" s="31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</row>
    <row r="510">
      <c r="A510" s="45"/>
      <c r="B510" s="45"/>
      <c r="C510" s="45"/>
      <c r="D510" s="45"/>
      <c r="E510" s="45"/>
      <c r="F510" s="45"/>
      <c r="G510" s="45"/>
      <c r="H510" s="31"/>
      <c r="I510" s="31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</row>
    <row r="511">
      <c r="A511" s="45"/>
      <c r="B511" s="45"/>
      <c r="C511" s="45"/>
      <c r="D511" s="45"/>
      <c r="E511" s="45"/>
      <c r="F511" s="45"/>
      <c r="G511" s="45"/>
      <c r="H511" s="31"/>
      <c r="I511" s="31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</row>
    <row r="512">
      <c r="A512" s="45"/>
      <c r="B512" s="45"/>
      <c r="C512" s="45"/>
      <c r="D512" s="45"/>
      <c r="E512" s="45"/>
      <c r="F512" s="45"/>
      <c r="G512" s="45"/>
      <c r="H512" s="31"/>
      <c r="I512" s="31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</row>
    <row r="513">
      <c r="A513" s="45"/>
      <c r="B513" s="45"/>
      <c r="C513" s="45"/>
      <c r="D513" s="45"/>
      <c r="E513" s="45"/>
      <c r="F513" s="45"/>
      <c r="G513" s="45"/>
      <c r="H513" s="31"/>
      <c r="I513" s="31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</row>
    <row r="514">
      <c r="A514" s="45"/>
      <c r="B514" s="45"/>
      <c r="C514" s="45"/>
      <c r="D514" s="45"/>
      <c r="E514" s="45"/>
      <c r="F514" s="45"/>
      <c r="G514" s="45"/>
      <c r="H514" s="31"/>
      <c r="I514" s="31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</row>
    <row r="515">
      <c r="A515" s="45"/>
      <c r="B515" s="45"/>
      <c r="C515" s="45"/>
      <c r="D515" s="45"/>
      <c r="E515" s="45"/>
      <c r="F515" s="45"/>
      <c r="G515" s="45"/>
      <c r="H515" s="31"/>
      <c r="I515" s="31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</row>
    <row r="516">
      <c r="A516" s="45"/>
      <c r="B516" s="45"/>
      <c r="C516" s="45"/>
      <c r="D516" s="45"/>
      <c r="E516" s="45"/>
      <c r="F516" s="45"/>
      <c r="G516" s="45"/>
      <c r="H516" s="31"/>
      <c r="I516" s="31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</row>
    <row r="517">
      <c r="A517" s="45"/>
      <c r="B517" s="45"/>
      <c r="C517" s="45"/>
      <c r="D517" s="45"/>
      <c r="E517" s="45"/>
      <c r="F517" s="45"/>
      <c r="G517" s="45"/>
      <c r="H517" s="31"/>
      <c r="I517" s="3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</row>
    <row r="518">
      <c r="A518" s="45"/>
      <c r="B518" s="45"/>
      <c r="C518" s="45"/>
      <c r="D518" s="45"/>
      <c r="E518" s="45"/>
      <c r="F518" s="45"/>
      <c r="G518" s="45"/>
      <c r="H518" s="31"/>
      <c r="I518" s="31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</row>
    <row r="519">
      <c r="A519" s="45"/>
      <c r="B519" s="45"/>
      <c r="C519" s="45"/>
      <c r="D519" s="45"/>
      <c r="E519" s="45"/>
      <c r="F519" s="45"/>
      <c r="G519" s="45"/>
      <c r="H519" s="31"/>
      <c r="I519" s="31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</row>
    <row r="520">
      <c r="A520" s="45"/>
      <c r="B520" s="45"/>
      <c r="C520" s="45"/>
      <c r="D520" s="45"/>
      <c r="E520" s="45"/>
      <c r="F520" s="45"/>
      <c r="G520" s="45"/>
      <c r="H520" s="31"/>
      <c r="I520" s="31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</row>
    <row r="521">
      <c r="A521" s="45"/>
      <c r="B521" s="45"/>
      <c r="C521" s="45"/>
      <c r="D521" s="45"/>
      <c r="E521" s="45"/>
      <c r="F521" s="45"/>
      <c r="G521" s="45"/>
      <c r="H521" s="31"/>
      <c r="I521" s="31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</row>
    <row r="522">
      <c r="A522" s="45"/>
      <c r="B522" s="45"/>
      <c r="C522" s="45"/>
      <c r="D522" s="45"/>
      <c r="E522" s="45"/>
      <c r="F522" s="45"/>
      <c r="G522" s="45"/>
      <c r="H522" s="31"/>
      <c r="I522" s="31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</row>
    <row r="523">
      <c r="A523" s="45"/>
      <c r="B523" s="45"/>
      <c r="C523" s="45"/>
      <c r="D523" s="45"/>
      <c r="E523" s="45"/>
      <c r="F523" s="45"/>
      <c r="G523" s="45"/>
      <c r="H523" s="31"/>
      <c r="I523" s="31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</row>
    <row r="524">
      <c r="A524" s="45"/>
      <c r="B524" s="45"/>
      <c r="C524" s="45"/>
      <c r="D524" s="45"/>
      <c r="E524" s="45"/>
      <c r="F524" s="45"/>
      <c r="G524" s="45"/>
      <c r="H524" s="31"/>
      <c r="I524" s="31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</row>
    <row r="525">
      <c r="A525" s="45"/>
      <c r="B525" s="45"/>
      <c r="C525" s="45"/>
      <c r="D525" s="45"/>
      <c r="E525" s="45"/>
      <c r="F525" s="45"/>
      <c r="G525" s="45"/>
      <c r="H525" s="31"/>
      <c r="I525" s="31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</row>
    <row r="526">
      <c r="A526" s="45"/>
      <c r="B526" s="45"/>
      <c r="C526" s="45"/>
      <c r="D526" s="45"/>
      <c r="E526" s="45"/>
      <c r="F526" s="45"/>
      <c r="G526" s="45"/>
      <c r="H526" s="31"/>
      <c r="I526" s="31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</row>
    <row r="527">
      <c r="A527" s="45"/>
      <c r="B527" s="45"/>
      <c r="C527" s="45"/>
      <c r="D527" s="45"/>
      <c r="E527" s="45"/>
      <c r="F527" s="45"/>
      <c r="G527" s="45"/>
      <c r="H527" s="31"/>
      <c r="I527" s="3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</row>
    <row r="528">
      <c r="A528" s="45"/>
      <c r="B528" s="45"/>
      <c r="C528" s="45"/>
      <c r="D528" s="45"/>
      <c r="E528" s="45"/>
      <c r="F528" s="45"/>
      <c r="G528" s="45"/>
      <c r="H528" s="31"/>
      <c r="I528" s="31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</row>
    <row r="529">
      <c r="A529" s="45"/>
      <c r="B529" s="45"/>
      <c r="C529" s="45"/>
      <c r="D529" s="45"/>
      <c r="E529" s="45"/>
      <c r="F529" s="45"/>
      <c r="G529" s="45"/>
      <c r="H529" s="31"/>
      <c r="I529" s="31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</row>
    <row r="530">
      <c r="A530" s="45"/>
      <c r="B530" s="45"/>
      <c r="C530" s="45"/>
      <c r="D530" s="45"/>
      <c r="E530" s="45"/>
      <c r="F530" s="45"/>
      <c r="G530" s="45"/>
      <c r="H530" s="31"/>
      <c r="I530" s="31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</row>
    <row r="531">
      <c r="A531" s="45"/>
      <c r="B531" s="45"/>
      <c r="C531" s="45"/>
      <c r="D531" s="45"/>
      <c r="E531" s="45"/>
      <c r="F531" s="45"/>
      <c r="G531" s="45"/>
      <c r="H531" s="31"/>
      <c r="I531" s="31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</row>
    <row r="532">
      <c r="A532" s="45"/>
      <c r="B532" s="45"/>
      <c r="C532" s="45"/>
      <c r="D532" s="45"/>
      <c r="E532" s="45"/>
      <c r="F532" s="45"/>
      <c r="G532" s="45"/>
      <c r="H532" s="31"/>
      <c r="I532" s="31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</row>
    <row r="533">
      <c r="A533" s="45"/>
      <c r="B533" s="45"/>
      <c r="C533" s="45"/>
      <c r="D533" s="45"/>
      <c r="E533" s="45"/>
      <c r="F533" s="45"/>
      <c r="G533" s="45"/>
      <c r="H533" s="31"/>
      <c r="I533" s="31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</row>
    <row r="534">
      <c r="A534" s="45"/>
      <c r="B534" s="45"/>
      <c r="C534" s="45"/>
      <c r="D534" s="45"/>
      <c r="E534" s="45"/>
      <c r="F534" s="45"/>
      <c r="G534" s="45"/>
      <c r="H534" s="31"/>
      <c r="I534" s="31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</row>
    <row r="535">
      <c r="A535" s="45"/>
      <c r="B535" s="45"/>
      <c r="C535" s="45"/>
      <c r="D535" s="45"/>
      <c r="E535" s="45"/>
      <c r="F535" s="45"/>
      <c r="G535" s="45"/>
      <c r="H535" s="31"/>
      <c r="I535" s="31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</row>
    <row r="536">
      <c r="A536" s="45"/>
      <c r="B536" s="45"/>
      <c r="C536" s="45"/>
      <c r="D536" s="45"/>
      <c r="E536" s="45"/>
      <c r="F536" s="45"/>
      <c r="G536" s="45"/>
      <c r="H536" s="31"/>
      <c r="I536" s="31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</row>
    <row r="537">
      <c r="A537" s="45"/>
      <c r="B537" s="45"/>
      <c r="C537" s="45"/>
      <c r="D537" s="45"/>
      <c r="E537" s="45"/>
      <c r="F537" s="45"/>
      <c r="G537" s="45"/>
      <c r="H537" s="31"/>
      <c r="I537" s="3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</row>
    <row r="538">
      <c r="A538" s="45"/>
      <c r="B538" s="45"/>
      <c r="C538" s="45"/>
      <c r="D538" s="45"/>
      <c r="E538" s="45"/>
      <c r="F538" s="45"/>
      <c r="G538" s="45"/>
      <c r="H538" s="31"/>
      <c r="I538" s="31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</row>
    <row r="539">
      <c r="A539" s="45"/>
      <c r="B539" s="45"/>
      <c r="C539" s="45"/>
      <c r="D539" s="45"/>
      <c r="E539" s="45"/>
      <c r="F539" s="45"/>
      <c r="G539" s="45"/>
      <c r="H539" s="31"/>
      <c r="I539" s="31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</row>
    <row r="540">
      <c r="A540" s="45"/>
      <c r="B540" s="45"/>
      <c r="C540" s="45"/>
      <c r="D540" s="45"/>
      <c r="E540" s="45"/>
      <c r="F540" s="45"/>
      <c r="G540" s="45"/>
      <c r="H540" s="31"/>
      <c r="I540" s="31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</row>
    <row r="541">
      <c r="A541" s="45"/>
      <c r="B541" s="45"/>
      <c r="C541" s="45"/>
      <c r="D541" s="45"/>
      <c r="E541" s="45"/>
      <c r="F541" s="45"/>
      <c r="G541" s="45"/>
      <c r="H541" s="31"/>
      <c r="I541" s="31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</row>
    <row r="542">
      <c r="A542" s="45"/>
      <c r="B542" s="45"/>
      <c r="C542" s="45"/>
      <c r="D542" s="45"/>
      <c r="E542" s="45"/>
      <c r="F542" s="45"/>
      <c r="G542" s="45"/>
      <c r="H542" s="31"/>
      <c r="I542" s="31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</row>
    <row r="543">
      <c r="A543" s="45"/>
      <c r="B543" s="45"/>
      <c r="C543" s="45"/>
      <c r="D543" s="45"/>
      <c r="E543" s="45"/>
      <c r="F543" s="45"/>
      <c r="G543" s="45"/>
      <c r="H543" s="31"/>
      <c r="I543" s="31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</row>
    <row r="544">
      <c r="A544" s="45"/>
      <c r="B544" s="45"/>
      <c r="C544" s="45"/>
      <c r="D544" s="45"/>
      <c r="E544" s="45"/>
      <c r="F544" s="45"/>
      <c r="G544" s="45"/>
      <c r="H544" s="31"/>
      <c r="I544" s="31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</row>
    <row r="545">
      <c r="A545" s="45"/>
      <c r="B545" s="45"/>
      <c r="C545" s="45"/>
      <c r="D545" s="45"/>
      <c r="E545" s="45"/>
      <c r="F545" s="45"/>
      <c r="G545" s="45"/>
      <c r="H545" s="31"/>
      <c r="I545" s="31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</row>
    <row r="546">
      <c r="A546" s="45"/>
      <c r="B546" s="45"/>
      <c r="C546" s="45"/>
      <c r="D546" s="45"/>
      <c r="E546" s="45"/>
      <c r="F546" s="45"/>
      <c r="G546" s="45"/>
      <c r="H546" s="31"/>
      <c r="I546" s="31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</row>
    <row r="547">
      <c r="A547" s="45"/>
      <c r="B547" s="45"/>
      <c r="C547" s="45"/>
      <c r="D547" s="45"/>
      <c r="E547" s="45"/>
      <c r="F547" s="45"/>
      <c r="G547" s="45"/>
      <c r="H547" s="31"/>
      <c r="I547" s="3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</row>
    <row r="548">
      <c r="A548" s="45"/>
      <c r="B548" s="45"/>
      <c r="C548" s="45"/>
      <c r="D548" s="45"/>
      <c r="E548" s="45"/>
      <c r="F548" s="45"/>
      <c r="G548" s="45"/>
      <c r="H548" s="31"/>
      <c r="I548" s="31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</row>
    <row r="549">
      <c r="A549" s="45"/>
      <c r="B549" s="45"/>
      <c r="C549" s="45"/>
      <c r="D549" s="45"/>
      <c r="E549" s="45"/>
      <c r="F549" s="45"/>
      <c r="G549" s="45"/>
      <c r="H549" s="31"/>
      <c r="I549" s="31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</row>
    <row r="550">
      <c r="A550" s="45"/>
      <c r="B550" s="45"/>
      <c r="C550" s="45"/>
      <c r="D550" s="45"/>
      <c r="E550" s="45"/>
      <c r="F550" s="45"/>
      <c r="G550" s="45"/>
      <c r="H550" s="31"/>
      <c r="I550" s="31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</row>
    <row r="551">
      <c r="A551" s="45"/>
      <c r="B551" s="45"/>
      <c r="C551" s="45"/>
      <c r="D551" s="45"/>
      <c r="E551" s="45"/>
      <c r="F551" s="45"/>
      <c r="G551" s="45"/>
      <c r="H551" s="31"/>
      <c r="I551" s="31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</row>
    <row r="552">
      <c r="A552" s="45"/>
      <c r="B552" s="45"/>
      <c r="C552" s="45"/>
      <c r="D552" s="45"/>
      <c r="E552" s="45"/>
      <c r="F552" s="45"/>
      <c r="G552" s="45"/>
      <c r="H552" s="31"/>
      <c r="I552" s="31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</row>
    <row r="553">
      <c r="A553" s="45"/>
      <c r="B553" s="45"/>
      <c r="C553" s="45"/>
      <c r="D553" s="45"/>
      <c r="E553" s="45"/>
      <c r="F553" s="45"/>
      <c r="G553" s="45"/>
      <c r="H553" s="31"/>
      <c r="I553" s="31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</row>
    <row r="554">
      <c r="A554" s="45"/>
      <c r="B554" s="45"/>
      <c r="C554" s="45"/>
      <c r="D554" s="45"/>
      <c r="E554" s="45"/>
      <c r="F554" s="45"/>
      <c r="G554" s="45"/>
      <c r="H554" s="31"/>
      <c r="I554" s="31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</row>
    <row r="555">
      <c r="A555" s="45"/>
      <c r="B555" s="45"/>
      <c r="C555" s="45"/>
      <c r="D555" s="45"/>
      <c r="E555" s="45"/>
      <c r="F555" s="45"/>
      <c r="G555" s="45"/>
      <c r="H555" s="31"/>
      <c r="I555" s="31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</row>
    <row r="556">
      <c r="A556" s="45"/>
      <c r="B556" s="45"/>
      <c r="C556" s="45"/>
      <c r="D556" s="45"/>
      <c r="E556" s="45"/>
      <c r="F556" s="45"/>
      <c r="G556" s="45"/>
      <c r="H556" s="31"/>
      <c r="I556" s="31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</row>
    <row r="557">
      <c r="A557" s="45"/>
      <c r="B557" s="45"/>
      <c r="C557" s="45"/>
      <c r="D557" s="45"/>
      <c r="E557" s="45"/>
      <c r="F557" s="45"/>
      <c r="G557" s="45"/>
      <c r="H557" s="31"/>
      <c r="I557" s="3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</row>
    <row r="558">
      <c r="A558" s="45"/>
      <c r="B558" s="45"/>
      <c r="C558" s="45"/>
      <c r="D558" s="45"/>
      <c r="E558" s="45"/>
      <c r="F558" s="45"/>
      <c r="G558" s="45"/>
      <c r="H558" s="31"/>
      <c r="I558" s="31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</row>
    <row r="559">
      <c r="A559" s="45"/>
      <c r="B559" s="45"/>
      <c r="C559" s="45"/>
      <c r="D559" s="45"/>
      <c r="E559" s="45"/>
      <c r="F559" s="45"/>
      <c r="G559" s="45"/>
      <c r="H559" s="31"/>
      <c r="I559" s="31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</row>
    <row r="560">
      <c r="A560" s="45"/>
      <c r="B560" s="45"/>
      <c r="C560" s="45"/>
      <c r="D560" s="45"/>
      <c r="E560" s="45"/>
      <c r="F560" s="45"/>
      <c r="G560" s="45"/>
      <c r="H560" s="31"/>
      <c r="I560" s="31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</row>
    <row r="561">
      <c r="A561" s="45"/>
      <c r="B561" s="45"/>
      <c r="C561" s="45"/>
      <c r="D561" s="45"/>
      <c r="E561" s="45"/>
      <c r="F561" s="45"/>
      <c r="G561" s="45"/>
      <c r="H561" s="31"/>
      <c r="I561" s="31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</row>
    <row r="562">
      <c r="A562" s="45"/>
      <c r="B562" s="45"/>
      <c r="C562" s="45"/>
      <c r="D562" s="45"/>
      <c r="E562" s="45"/>
      <c r="F562" s="45"/>
      <c r="G562" s="45"/>
      <c r="H562" s="31"/>
      <c r="I562" s="31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</row>
    <row r="563">
      <c r="A563" s="45"/>
      <c r="B563" s="45"/>
      <c r="C563" s="45"/>
      <c r="D563" s="45"/>
      <c r="E563" s="45"/>
      <c r="F563" s="45"/>
      <c r="G563" s="45"/>
      <c r="H563" s="31"/>
      <c r="I563" s="31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</row>
    <row r="564">
      <c r="A564" s="45"/>
      <c r="B564" s="45"/>
      <c r="C564" s="45"/>
      <c r="D564" s="45"/>
      <c r="E564" s="45"/>
      <c r="F564" s="45"/>
      <c r="G564" s="45"/>
      <c r="H564" s="31"/>
      <c r="I564" s="31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</row>
    <row r="565">
      <c r="A565" s="45"/>
      <c r="B565" s="45"/>
      <c r="C565" s="45"/>
      <c r="D565" s="45"/>
      <c r="E565" s="45"/>
      <c r="F565" s="45"/>
      <c r="G565" s="45"/>
      <c r="H565" s="31"/>
      <c r="I565" s="31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</row>
    <row r="566">
      <c r="A566" s="45"/>
      <c r="B566" s="45"/>
      <c r="C566" s="45"/>
      <c r="D566" s="45"/>
      <c r="E566" s="45"/>
      <c r="F566" s="45"/>
      <c r="G566" s="45"/>
      <c r="H566" s="31"/>
      <c r="I566" s="31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</row>
    <row r="567">
      <c r="A567" s="45"/>
      <c r="B567" s="45"/>
      <c r="C567" s="45"/>
      <c r="D567" s="45"/>
      <c r="E567" s="45"/>
      <c r="F567" s="45"/>
      <c r="G567" s="45"/>
      <c r="H567" s="31"/>
      <c r="I567" s="3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</row>
    <row r="568">
      <c r="A568" s="45"/>
      <c r="B568" s="45"/>
      <c r="C568" s="45"/>
      <c r="D568" s="45"/>
      <c r="E568" s="45"/>
      <c r="F568" s="45"/>
      <c r="G568" s="45"/>
      <c r="H568" s="31"/>
      <c r="I568" s="31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</row>
    <row r="569">
      <c r="A569" s="45"/>
      <c r="B569" s="45"/>
      <c r="C569" s="45"/>
      <c r="D569" s="45"/>
      <c r="E569" s="45"/>
      <c r="F569" s="45"/>
      <c r="G569" s="45"/>
      <c r="H569" s="31"/>
      <c r="I569" s="31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</row>
    <row r="570">
      <c r="A570" s="45"/>
      <c r="B570" s="45"/>
      <c r="C570" s="45"/>
      <c r="D570" s="45"/>
      <c r="E570" s="45"/>
      <c r="F570" s="45"/>
      <c r="G570" s="45"/>
      <c r="H570" s="31"/>
      <c r="I570" s="31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</row>
    <row r="571">
      <c r="A571" s="45"/>
      <c r="B571" s="45"/>
      <c r="C571" s="45"/>
      <c r="D571" s="45"/>
      <c r="E571" s="45"/>
      <c r="F571" s="45"/>
      <c r="G571" s="45"/>
      <c r="H571" s="31"/>
      <c r="I571" s="31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</row>
    <row r="572">
      <c r="A572" s="45"/>
      <c r="B572" s="45"/>
      <c r="C572" s="45"/>
      <c r="D572" s="45"/>
      <c r="E572" s="45"/>
      <c r="F572" s="45"/>
      <c r="G572" s="45"/>
      <c r="H572" s="31"/>
      <c r="I572" s="31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</row>
    <row r="573">
      <c r="A573" s="45"/>
      <c r="B573" s="45"/>
      <c r="C573" s="45"/>
      <c r="D573" s="45"/>
      <c r="E573" s="45"/>
      <c r="F573" s="45"/>
      <c r="G573" s="45"/>
      <c r="H573" s="31"/>
      <c r="I573" s="31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</row>
    <row r="574">
      <c r="A574" s="45"/>
      <c r="B574" s="45"/>
      <c r="C574" s="45"/>
      <c r="D574" s="45"/>
      <c r="E574" s="45"/>
      <c r="F574" s="45"/>
      <c r="G574" s="45"/>
      <c r="H574" s="31"/>
      <c r="I574" s="31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</row>
    <row r="575">
      <c r="A575" s="45"/>
      <c r="B575" s="45"/>
      <c r="C575" s="45"/>
      <c r="D575" s="45"/>
      <c r="E575" s="45"/>
      <c r="F575" s="45"/>
      <c r="G575" s="45"/>
      <c r="H575" s="31"/>
      <c r="I575" s="31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</row>
    <row r="576">
      <c r="A576" s="45"/>
      <c r="B576" s="45"/>
      <c r="C576" s="45"/>
      <c r="D576" s="45"/>
      <c r="E576" s="45"/>
      <c r="F576" s="45"/>
      <c r="G576" s="45"/>
      <c r="H576" s="31"/>
      <c r="I576" s="31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</row>
    <row r="577">
      <c r="A577" s="45"/>
      <c r="B577" s="45"/>
      <c r="C577" s="45"/>
      <c r="D577" s="45"/>
      <c r="E577" s="45"/>
      <c r="F577" s="45"/>
      <c r="G577" s="45"/>
      <c r="H577" s="31"/>
      <c r="I577" s="3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</row>
    <row r="578">
      <c r="A578" s="45"/>
      <c r="B578" s="45"/>
      <c r="C578" s="45"/>
      <c r="D578" s="45"/>
      <c r="E578" s="45"/>
      <c r="F578" s="45"/>
      <c r="G578" s="45"/>
      <c r="H578" s="31"/>
      <c r="I578" s="31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</row>
    <row r="579">
      <c r="A579" s="45"/>
      <c r="B579" s="45"/>
      <c r="C579" s="45"/>
      <c r="D579" s="45"/>
      <c r="E579" s="45"/>
      <c r="F579" s="45"/>
      <c r="G579" s="45"/>
      <c r="H579" s="31"/>
      <c r="I579" s="31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</row>
    <row r="580">
      <c r="A580" s="45"/>
      <c r="B580" s="45"/>
      <c r="C580" s="45"/>
      <c r="D580" s="45"/>
      <c r="E580" s="45"/>
      <c r="F580" s="45"/>
      <c r="G580" s="45"/>
      <c r="H580" s="31"/>
      <c r="I580" s="31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</row>
    <row r="581">
      <c r="A581" s="45"/>
      <c r="B581" s="45"/>
      <c r="C581" s="45"/>
      <c r="D581" s="45"/>
      <c r="E581" s="45"/>
      <c r="F581" s="45"/>
      <c r="G581" s="45"/>
      <c r="H581" s="31"/>
      <c r="I581" s="31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</row>
    <row r="582">
      <c r="A582" s="45"/>
      <c r="B582" s="45"/>
      <c r="C582" s="45"/>
      <c r="D582" s="45"/>
      <c r="E582" s="45"/>
      <c r="F582" s="45"/>
      <c r="G582" s="45"/>
      <c r="H582" s="31"/>
      <c r="I582" s="31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</row>
    <row r="583">
      <c r="A583" s="45"/>
      <c r="B583" s="45"/>
      <c r="C583" s="45"/>
      <c r="D583" s="45"/>
      <c r="E583" s="45"/>
      <c r="F583" s="45"/>
      <c r="G583" s="45"/>
      <c r="H583" s="31"/>
      <c r="I583" s="31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</row>
    <row r="584">
      <c r="A584" s="45"/>
      <c r="B584" s="45"/>
      <c r="C584" s="45"/>
      <c r="D584" s="45"/>
      <c r="E584" s="45"/>
      <c r="F584" s="45"/>
      <c r="G584" s="45"/>
      <c r="H584" s="31"/>
      <c r="I584" s="31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</row>
    <row r="585">
      <c r="A585" s="45"/>
      <c r="B585" s="45"/>
      <c r="C585" s="45"/>
      <c r="D585" s="45"/>
      <c r="E585" s="45"/>
      <c r="F585" s="45"/>
      <c r="G585" s="45"/>
      <c r="H585" s="31"/>
      <c r="I585" s="31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</row>
    <row r="586">
      <c r="A586" s="45"/>
      <c r="B586" s="45"/>
      <c r="C586" s="45"/>
      <c r="D586" s="45"/>
      <c r="E586" s="45"/>
      <c r="F586" s="45"/>
      <c r="G586" s="45"/>
      <c r="H586" s="31"/>
      <c r="I586" s="31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</row>
    <row r="587">
      <c r="A587" s="45"/>
      <c r="B587" s="45"/>
      <c r="C587" s="45"/>
      <c r="D587" s="45"/>
      <c r="E587" s="45"/>
      <c r="F587" s="45"/>
      <c r="G587" s="45"/>
      <c r="H587" s="31"/>
      <c r="I587" s="3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</row>
    <row r="588">
      <c r="A588" s="45"/>
      <c r="B588" s="45"/>
      <c r="C588" s="45"/>
      <c r="D588" s="45"/>
      <c r="E588" s="45"/>
      <c r="F588" s="45"/>
      <c r="G588" s="45"/>
      <c r="H588" s="31"/>
      <c r="I588" s="31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</row>
    <row r="589">
      <c r="A589" s="45"/>
      <c r="B589" s="45"/>
      <c r="C589" s="45"/>
      <c r="D589" s="45"/>
      <c r="E589" s="45"/>
      <c r="F589" s="45"/>
      <c r="G589" s="45"/>
      <c r="H589" s="31"/>
      <c r="I589" s="31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</row>
    <row r="590">
      <c r="A590" s="45"/>
      <c r="B590" s="45"/>
      <c r="C590" s="45"/>
      <c r="D590" s="45"/>
      <c r="E590" s="45"/>
      <c r="F590" s="45"/>
      <c r="G590" s="45"/>
      <c r="H590" s="31"/>
      <c r="I590" s="31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</row>
    <row r="591">
      <c r="A591" s="45"/>
      <c r="B591" s="45"/>
      <c r="C591" s="45"/>
      <c r="D591" s="45"/>
      <c r="E591" s="45"/>
      <c r="F591" s="45"/>
      <c r="G591" s="45"/>
      <c r="H591" s="31"/>
      <c r="I591" s="31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</row>
    <row r="592">
      <c r="A592" s="45"/>
      <c r="B592" s="45"/>
      <c r="C592" s="45"/>
      <c r="D592" s="45"/>
      <c r="E592" s="45"/>
      <c r="F592" s="45"/>
      <c r="G592" s="45"/>
      <c r="H592" s="31"/>
      <c r="I592" s="31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</row>
    <row r="593">
      <c r="A593" s="45"/>
      <c r="B593" s="45"/>
      <c r="C593" s="45"/>
      <c r="D593" s="45"/>
      <c r="E593" s="45"/>
      <c r="F593" s="45"/>
      <c r="G593" s="45"/>
      <c r="H593" s="31"/>
      <c r="I593" s="31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</row>
    <row r="594">
      <c r="A594" s="45"/>
      <c r="B594" s="45"/>
      <c r="C594" s="45"/>
      <c r="D594" s="45"/>
      <c r="E594" s="45"/>
      <c r="F594" s="45"/>
      <c r="G594" s="45"/>
      <c r="H594" s="31"/>
      <c r="I594" s="31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</row>
    <row r="595">
      <c r="A595" s="45"/>
      <c r="B595" s="45"/>
      <c r="C595" s="45"/>
      <c r="D595" s="45"/>
      <c r="E595" s="45"/>
      <c r="F595" s="45"/>
      <c r="G595" s="45"/>
      <c r="H595" s="31"/>
      <c r="I595" s="31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</row>
    <row r="596">
      <c r="A596" s="45"/>
      <c r="B596" s="45"/>
      <c r="C596" s="45"/>
      <c r="D596" s="45"/>
      <c r="E596" s="45"/>
      <c r="F596" s="45"/>
      <c r="G596" s="45"/>
      <c r="H596" s="31"/>
      <c r="I596" s="31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</row>
    <row r="597">
      <c r="A597" s="45"/>
      <c r="B597" s="45"/>
      <c r="C597" s="45"/>
      <c r="D597" s="45"/>
      <c r="E597" s="45"/>
      <c r="F597" s="45"/>
      <c r="G597" s="45"/>
      <c r="H597" s="31"/>
      <c r="I597" s="3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</row>
    <row r="598">
      <c r="A598" s="45"/>
      <c r="B598" s="45"/>
      <c r="C598" s="45"/>
      <c r="D598" s="45"/>
      <c r="E598" s="45"/>
      <c r="F598" s="45"/>
      <c r="G598" s="45"/>
      <c r="H598" s="31"/>
      <c r="I598" s="31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</row>
    <row r="599">
      <c r="A599" s="45"/>
      <c r="B599" s="45"/>
      <c r="C599" s="45"/>
      <c r="D599" s="45"/>
      <c r="E599" s="45"/>
      <c r="F599" s="45"/>
      <c r="G599" s="45"/>
      <c r="H599" s="31"/>
      <c r="I599" s="31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</row>
    <row r="600">
      <c r="A600" s="45"/>
      <c r="B600" s="45"/>
      <c r="C600" s="45"/>
      <c r="D600" s="45"/>
      <c r="E600" s="45"/>
      <c r="F600" s="45"/>
      <c r="G600" s="45"/>
      <c r="H600" s="31"/>
      <c r="I600" s="31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</row>
    <row r="601">
      <c r="A601" s="45"/>
      <c r="B601" s="45"/>
      <c r="C601" s="45"/>
      <c r="D601" s="45"/>
      <c r="E601" s="45"/>
      <c r="F601" s="45"/>
      <c r="G601" s="45"/>
      <c r="H601" s="31"/>
      <c r="I601" s="31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</row>
    <row r="602">
      <c r="A602" s="45"/>
      <c r="B602" s="45"/>
      <c r="C602" s="45"/>
      <c r="D602" s="45"/>
      <c r="E602" s="45"/>
      <c r="F602" s="45"/>
      <c r="G602" s="45"/>
      <c r="H602" s="31"/>
      <c r="I602" s="31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</row>
    <row r="603">
      <c r="A603" s="45"/>
      <c r="B603" s="45"/>
      <c r="C603" s="45"/>
      <c r="D603" s="45"/>
      <c r="E603" s="45"/>
      <c r="F603" s="45"/>
      <c r="G603" s="45"/>
      <c r="H603" s="31"/>
      <c r="I603" s="31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</row>
    <row r="604">
      <c r="A604" s="45"/>
      <c r="B604" s="45"/>
      <c r="C604" s="45"/>
      <c r="D604" s="45"/>
      <c r="E604" s="45"/>
      <c r="F604" s="45"/>
      <c r="G604" s="45"/>
      <c r="H604" s="31"/>
      <c r="I604" s="31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</row>
    <row r="605">
      <c r="A605" s="45"/>
      <c r="B605" s="45"/>
      <c r="C605" s="45"/>
      <c r="D605" s="45"/>
      <c r="E605" s="45"/>
      <c r="F605" s="45"/>
      <c r="G605" s="45"/>
      <c r="H605" s="31"/>
      <c r="I605" s="31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</row>
    <row r="606">
      <c r="A606" s="45"/>
      <c r="B606" s="45"/>
      <c r="C606" s="45"/>
      <c r="D606" s="45"/>
      <c r="E606" s="45"/>
      <c r="F606" s="45"/>
      <c r="G606" s="45"/>
      <c r="H606" s="31"/>
      <c r="I606" s="31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</row>
    <row r="607">
      <c r="A607" s="45"/>
      <c r="B607" s="45"/>
      <c r="C607" s="45"/>
      <c r="D607" s="45"/>
      <c r="E607" s="45"/>
      <c r="F607" s="45"/>
      <c r="G607" s="45"/>
      <c r="H607" s="31"/>
      <c r="I607" s="31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</row>
    <row r="608">
      <c r="A608" s="45"/>
      <c r="B608" s="45"/>
      <c r="C608" s="45"/>
      <c r="D608" s="45"/>
      <c r="E608" s="45"/>
      <c r="F608" s="45"/>
      <c r="G608" s="45"/>
      <c r="H608" s="31"/>
      <c r="I608" s="31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</row>
    <row r="609">
      <c r="A609" s="45"/>
      <c r="B609" s="45"/>
      <c r="C609" s="45"/>
      <c r="D609" s="45"/>
      <c r="E609" s="45"/>
      <c r="F609" s="45"/>
      <c r="G609" s="45"/>
      <c r="H609" s="31"/>
      <c r="I609" s="31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</row>
    <row r="610">
      <c r="A610" s="45"/>
      <c r="B610" s="45"/>
      <c r="C610" s="45"/>
      <c r="D610" s="45"/>
      <c r="E610" s="45"/>
      <c r="F610" s="45"/>
      <c r="G610" s="45"/>
      <c r="H610" s="31"/>
      <c r="I610" s="31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</row>
    <row r="611">
      <c r="A611" s="45"/>
      <c r="B611" s="45"/>
      <c r="C611" s="45"/>
      <c r="D611" s="45"/>
      <c r="E611" s="45"/>
      <c r="F611" s="45"/>
      <c r="G611" s="45"/>
      <c r="H611" s="31"/>
      <c r="I611" s="31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</row>
    <row r="612">
      <c r="A612" s="45"/>
      <c r="B612" s="45"/>
      <c r="C612" s="45"/>
      <c r="D612" s="45"/>
      <c r="E612" s="45"/>
      <c r="F612" s="45"/>
      <c r="G612" s="45"/>
      <c r="H612" s="31"/>
      <c r="I612" s="31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</row>
    <row r="613">
      <c r="A613" s="45"/>
      <c r="B613" s="45"/>
      <c r="C613" s="45"/>
      <c r="D613" s="45"/>
      <c r="E613" s="45"/>
      <c r="F613" s="45"/>
      <c r="G613" s="45"/>
      <c r="H613" s="31"/>
      <c r="I613" s="31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</row>
    <row r="614">
      <c r="A614" s="45"/>
      <c r="B614" s="45"/>
      <c r="C614" s="45"/>
      <c r="D614" s="45"/>
      <c r="E614" s="45"/>
      <c r="F614" s="45"/>
      <c r="G614" s="45"/>
      <c r="H614" s="31"/>
      <c r="I614" s="31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</row>
    <row r="615">
      <c r="A615" s="45"/>
      <c r="B615" s="45"/>
      <c r="C615" s="45"/>
      <c r="D615" s="45"/>
      <c r="E615" s="45"/>
      <c r="F615" s="45"/>
      <c r="G615" s="45"/>
      <c r="H615" s="31"/>
      <c r="I615" s="31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</row>
    <row r="616">
      <c r="A616" s="45"/>
      <c r="B616" s="45"/>
      <c r="C616" s="45"/>
      <c r="D616" s="45"/>
      <c r="E616" s="45"/>
      <c r="F616" s="45"/>
      <c r="G616" s="45"/>
      <c r="H616" s="31"/>
      <c r="I616" s="31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</row>
    <row r="617">
      <c r="A617" s="45"/>
      <c r="B617" s="45"/>
      <c r="C617" s="45"/>
      <c r="D617" s="45"/>
      <c r="E617" s="45"/>
      <c r="F617" s="45"/>
      <c r="G617" s="45"/>
      <c r="H617" s="31"/>
      <c r="I617" s="31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</row>
    <row r="618">
      <c r="A618" s="45"/>
      <c r="B618" s="45"/>
      <c r="C618" s="45"/>
      <c r="D618" s="45"/>
      <c r="E618" s="45"/>
      <c r="F618" s="45"/>
      <c r="G618" s="45"/>
      <c r="H618" s="31"/>
      <c r="I618" s="31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</row>
    <row r="619">
      <c r="A619" s="45"/>
      <c r="B619" s="45"/>
      <c r="C619" s="45"/>
      <c r="D619" s="45"/>
      <c r="E619" s="45"/>
      <c r="F619" s="45"/>
      <c r="G619" s="45"/>
      <c r="H619" s="31"/>
      <c r="I619" s="31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</row>
    <row r="620">
      <c r="A620" s="45"/>
      <c r="B620" s="45"/>
      <c r="C620" s="45"/>
      <c r="D620" s="45"/>
      <c r="E620" s="45"/>
      <c r="F620" s="45"/>
      <c r="G620" s="45"/>
      <c r="H620" s="31"/>
      <c r="I620" s="31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</row>
    <row r="621">
      <c r="A621" s="45"/>
      <c r="B621" s="45"/>
      <c r="C621" s="45"/>
      <c r="D621" s="45"/>
      <c r="E621" s="45"/>
      <c r="F621" s="45"/>
      <c r="G621" s="45"/>
      <c r="H621" s="31"/>
      <c r="I621" s="31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</row>
    <row r="622">
      <c r="A622" s="45"/>
      <c r="B622" s="45"/>
      <c r="C622" s="45"/>
      <c r="D622" s="45"/>
      <c r="E622" s="45"/>
      <c r="F622" s="45"/>
      <c r="G622" s="45"/>
      <c r="H622" s="31"/>
      <c r="I622" s="31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</row>
    <row r="623">
      <c r="A623" s="45"/>
      <c r="B623" s="45"/>
      <c r="C623" s="45"/>
      <c r="D623" s="45"/>
      <c r="E623" s="45"/>
      <c r="F623" s="45"/>
      <c r="G623" s="45"/>
      <c r="H623" s="31"/>
      <c r="I623" s="31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</row>
    <row r="624">
      <c r="A624" s="45"/>
      <c r="B624" s="45"/>
      <c r="C624" s="45"/>
      <c r="D624" s="45"/>
      <c r="E624" s="45"/>
      <c r="F624" s="45"/>
      <c r="G624" s="45"/>
      <c r="H624" s="31"/>
      <c r="I624" s="31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</row>
    <row r="625">
      <c r="A625" s="45"/>
      <c r="B625" s="45"/>
      <c r="C625" s="45"/>
      <c r="D625" s="45"/>
      <c r="E625" s="45"/>
      <c r="F625" s="45"/>
      <c r="G625" s="45"/>
      <c r="H625" s="31"/>
      <c r="I625" s="31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</row>
    <row r="626">
      <c r="A626" s="45"/>
      <c r="B626" s="45"/>
      <c r="C626" s="45"/>
      <c r="D626" s="45"/>
      <c r="E626" s="45"/>
      <c r="F626" s="45"/>
      <c r="G626" s="45"/>
      <c r="H626" s="31"/>
      <c r="I626" s="31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</row>
    <row r="627">
      <c r="A627" s="45"/>
      <c r="B627" s="45"/>
      <c r="C627" s="45"/>
      <c r="D627" s="45"/>
      <c r="E627" s="45"/>
      <c r="F627" s="45"/>
      <c r="G627" s="45"/>
      <c r="H627" s="31"/>
      <c r="I627" s="31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</row>
    <row r="628">
      <c r="A628" s="45"/>
      <c r="B628" s="45"/>
      <c r="C628" s="45"/>
      <c r="D628" s="45"/>
      <c r="E628" s="45"/>
      <c r="F628" s="45"/>
      <c r="G628" s="45"/>
      <c r="H628" s="31"/>
      <c r="I628" s="31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</row>
    <row r="629">
      <c r="A629" s="45"/>
      <c r="B629" s="45"/>
      <c r="C629" s="45"/>
      <c r="D629" s="45"/>
      <c r="E629" s="45"/>
      <c r="F629" s="45"/>
      <c r="G629" s="45"/>
      <c r="H629" s="31"/>
      <c r="I629" s="31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</row>
    <row r="630">
      <c r="A630" s="45"/>
      <c r="B630" s="45"/>
      <c r="C630" s="45"/>
      <c r="D630" s="45"/>
      <c r="E630" s="45"/>
      <c r="F630" s="45"/>
      <c r="G630" s="45"/>
      <c r="H630" s="31"/>
      <c r="I630" s="31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</row>
    <row r="631">
      <c r="A631" s="45"/>
      <c r="B631" s="45"/>
      <c r="C631" s="45"/>
      <c r="D631" s="45"/>
      <c r="E631" s="45"/>
      <c r="F631" s="45"/>
      <c r="G631" s="45"/>
      <c r="H631" s="31"/>
      <c r="I631" s="31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</row>
    <row r="632">
      <c r="A632" s="45"/>
      <c r="B632" s="45"/>
      <c r="C632" s="45"/>
      <c r="D632" s="45"/>
      <c r="E632" s="45"/>
      <c r="F632" s="45"/>
      <c r="G632" s="45"/>
      <c r="H632" s="31"/>
      <c r="I632" s="31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</row>
    <row r="633">
      <c r="A633" s="45"/>
      <c r="B633" s="45"/>
      <c r="C633" s="45"/>
      <c r="D633" s="45"/>
      <c r="E633" s="45"/>
      <c r="F633" s="45"/>
      <c r="G633" s="45"/>
      <c r="H633" s="31"/>
      <c r="I633" s="31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</row>
    <row r="634">
      <c r="A634" s="45"/>
      <c r="B634" s="45"/>
      <c r="C634" s="45"/>
      <c r="D634" s="45"/>
      <c r="E634" s="45"/>
      <c r="F634" s="45"/>
      <c r="G634" s="45"/>
      <c r="H634" s="31"/>
      <c r="I634" s="31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</row>
    <row r="635">
      <c r="A635" s="45"/>
      <c r="B635" s="45"/>
      <c r="C635" s="45"/>
      <c r="D635" s="45"/>
      <c r="E635" s="45"/>
      <c r="F635" s="45"/>
      <c r="G635" s="45"/>
      <c r="H635" s="31"/>
      <c r="I635" s="31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</row>
    <row r="636">
      <c r="A636" s="45"/>
      <c r="B636" s="45"/>
      <c r="C636" s="45"/>
      <c r="D636" s="45"/>
      <c r="E636" s="45"/>
      <c r="F636" s="45"/>
      <c r="G636" s="45"/>
      <c r="H636" s="31"/>
      <c r="I636" s="31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</row>
    <row r="637">
      <c r="A637" s="45"/>
      <c r="B637" s="45"/>
      <c r="C637" s="45"/>
      <c r="D637" s="45"/>
      <c r="E637" s="45"/>
      <c r="F637" s="45"/>
      <c r="G637" s="45"/>
      <c r="H637" s="31"/>
      <c r="I637" s="31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</row>
    <row r="638">
      <c r="A638" s="45"/>
      <c r="B638" s="45"/>
      <c r="C638" s="45"/>
      <c r="D638" s="45"/>
      <c r="E638" s="45"/>
      <c r="F638" s="45"/>
      <c r="G638" s="45"/>
      <c r="H638" s="31"/>
      <c r="I638" s="31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</row>
    <row r="639">
      <c r="A639" s="45"/>
      <c r="B639" s="45"/>
      <c r="C639" s="45"/>
      <c r="D639" s="45"/>
      <c r="E639" s="45"/>
      <c r="F639" s="45"/>
      <c r="G639" s="45"/>
      <c r="H639" s="31"/>
      <c r="I639" s="31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</row>
    <row r="640">
      <c r="A640" s="45"/>
      <c r="B640" s="45"/>
      <c r="C640" s="45"/>
      <c r="D640" s="45"/>
      <c r="E640" s="45"/>
      <c r="F640" s="45"/>
      <c r="G640" s="45"/>
      <c r="H640" s="31"/>
      <c r="I640" s="31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</row>
    <row r="641">
      <c r="A641" s="45"/>
      <c r="B641" s="45"/>
      <c r="C641" s="45"/>
      <c r="D641" s="45"/>
      <c r="E641" s="45"/>
      <c r="F641" s="45"/>
      <c r="G641" s="45"/>
      <c r="H641" s="31"/>
      <c r="I641" s="31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</row>
    <row r="642">
      <c r="A642" s="45"/>
      <c r="B642" s="45"/>
      <c r="C642" s="45"/>
      <c r="D642" s="45"/>
      <c r="E642" s="45"/>
      <c r="F642" s="45"/>
      <c r="G642" s="45"/>
      <c r="H642" s="31"/>
      <c r="I642" s="31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</row>
    <row r="643">
      <c r="A643" s="45"/>
      <c r="B643" s="45"/>
      <c r="C643" s="45"/>
      <c r="D643" s="45"/>
      <c r="E643" s="45"/>
      <c r="F643" s="45"/>
      <c r="G643" s="45"/>
      <c r="H643" s="31"/>
      <c r="I643" s="31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</row>
    <row r="644">
      <c r="A644" s="45"/>
      <c r="B644" s="45"/>
      <c r="C644" s="45"/>
      <c r="D644" s="45"/>
      <c r="E644" s="45"/>
      <c r="F644" s="45"/>
      <c r="G644" s="45"/>
      <c r="H644" s="31"/>
      <c r="I644" s="31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</row>
    <row r="645">
      <c r="A645" s="45"/>
      <c r="B645" s="45"/>
      <c r="C645" s="45"/>
      <c r="D645" s="45"/>
      <c r="E645" s="45"/>
      <c r="F645" s="45"/>
      <c r="G645" s="45"/>
      <c r="H645" s="31"/>
      <c r="I645" s="31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</row>
    <row r="646">
      <c r="A646" s="45"/>
      <c r="B646" s="45"/>
      <c r="C646" s="45"/>
      <c r="D646" s="45"/>
      <c r="E646" s="45"/>
      <c r="F646" s="45"/>
      <c r="G646" s="45"/>
      <c r="H646" s="31"/>
      <c r="I646" s="31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</row>
    <row r="647">
      <c r="A647" s="45"/>
      <c r="B647" s="45"/>
      <c r="C647" s="45"/>
      <c r="D647" s="45"/>
      <c r="E647" s="45"/>
      <c r="F647" s="45"/>
      <c r="G647" s="45"/>
      <c r="H647" s="31"/>
      <c r="I647" s="31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</row>
    <row r="648">
      <c r="A648" s="45"/>
      <c r="B648" s="45"/>
      <c r="C648" s="45"/>
      <c r="D648" s="45"/>
      <c r="E648" s="45"/>
      <c r="F648" s="45"/>
      <c r="G648" s="45"/>
      <c r="H648" s="31"/>
      <c r="I648" s="31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</row>
    <row r="649">
      <c r="A649" s="45"/>
      <c r="B649" s="45"/>
      <c r="C649" s="45"/>
      <c r="D649" s="45"/>
      <c r="E649" s="45"/>
      <c r="F649" s="45"/>
      <c r="G649" s="45"/>
      <c r="H649" s="31"/>
      <c r="I649" s="31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</row>
    <row r="650">
      <c r="A650" s="45"/>
      <c r="B650" s="45"/>
      <c r="C650" s="45"/>
      <c r="D650" s="45"/>
      <c r="E650" s="45"/>
      <c r="F650" s="45"/>
      <c r="G650" s="45"/>
      <c r="H650" s="31"/>
      <c r="I650" s="31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</row>
    <row r="651">
      <c r="A651" s="45"/>
      <c r="B651" s="45"/>
      <c r="C651" s="45"/>
      <c r="D651" s="45"/>
      <c r="E651" s="45"/>
      <c r="F651" s="45"/>
      <c r="G651" s="45"/>
      <c r="H651" s="31"/>
      <c r="I651" s="31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</row>
    <row r="652">
      <c r="A652" s="45"/>
      <c r="B652" s="45"/>
      <c r="C652" s="45"/>
      <c r="D652" s="45"/>
      <c r="E652" s="45"/>
      <c r="F652" s="45"/>
      <c r="G652" s="45"/>
      <c r="H652" s="31"/>
      <c r="I652" s="31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</row>
    <row r="653">
      <c r="A653" s="45"/>
      <c r="B653" s="45"/>
      <c r="C653" s="45"/>
      <c r="D653" s="45"/>
      <c r="E653" s="45"/>
      <c r="F653" s="45"/>
      <c r="G653" s="45"/>
      <c r="H653" s="31"/>
      <c r="I653" s="31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</row>
    <row r="654">
      <c r="A654" s="45"/>
      <c r="B654" s="45"/>
      <c r="C654" s="45"/>
      <c r="D654" s="45"/>
      <c r="E654" s="45"/>
      <c r="F654" s="45"/>
      <c r="G654" s="45"/>
      <c r="H654" s="31"/>
      <c r="I654" s="31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</row>
    <row r="655">
      <c r="A655" s="45"/>
      <c r="B655" s="45"/>
      <c r="C655" s="45"/>
      <c r="D655" s="45"/>
      <c r="E655" s="45"/>
      <c r="F655" s="45"/>
      <c r="G655" s="45"/>
      <c r="H655" s="31"/>
      <c r="I655" s="31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</row>
    <row r="656">
      <c r="A656" s="45"/>
      <c r="B656" s="45"/>
      <c r="C656" s="45"/>
      <c r="D656" s="45"/>
      <c r="E656" s="45"/>
      <c r="F656" s="45"/>
      <c r="G656" s="45"/>
      <c r="H656" s="31"/>
      <c r="I656" s="31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</row>
    <row r="657">
      <c r="A657" s="45"/>
      <c r="B657" s="45"/>
      <c r="C657" s="45"/>
      <c r="D657" s="45"/>
      <c r="E657" s="45"/>
      <c r="F657" s="45"/>
      <c r="G657" s="45"/>
      <c r="H657" s="31"/>
      <c r="I657" s="31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</row>
    <row r="658">
      <c r="A658" s="45"/>
      <c r="B658" s="45"/>
      <c r="C658" s="45"/>
      <c r="D658" s="45"/>
      <c r="E658" s="45"/>
      <c r="F658" s="45"/>
      <c r="G658" s="45"/>
      <c r="H658" s="31"/>
      <c r="I658" s="31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</row>
    <row r="659">
      <c r="A659" s="45"/>
      <c r="B659" s="45"/>
      <c r="C659" s="45"/>
      <c r="D659" s="45"/>
      <c r="E659" s="45"/>
      <c r="F659" s="45"/>
      <c r="G659" s="45"/>
      <c r="H659" s="31"/>
      <c r="I659" s="31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</row>
    <row r="660">
      <c r="A660" s="45"/>
      <c r="B660" s="45"/>
      <c r="C660" s="45"/>
      <c r="D660" s="45"/>
      <c r="E660" s="45"/>
      <c r="F660" s="45"/>
      <c r="G660" s="45"/>
      <c r="H660" s="31"/>
      <c r="I660" s="31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</row>
    <row r="661">
      <c r="A661" s="45"/>
      <c r="B661" s="45"/>
      <c r="C661" s="45"/>
      <c r="D661" s="45"/>
      <c r="E661" s="45"/>
      <c r="F661" s="45"/>
      <c r="G661" s="45"/>
      <c r="H661" s="31"/>
      <c r="I661" s="31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</row>
    <row r="662">
      <c r="A662" s="45"/>
      <c r="B662" s="45"/>
      <c r="C662" s="45"/>
      <c r="D662" s="45"/>
      <c r="E662" s="45"/>
      <c r="F662" s="45"/>
      <c r="G662" s="45"/>
      <c r="H662" s="31"/>
      <c r="I662" s="31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</row>
    <row r="663">
      <c r="A663" s="45"/>
      <c r="B663" s="45"/>
      <c r="C663" s="45"/>
      <c r="D663" s="45"/>
      <c r="E663" s="45"/>
      <c r="F663" s="45"/>
      <c r="G663" s="45"/>
      <c r="H663" s="31"/>
      <c r="I663" s="31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</row>
    <row r="664">
      <c r="A664" s="45"/>
      <c r="B664" s="45"/>
      <c r="C664" s="45"/>
      <c r="D664" s="45"/>
      <c r="E664" s="45"/>
      <c r="F664" s="45"/>
      <c r="G664" s="45"/>
      <c r="H664" s="31"/>
      <c r="I664" s="31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</row>
    <row r="665">
      <c r="A665" s="45"/>
      <c r="B665" s="45"/>
      <c r="C665" s="45"/>
      <c r="D665" s="45"/>
      <c r="E665" s="45"/>
      <c r="F665" s="45"/>
      <c r="G665" s="45"/>
      <c r="H665" s="31"/>
      <c r="I665" s="31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</row>
    <row r="666">
      <c r="A666" s="45"/>
      <c r="B666" s="45"/>
      <c r="C666" s="45"/>
      <c r="D666" s="45"/>
      <c r="E666" s="45"/>
      <c r="F666" s="45"/>
      <c r="G666" s="45"/>
      <c r="H666" s="31"/>
      <c r="I666" s="31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</row>
    <row r="667">
      <c r="A667" s="45"/>
      <c r="B667" s="45"/>
      <c r="C667" s="45"/>
      <c r="D667" s="45"/>
      <c r="E667" s="45"/>
      <c r="F667" s="45"/>
      <c r="G667" s="45"/>
      <c r="H667" s="31"/>
      <c r="I667" s="31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</row>
    <row r="668">
      <c r="A668" s="45"/>
      <c r="B668" s="45"/>
      <c r="C668" s="45"/>
      <c r="D668" s="45"/>
      <c r="E668" s="45"/>
      <c r="F668" s="45"/>
      <c r="G668" s="45"/>
      <c r="H668" s="31"/>
      <c r="I668" s="31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</row>
    <row r="669">
      <c r="A669" s="45"/>
      <c r="B669" s="45"/>
      <c r="C669" s="45"/>
      <c r="D669" s="45"/>
      <c r="E669" s="45"/>
      <c r="F669" s="45"/>
      <c r="G669" s="45"/>
      <c r="H669" s="31"/>
      <c r="I669" s="31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</row>
    <row r="670">
      <c r="A670" s="45"/>
      <c r="B670" s="45"/>
      <c r="C670" s="45"/>
      <c r="D670" s="45"/>
      <c r="E670" s="45"/>
      <c r="F670" s="45"/>
      <c r="G670" s="45"/>
      <c r="H670" s="31"/>
      <c r="I670" s="31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</row>
    <row r="671">
      <c r="A671" s="45"/>
      <c r="B671" s="45"/>
      <c r="C671" s="45"/>
      <c r="D671" s="45"/>
      <c r="E671" s="45"/>
      <c r="F671" s="45"/>
      <c r="G671" s="45"/>
      <c r="H671" s="31"/>
      <c r="I671" s="31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</row>
    <row r="672">
      <c r="A672" s="45"/>
      <c r="B672" s="45"/>
      <c r="C672" s="45"/>
      <c r="D672" s="45"/>
      <c r="E672" s="45"/>
      <c r="F672" s="45"/>
      <c r="G672" s="45"/>
      <c r="H672" s="31"/>
      <c r="I672" s="31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</row>
    <row r="673">
      <c r="A673" s="45"/>
      <c r="B673" s="45"/>
      <c r="C673" s="45"/>
      <c r="D673" s="45"/>
      <c r="E673" s="45"/>
      <c r="F673" s="45"/>
      <c r="G673" s="45"/>
      <c r="H673" s="31"/>
      <c r="I673" s="31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</row>
    <row r="674">
      <c r="A674" s="45"/>
      <c r="B674" s="45"/>
      <c r="C674" s="45"/>
      <c r="D674" s="45"/>
      <c r="E674" s="45"/>
      <c r="F674" s="45"/>
      <c r="G674" s="45"/>
      <c r="H674" s="31"/>
      <c r="I674" s="31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</row>
    <row r="675">
      <c r="A675" s="45"/>
      <c r="B675" s="45"/>
      <c r="C675" s="45"/>
      <c r="D675" s="45"/>
      <c r="E675" s="45"/>
      <c r="F675" s="45"/>
      <c r="G675" s="45"/>
      <c r="H675" s="31"/>
      <c r="I675" s="31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</row>
    <row r="676">
      <c r="A676" s="45"/>
      <c r="B676" s="45"/>
      <c r="C676" s="45"/>
      <c r="D676" s="45"/>
      <c r="E676" s="45"/>
      <c r="F676" s="45"/>
      <c r="G676" s="45"/>
      <c r="H676" s="31"/>
      <c r="I676" s="31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</row>
    <row r="677">
      <c r="A677" s="45"/>
      <c r="B677" s="45"/>
      <c r="C677" s="45"/>
      <c r="D677" s="45"/>
      <c r="E677" s="45"/>
      <c r="F677" s="45"/>
      <c r="G677" s="45"/>
      <c r="H677" s="31"/>
      <c r="I677" s="31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</row>
    <row r="678">
      <c r="A678" s="45"/>
      <c r="B678" s="45"/>
      <c r="C678" s="45"/>
      <c r="D678" s="45"/>
      <c r="E678" s="45"/>
      <c r="F678" s="45"/>
      <c r="G678" s="45"/>
      <c r="H678" s="31"/>
      <c r="I678" s="31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</row>
    <row r="679">
      <c r="A679" s="45"/>
      <c r="B679" s="45"/>
      <c r="C679" s="45"/>
      <c r="D679" s="45"/>
      <c r="E679" s="45"/>
      <c r="F679" s="45"/>
      <c r="G679" s="45"/>
      <c r="H679" s="31"/>
      <c r="I679" s="31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</row>
    <row r="680">
      <c r="A680" s="45"/>
      <c r="B680" s="45"/>
      <c r="C680" s="45"/>
      <c r="D680" s="45"/>
      <c r="E680" s="45"/>
      <c r="F680" s="45"/>
      <c r="G680" s="45"/>
      <c r="H680" s="31"/>
      <c r="I680" s="31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</row>
    <row r="681">
      <c r="A681" s="45"/>
      <c r="B681" s="45"/>
      <c r="C681" s="45"/>
      <c r="D681" s="45"/>
      <c r="E681" s="45"/>
      <c r="F681" s="45"/>
      <c r="G681" s="45"/>
      <c r="H681" s="31"/>
      <c r="I681" s="31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</row>
    <row r="682">
      <c r="A682" s="45"/>
      <c r="B682" s="45"/>
      <c r="C682" s="45"/>
      <c r="D682" s="45"/>
      <c r="E682" s="45"/>
      <c r="F682" s="45"/>
      <c r="G682" s="45"/>
      <c r="H682" s="31"/>
      <c r="I682" s="31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</row>
    <row r="683">
      <c r="A683" s="45"/>
      <c r="B683" s="45"/>
      <c r="C683" s="45"/>
      <c r="D683" s="45"/>
      <c r="E683" s="45"/>
      <c r="F683" s="45"/>
      <c r="G683" s="45"/>
      <c r="H683" s="31"/>
      <c r="I683" s="31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</row>
    <row r="684">
      <c r="A684" s="45"/>
      <c r="B684" s="45"/>
      <c r="C684" s="45"/>
      <c r="D684" s="45"/>
      <c r="E684" s="45"/>
      <c r="F684" s="45"/>
      <c r="G684" s="45"/>
      <c r="H684" s="31"/>
      <c r="I684" s="31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</row>
    <row r="685">
      <c r="A685" s="45"/>
      <c r="B685" s="45"/>
      <c r="C685" s="45"/>
      <c r="D685" s="45"/>
      <c r="E685" s="45"/>
      <c r="F685" s="45"/>
      <c r="G685" s="45"/>
      <c r="H685" s="31"/>
      <c r="I685" s="31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</row>
    <row r="686">
      <c r="A686" s="45"/>
      <c r="B686" s="45"/>
      <c r="C686" s="45"/>
      <c r="D686" s="45"/>
      <c r="E686" s="45"/>
      <c r="F686" s="45"/>
      <c r="G686" s="45"/>
      <c r="H686" s="31"/>
      <c r="I686" s="31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</row>
    <row r="687">
      <c r="A687" s="45"/>
      <c r="B687" s="45"/>
      <c r="C687" s="45"/>
      <c r="D687" s="45"/>
      <c r="E687" s="45"/>
      <c r="F687" s="45"/>
      <c r="G687" s="45"/>
      <c r="H687" s="31"/>
      <c r="I687" s="31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</row>
    <row r="688">
      <c r="A688" s="45"/>
      <c r="B688" s="45"/>
      <c r="C688" s="45"/>
      <c r="D688" s="45"/>
      <c r="E688" s="45"/>
      <c r="F688" s="45"/>
      <c r="G688" s="45"/>
      <c r="H688" s="31"/>
      <c r="I688" s="31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</row>
    <row r="689">
      <c r="A689" s="45"/>
      <c r="B689" s="45"/>
      <c r="C689" s="45"/>
      <c r="D689" s="45"/>
      <c r="E689" s="45"/>
      <c r="F689" s="45"/>
      <c r="G689" s="45"/>
      <c r="H689" s="31"/>
      <c r="I689" s="31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</row>
    <row r="690">
      <c r="A690" s="45"/>
      <c r="B690" s="45"/>
      <c r="C690" s="45"/>
      <c r="D690" s="45"/>
      <c r="E690" s="45"/>
      <c r="F690" s="45"/>
      <c r="G690" s="45"/>
      <c r="H690" s="31"/>
      <c r="I690" s="31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</row>
    <row r="691">
      <c r="A691" s="45"/>
      <c r="B691" s="45"/>
      <c r="C691" s="45"/>
      <c r="D691" s="45"/>
      <c r="E691" s="45"/>
      <c r="F691" s="45"/>
      <c r="G691" s="45"/>
      <c r="H691" s="31"/>
      <c r="I691" s="31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</row>
    <row r="692">
      <c r="A692" s="45"/>
      <c r="B692" s="45"/>
      <c r="C692" s="45"/>
      <c r="D692" s="45"/>
      <c r="E692" s="45"/>
      <c r="F692" s="45"/>
      <c r="G692" s="45"/>
      <c r="H692" s="31"/>
      <c r="I692" s="31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</row>
    <row r="693">
      <c r="A693" s="45"/>
      <c r="B693" s="45"/>
      <c r="C693" s="45"/>
      <c r="D693" s="45"/>
      <c r="E693" s="45"/>
      <c r="F693" s="45"/>
      <c r="G693" s="45"/>
      <c r="H693" s="31"/>
      <c r="I693" s="31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</row>
    <row r="694">
      <c r="A694" s="45"/>
      <c r="B694" s="45"/>
      <c r="C694" s="45"/>
      <c r="D694" s="45"/>
      <c r="E694" s="45"/>
      <c r="F694" s="45"/>
      <c r="G694" s="45"/>
      <c r="H694" s="31"/>
      <c r="I694" s="31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</row>
    <row r="695">
      <c r="A695" s="45"/>
      <c r="B695" s="45"/>
      <c r="C695" s="45"/>
      <c r="D695" s="45"/>
      <c r="E695" s="45"/>
      <c r="F695" s="45"/>
      <c r="G695" s="45"/>
      <c r="H695" s="31"/>
      <c r="I695" s="31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</row>
    <row r="696">
      <c r="A696" s="45"/>
      <c r="B696" s="45"/>
      <c r="C696" s="45"/>
      <c r="D696" s="45"/>
      <c r="E696" s="45"/>
      <c r="F696" s="45"/>
      <c r="G696" s="45"/>
      <c r="H696" s="31"/>
      <c r="I696" s="31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</row>
    <row r="697">
      <c r="A697" s="45"/>
      <c r="B697" s="45"/>
      <c r="C697" s="45"/>
      <c r="D697" s="45"/>
      <c r="E697" s="45"/>
      <c r="F697" s="45"/>
      <c r="G697" s="45"/>
      <c r="H697" s="31"/>
      <c r="I697" s="31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</row>
    <row r="698">
      <c r="A698" s="45"/>
      <c r="B698" s="45"/>
      <c r="C698" s="45"/>
      <c r="D698" s="45"/>
      <c r="E698" s="45"/>
      <c r="F698" s="45"/>
      <c r="G698" s="45"/>
      <c r="H698" s="31"/>
      <c r="I698" s="31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</row>
    <row r="699">
      <c r="A699" s="45"/>
      <c r="B699" s="45"/>
      <c r="C699" s="45"/>
      <c r="D699" s="45"/>
      <c r="E699" s="45"/>
      <c r="F699" s="45"/>
      <c r="G699" s="45"/>
      <c r="H699" s="31"/>
      <c r="I699" s="31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</row>
    <row r="700">
      <c r="A700" s="45"/>
      <c r="B700" s="45"/>
      <c r="C700" s="45"/>
      <c r="D700" s="45"/>
      <c r="E700" s="45"/>
      <c r="F700" s="45"/>
      <c r="G700" s="45"/>
      <c r="H700" s="31"/>
      <c r="I700" s="31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</row>
    <row r="701">
      <c r="A701" s="45"/>
      <c r="B701" s="45"/>
      <c r="C701" s="45"/>
      <c r="D701" s="45"/>
      <c r="E701" s="45"/>
      <c r="F701" s="45"/>
      <c r="G701" s="45"/>
      <c r="H701" s="31"/>
      <c r="I701" s="31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</row>
    <row r="702">
      <c r="A702" s="45"/>
      <c r="B702" s="45"/>
      <c r="C702" s="45"/>
      <c r="D702" s="45"/>
      <c r="E702" s="45"/>
      <c r="F702" s="45"/>
      <c r="G702" s="45"/>
      <c r="H702" s="31"/>
      <c r="I702" s="31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</row>
    <row r="703">
      <c r="A703" s="45"/>
      <c r="B703" s="45"/>
      <c r="C703" s="45"/>
      <c r="D703" s="45"/>
      <c r="E703" s="45"/>
      <c r="F703" s="45"/>
      <c r="G703" s="45"/>
      <c r="H703" s="31"/>
      <c r="I703" s="31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</row>
    <row r="704">
      <c r="A704" s="45"/>
      <c r="B704" s="45"/>
      <c r="C704" s="45"/>
      <c r="D704" s="45"/>
      <c r="E704" s="45"/>
      <c r="F704" s="45"/>
      <c r="G704" s="45"/>
      <c r="H704" s="31"/>
      <c r="I704" s="31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</row>
    <row r="705">
      <c r="A705" s="45"/>
      <c r="B705" s="45"/>
      <c r="C705" s="45"/>
      <c r="D705" s="45"/>
      <c r="E705" s="45"/>
      <c r="F705" s="45"/>
      <c r="G705" s="45"/>
      <c r="H705" s="31"/>
      <c r="I705" s="31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</row>
    <row r="706">
      <c r="A706" s="45"/>
      <c r="B706" s="45"/>
      <c r="C706" s="45"/>
      <c r="D706" s="45"/>
      <c r="E706" s="45"/>
      <c r="F706" s="45"/>
      <c r="G706" s="45"/>
      <c r="H706" s="31"/>
      <c r="I706" s="31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</row>
    <row r="707">
      <c r="A707" s="45"/>
      <c r="B707" s="45"/>
      <c r="C707" s="45"/>
      <c r="D707" s="45"/>
      <c r="E707" s="45"/>
      <c r="F707" s="45"/>
      <c r="G707" s="45"/>
      <c r="H707" s="31"/>
      <c r="I707" s="31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</row>
    <row r="708">
      <c r="A708" s="45"/>
      <c r="B708" s="45"/>
      <c r="C708" s="45"/>
      <c r="D708" s="45"/>
      <c r="E708" s="45"/>
      <c r="F708" s="45"/>
      <c r="G708" s="45"/>
      <c r="H708" s="31"/>
      <c r="I708" s="31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</row>
    <row r="709">
      <c r="A709" s="45"/>
      <c r="B709" s="45"/>
      <c r="C709" s="45"/>
      <c r="D709" s="45"/>
      <c r="E709" s="45"/>
      <c r="F709" s="45"/>
      <c r="G709" s="45"/>
      <c r="H709" s="31"/>
      <c r="I709" s="31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</row>
    <row r="710">
      <c r="A710" s="45"/>
      <c r="B710" s="45"/>
      <c r="C710" s="45"/>
      <c r="D710" s="45"/>
      <c r="E710" s="45"/>
      <c r="F710" s="45"/>
      <c r="G710" s="45"/>
      <c r="H710" s="31"/>
      <c r="I710" s="31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</row>
    <row r="711">
      <c r="A711" s="45"/>
      <c r="B711" s="45"/>
      <c r="C711" s="45"/>
      <c r="D711" s="45"/>
      <c r="E711" s="45"/>
      <c r="F711" s="45"/>
      <c r="G711" s="45"/>
      <c r="H711" s="31"/>
      <c r="I711" s="31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</row>
    <row r="712">
      <c r="A712" s="45"/>
      <c r="B712" s="45"/>
      <c r="C712" s="45"/>
      <c r="D712" s="45"/>
      <c r="E712" s="45"/>
      <c r="F712" s="45"/>
      <c r="G712" s="45"/>
      <c r="H712" s="31"/>
      <c r="I712" s="31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</row>
    <row r="713">
      <c r="A713" s="45"/>
      <c r="B713" s="45"/>
      <c r="C713" s="45"/>
      <c r="D713" s="45"/>
      <c r="E713" s="45"/>
      <c r="F713" s="45"/>
      <c r="G713" s="45"/>
      <c r="H713" s="31"/>
      <c r="I713" s="31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</row>
    <row r="714">
      <c r="A714" s="45"/>
      <c r="B714" s="45"/>
      <c r="C714" s="45"/>
      <c r="D714" s="45"/>
      <c r="E714" s="45"/>
      <c r="F714" s="45"/>
      <c r="G714" s="45"/>
      <c r="H714" s="31"/>
      <c r="I714" s="31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</row>
    <row r="715">
      <c r="A715" s="45"/>
      <c r="B715" s="45"/>
      <c r="C715" s="45"/>
      <c r="D715" s="45"/>
      <c r="E715" s="45"/>
      <c r="F715" s="45"/>
      <c r="G715" s="45"/>
      <c r="H715" s="31"/>
      <c r="I715" s="31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</row>
    <row r="716">
      <c r="A716" s="45"/>
      <c r="B716" s="45"/>
      <c r="C716" s="45"/>
      <c r="D716" s="45"/>
      <c r="E716" s="45"/>
      <c r="F716" s="45"/>
      <c r="G716" s="45"/>
      <c r="H716" s="31"/>
      <c r="I716" s="31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</row>
    <row r="717">
      <c r="A717" s="45"/>
      <c r="B717" s="45"/>
      <c r="C717" s="45"/>
      <c r="D717" s="45"/>
      <c r="E717" s="45"/>
      <c r="F717" s="45"/>
      <c r="G717" s="45"/>
      <c r="H717" s="31"/>
      <c r="I717" s="31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</row>
    <row r="718">
      <c r="A718" s="45"/>
      <c r="B718" s="45"/>
      <c r="C718" s="45"/>
      <c r="D718" s="45"/>
      <c r="E718" s="45"/>
      <c r="F718" s="45"/>
      <c r="G718" s="45"/>
      <c r="H718" s="31"/>
      <c r="I718" s="31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</row>
    <row r="719">
      <c r="A719" s="45"/>
      <c r="B719" s="45"/>
      <c r="C719" s="45"/>
      <c r="D719" s="45"/>
      <c r="E719" s="45"/>
      <c r="F719" s="45"/>
      <c r="G719" s="45"/>
      <c r="H719" s="31"/>
      <c r="I719" s="31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</row>
    <row r="720">
      <c r="A720" s="45"/>
      <c r="B720" s="45"/>
      <c r="C720" s="45"/>
      <c r="D720" s="45"/>
      <c r="E720" s="45"/>
      <c r="F720" s="45"/>
      <c r="G720" s="45"/>
      <c r="H720" s="31"/>
      <c r="I720" s="31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</row>
    <row r="721">
      <c r="A721" s="45"/>
      <c r="B721" s="45"/>
      <c r="C721" s="45"/>
      <c r="D721" s="45"/>
      <c r="E721" s="45"/>
      <c r="F721" s="45"/>
      <c r="G721" s="45"/>
      <c r="H721" s="31"/>
      <c r="I721" s="31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</row>
    <row r="722">
      <c r="A722" s="45"/>
      <c r="B722" s="45"/>
      <c r="C722" s="45"/>
      <c r="D722" s="45"/>
      <c r="E722" s="45"/>
      <c r="F722" s="45"/>
      <c r="G722" s="45"/>
      <c r="H722" s="31"/>
      <c r="I722" s="31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</row>
    <row r="723">
      <c r="A723" s="45"/>
      <c r="B723" s="45"/>
      <c r="C723" s="45"/>
      <c r="D723" s="45"/>
      <c r="E723" s="45"/>
      <c r="F723" s="45"/>
      <c r="G723" s="45"/>
      <c r="H723" s="31"/>
      <c r="I723" s="31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</row>
    <row r="724">
      <c r="A724" s="45"/>
      <c r="B724" s="45"/>
      <c r="C724" s="45"/>
      <c r="D724" s="45"/>
      <c r="E724" s="45"/>
      <c r="F724" s="45"/>
      <c r="G724" s="45"/>
      <c r="H724" s="31"/>
      <c r="I724" s="31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</row>
    <row r="725">
      <c r="A725" s="45"/>
      <c r="B725" s="45"/>
      <c r="C725" s="45"/>
      <c r="D725" s="45"/>
      <c r="E725" s="45"/>
      <c r="F725" s="45"/>
      <c r="G725" s="45"/>
      <c r="H725" s="31"/>
      <c r="I725" s="31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</row>
    <row r="726">
      <c r="A726" s="45"/>
      <c r="B726" s="45"/>
      <c r="C726" s="45"/>
      <c r="D726" s="45"/>
      <c r="E726" s="45"/>
      <c r="F726" s="45"/>
      <c r="G726" s="45"/>
      <c r="H726" s="31"/>
      <c r="I726" s="31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</row>
    <row r="727">
      <c r="A727" s="45"/>
      <c r="B727" s="45"/>
      <c r="C727" s="45"/>
      <c r="D727" s="45"/>
      <c r="E727" s="45"/>
      <c r="F727" s="45"/>
      <c r="G727" s="45"/>
      <c r="H727" s="31"/>
      <c r="I727" s="31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</row>
    <row r="728">
      <c r="A728" s="45"/>
      <c r="B728" s="45"/>
      <c r="C728" s="45"/>
      <c r="D728" s="45"/>
      <c r="E728" s="45"/>
      <c r="F728" s="45"/>
      <c r="G728" s="45"/>
      <c r="H728" s="31"/>
      <c r="I728" s="31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</row>
    <row r="729">
      <c r="A729" s="45"/>
      <c r="B729" s="45"/>
      <c r="C729" s="45"/>
      <c r="D729" s="45"/>
      <c r="E729" s="45"/>
      <c r="F729" s="45"/>
      <c r="G729" s="45"/>
      <c r="H729" s="31"/>
      <c r="I729" s="31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</row>
    <row r="730">
      <c r="A730" s="45"/>
      <c r="B730" s="45"/>
      <c r="C730" s="45"/>
      <c r="D730" s="45"/>
      <c r="E730" s="45"/>
      <c r="F730" s="45"/>
      <c r="G730" s="45"/>
      <c r="H730" s="31"/>
      <c r="I730" s="31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</row>
    <row r="731">
      <c r="A731" s="45"/>
      <c r="B731" s="45"/>
      <c r="C731" s="45"/>
      <c r="D731" s="45"/>
      <c r="E731" s="45"/>
      <c r="F731" s="45"/>
      <c r="G731" s="45"/>
      <c r="H731" s="31"/>
      <c r="I731" s="31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</row>
    <row r="732">
      <c r="A732" s="45"/>
      <c r="B732" s="45"/>
      <c r="C732" s="45"/>
      <c r="D732" s="45"/>
      <c r="E732" s="45"/>
      <c r="F732" s="45"/>
      <c r="G732" s="45"/>
      <c r="H732" s="31"/>
      <c r="I732" s="31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</row>
    <row r="733">
      <c r="A733" s="45"/>
      <c r="B733" s="45"/>
      <c r="C733" s="45"/>
      <c r="D733" s="45"/>
      <c r="E733" s="45"/>
      <c r="F733" s="45"/>
      <c r="G733" s="45"/>
      <c r="H733" s="31"/>
      <c r="I733" s="31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</row>
    <row r="734">
      <c r="A734" s="45"/>
      <c r="B734" s="45"/>
      <c r="C734" s="45"/>
      <c r="D734" s="45"/>
      <c r="E734" s="45"/>
      <c r="F734" s="45"/>
      <c r="G734" s="45"/>
      <c r="H734" s="31"/>
      <c r="I734" s="31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</row>
    <row r="735">
      <c r="A735" s="45"/>
      <c r="B735" s="45"/>
      <c r="C735" s="45"/>
      <c r="D735" s="45"/>
      <c r="E735" s="45"/>
      <c r="F735" s="45"/>
      <c r="G735" s="45"/>
      <c r="H735" s="31"/>
      <c r="I735" s="31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</row>
    <row r="736">
      <c r="A736" s="45"/>
      <c r="B736" s="45"/>
      <c r="C736" s="45"/>
      <c r="D736" s="45"/>
      <c r="E736" s="45"/>
      <c r="F736" s="45"/>
      <c r="G736" s="45"/>
      <c r="H736" s="31"/>
      <c r="I736" s="31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</row>
    <row r="737">
      <c r="A737" s="45"/>
      <c r="B737" s="45"/>
      <c r="C737" s="45"/>
      <c r="D737" s="45"/>
      <c r="E737" s="45"/>
      <c r="F737" s="45"/>
      <c r="G737" s="45"/>
      <c r="H737" s="31"/>
      <c r="I737" s="31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</row>
    <row r="738">
      <c r="A738" s="45"/>
      <c r="B738" s="45"/>
      <c r="C738" s="45"/>
      <c r="D738" s="45"/>
      <c r="E738" s="45"/>
      <c r="F738" s="45"/>
      <c r="G738" s="45"/>
      <c r="H738" s="31"/>
      <c r="I738" s="31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</row>
    <row r="739">
      <c r="A739" s="45"/>
      <c r="B739" s="45"/>
      <c r="C739" s="45"/>
      <c r="D739" s="45"/>
      <c r="E739" s="45"/>
      <c r="F739" s="45"/>
      <c r="G739" s="45"/>
      <c r="H739" s="31"/>
      <c r="I739" s="31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</row>
    <row r="740">
      <c r="A740" s="45"/>
      <c r="B740" s="45"/>
      <c r="C740" s="45"/>
      <c r="D740" s="45"/>
      <c r="E740" s="45"/>
      <c r="F740" s="45"/>
      <c r="G740" s="45"/>
      <c r="H740" s="31"/>
      <c r="I740" s="31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</row>
    <row r="741">
      <c r="A741" s="45"/>
      <c r="B741" s="45"/>
      <c r="C741" s="45"/>
      <c r="D741" s="45"/>
      <c r="E741" s="45"/>
      <c r="F741" s="45"/>
      <c r="G741" s="45"/>
      <c r="H741" s="31"/>
      <c r="I741" s="31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</row>
    <row r="742">
      <c r="A742" s="45"/>
      <c r="B742" s="45"/>
      <c r="C742" s="45"/>
      <c r="D742" s="45"/>
      <c r="E742" s="45"/>
      <c r="F742" s="45"/>
      <c r="G742" s="45"/>
      <c r="H742" s="31"/>
      <c r="I742" s="31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</row>
    <row r="743">
      <c r="A743" s="45"/>
      <c r="B743" s="45"/>
      <c r="C743" s="45"/>
      <c r="D743" s="45"/>
      <c r="E743" s="45"/>
      <c r="F743" s="45"/>
      <c r="G743" s="45"/>
      <c r="H743" s="31"/>
      <c r="I743" s="31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</row>
    <row r="744">
      <c r="A744" s="45"/>
      <c r="B744" s="45"/>
      <c r="C744" s="45"/>
      <c r="D744" s="45"/>
      <c r="E744" s="45"/>
      <c r="F744" s="45"/>
      <c r="G744" s="45"/>
      <c r="H744" s="31"/>
      <c r="I744" s="31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</row>
    <row r="745">
      <c r="A745" s="45"/>
      <c r="B745" s="45"/>
      <c r="C745" s="45"/>
      <c r="D745" s="45"/>
      <c r="E745" s="45"/>
      <c r="F745" s="45"/>
      <c r="G745" s="45"/>
      <c r="H745" s="31"/>
      <c r="I745" s="31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</row>
    <row r="746">
      <c r="A746" s="45"/>
      <c r="B746" s="45"/>
      <c r="C746" s="45"/>
      <c r="D746" s="45"/>
      <c r="E746" s="45"/>
      <c r="F746" s="45"/>
      <c r="G746" s="45"/>
      <c r="H746" s="31"/>
      <c r="I746" s="31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</row>
    <row r="747">
      <c r="A747" s="45"/>
      <c r="B747" s="45"/>
      <c r="C747" s="45"/>
      <c r="D747" s="45"/>
      <c r="E747" s="45"/>
      <c r="F747" s="45"/>
      <c r="G747" s="45"/>
      <c r="H747" s="31"/>
      <c r="I747" s="31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</row>
    <row r="748">
      <c r="A748" s="45"/>
      <c r="B748" s="45"/>
      <c r="C748" s="45"/>
      <c r="D748" s="45"/>
      <c r="E748" s="45"/>
      <c r="F748" s="45"/>
      <c r="G748" s="45"/>
      <c r="H748" s="31"/>
      <c r="I748" s="31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</row>
    <row r="749">
      <c r="A749" s="45"/>
      <c r="B749" s="45"/>
      <c r="C749" s="45"/>
      <c r="D749" s="45"/>
      <c r="E749" s="45"/>
      <c r="F749" s="45"/>
      <c r="G749" s="45"/>
      <c r="H749" s="31"/>
      <c r="I749" s="31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</row>
    <row r="750">
      <c r="A750" s="45"/>
      <c r="B750" s="45"/>
      <c r="C750" s="45"/>
      <c r="D750" s="45"/>
      <c r="E750" s="45"/>
      <c r="F750" s="45"/>
      <c r="G750" s="45"/>
      <c r="H750" s="31"/>
      <c r="I750" s="31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</row>
    <row r="751">
      <c r="A751" s="45"/>
      <c r="B751" s="45"/>
      <c r="C751" s="45"/>
      <c r="D751" s="45"/>
      <c r="E751" s="45"/>
      <c r="F751" s="45"/>
      <c r="G751" s="45"/>
      <c r="H751" s="31"/>
      <c r="I751" s="31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</row>
    <row r="752">
      <c r="A752" s="45"/>
      <c r="B752" s="45"/>
      <c r="C752" s="45"/>
      <c r="D752" s="45"/>
      <c r="E752" s="45"/>
      <c r="F752" s="45"/>
      <c r="G752" s="45"/>
      <c r="H752" s="31"/>
      <c r="I752" s="31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</row>
    <row r="753">
      <c r="A753" s="45"/>
      <c r="B753" s="45"/>
      <c r="C753" s="45"/>
      <c r="D753" s="45"/>
      <c r="E753" s="45"/>
      <c r="F753" s="45"/>
      <c r="G753" s="45"/>
      <c r="H753" s="31"/>
      <c r="I753" s="31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</row>
    <row r="754">
      <c r="A754" s="45"/>
      <c r="B754" s="45"/>
      <c r="C754" s="45"/>
      <c r="D754" s="45"/>
      <c r="E754" s="45"/>
      <c r="F754" s="45"/>
      <c r="G754" s="45"/>
      <c r="H754" s="31"/>
      <c r="I754" s="31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</row>
    <row r="755">
      <c r="A755" s="45"/>
      <c r="B755" s="45"/>
      <c r="C755" s="45"/>
      <c r="D755" s="45"/>
      <c r="E755" s="45"/>
      <c r="F755" s="45"/>
      <c r="G755" s="45"/>
      <c r="H755" s="31"/>
      <c r="I755" s="31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</row>
    <row r="756">
      <c r="A756" s="45"/>
      <c r="B756" s="45"/>
      <c r="C756" s="45"/>
      <c r="D756" s="45"/>
      <c r="E756" s="45"/>
      <c r="F756" s="45"/>
      <c r="G756" s="45"/>
      <c r="H756" s="31"/>
      <c r="I756" s="31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</row>
    <row r="757">
      <c r="A757" s="45"/>
      <c r="B757" s="45"/>
      <c r="C757" s="45"/>
      <c r="D757" s="45"/>
      <c r="E757" s="45"/>
      <c r="F757" s="45"/>
      <c r="G757" s="45"/>
      <c r="H757" s="31"/>
      <c r="I757" s="31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</row>
    <row r="758">
      <c r="A758" s="45"/>
      <c r="B758" s="45"/>
      <c r="C758" s="45"/>
      <c r="D758" s="45"/>
      <c r="E758" s="45"/>
      <c r="F758" s="45"/>
      <c r="G758" s="45"/>
      <c r="H758" s="31"/>
      <c r="I758" s="31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</row>
    <row r="759">
      <c r="A759" s="45"/>
      <c r="B759" s="45"/>
      <c r="C759" s="45"/>
      <c r="D759" s="45"/>
      <c r="E759" s="45"/>
      <c r="F759" s="45"/>
      <c r="G759" s="45"/>
      <c r="H759" s="31"/>
      <c r="I759" s="31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</row>
    <row r="760">
      <c r="A760" s="45"/>
      <c r="B760" s="45"/>
      <c r="C760" s="45"/>
      <c r="D760" s="45"/>
      <c r="E760" s="45"/>
      <c r="F760" s="45"/>
      <c r="G760" s="45"/>
      <c r="H760" s="31"/>
      <c r="I760" s="31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</row>
    <row r="761">
      <c r="A761" s="45"/>
      <c r="B761" s="45"/>
      <c r="C761" s="45"/>
      <c r="D761" s="45"/>
      <c r="E761" s="45"/>
      <c r="F761" s="45"/>
      <c r="G761" s="45"/>
      <c r="H761" s="31"/>
      <c r="I761" s="31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</row>
    <row r="762">
      <c r="A762" s="45"/>
      <c r="B762" s="45"/>
      <c r="C762" s="45"/>
      <c r="D762" s="45"/>
      <c r="E762" s="45"/>
      <c r="F762" s="45"/>
      <c r="G762" s="45"/>
      <c r="H762" s="31"/>
      <c r="I762" s="31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</row>
    <row r="763">
      <c r="A763" s="45"/>
      <c r="B763" s="45"/>
      <c r="C763" s="45"/>
      <c r="D763" s="45"/>
      <c r="E763" s="45"/>
      <c r="F763" s="45"/>
      <c r="G763" s="45"/>
      <c r="H763" s="31"/>
      <c r="I763" s="31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</row>
    <row r="764">
      <c r="A764" s="45"/>
      <c r="B764" s="45"/>
      <c r="C764" s="45"/>
      <c r="D764" s="45"/>
      <c r="E764" s="45"/>
      <c r="F764" s="45"/>
      <c r="G764" s="45"/>
      <c r="H764" s="31"/>
      <c r="I764" s="31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</row>
    <row r="765">
      <c r="A765" s="45"/>
      <c r="B765" s="45"/>
      <c r="C765" s="45"/>
      <c r="D765" s="45"/>
      <c r="E765" s="45"/>
      <c r="F765" s="45"/>
      <c r="G765" s="45"/>
      <c r="H765" s="31"/>
      <c r="I765" s="31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</row>
    <row r="766">
      <c r="A766" s="45"/>
      <c r="B766" s="45"/>
      <c r="C766" s="45"/>
      <c r="D766" s="45"/>
      <c r="E766" s="45"/>
      <c r="F766" s="45"/>
      <c r="G766" s="45"/>
      <c r="H766" s="31"/>
      <c r="I766" s="31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</row>
    <row r="767">
      <c r="A767" s="45"/>
      <c r="B767" s="45"/>
      <c r="C767" s="45"/>
      <c r="D767" s="45"/>
      <c r="E767" s="45"/>
      <c r="F767" s="45"/>
      <c r="G767" s="45"/>
      <c r="H767" s="31"/>
      <c r="I767" s="31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</row>
    <row r="768">
      <c r="A768" s="45"/>
      <c r="B768" s="45"/>
      <c r="C768" s="45"/>
      <c r="D768" s="45"/>
      <c r="E768" s="45"/>
      <c r="F768" s="45"/>
      <c r="G768" s="45"/>
      <c r="H768" s="31"/>
      <c r="I768" s="31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</row>
    <row r="769">
      <c r="A769" s="45"/>
      <c r="B769" s="45"/>
      <c r="C769" s="45"/>
      <c r="D769" s="45"/>
      <c r="E769" s="45"/>
      <c r="F769" s="45"/>
      <c r="G769" s="45"/>
      <c r="H769" s="31"/>
      <c r="I769" s="31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</row>
    <row r="770">
      <c r="A770" s="45"/>
      <c r="B770" s="45"/>
      <c r="C770" s="45"/>
      <c r="D770" s="45"/>
      <c r="E770" s="45"/>
      <c r="F770" s="45"/>
      <c r="G770" s="45"/>
      <c r="H770" s="31"/>
      <c r="I770" s="31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</row>
    <row r="771">
      <c r="A771" s="45"/>
      <c r="B771" s="45"/>
      <c r="C771" s="45"/>
      <c r="D771" s="45"/>
      <c r="E771" s="45"/>
      <c r="F771" s="45"/>
      <c r="G771" s="45"/>
      <c r="H771" s="31"/>
      <c r="I771" s="31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</row>
    <row r="772">
      <c r="A772" s="45"/>
      <c r="B772" s="45"/>
      <c r="C772" s="45"/>
      <c r="D772" s="45"/>
      <c r="E772" s="45"/>
      <c r="F772" s="45"/>
      <c r="G772" s="45"/>
      <c r="H772" s="31"/>
      <c r="I772" s="31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</row>
    <row r="773">
      <c r="A773" s="45"/>
      <c r="B773" s="45"/>
      <c r="C773" s="45"/>
      <c r="D773" s="45"/>
      <c r="E773" s="45"/>
      <c r="F773" s="45"/>
      <c r="G773" s="45"/>
      <c r="H773" s="31"/>
      <c r="I773" s="31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</row>
    <row r="774">
      <c r="A774" s="45"/>
      <c r="B774" s="45"/>
      <c r="C774" s="45"/>
      <c r="D774" s="45"/>
      <c r="E774" s="45"/>
      <c r="F774" s="45"/>
      <c r="G774" s="45"/>
      <c r="H774" s="31"/>
      <c r="I774" s="31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</row>
    <row r="775">
      <c r="A775" s="45"/>
      <c r="B775" s="45"/>
      <c r="C775" s="45"/>
      <c r="D775" s="45"/>
      <c r="E775" s="45"/>
      <c r="F775" s="45"/>
      <c r="G775" s="45"/>
      <c r="H775" s="31"/>
      <c r="I775" s="31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</row>
    <row r="776">
      <c r="A776" s="45"/>
      <c r="B776" s="45"/>
      <c r="C776" s="45"/>
      <c r="D776" s="45"/>
      <c r="E776" s="45"/>
      <c r="F776" s="45"/>
      <c r="G776" s="45"/>
      <c r="H776" s="31"/>
      <c r="I776" s="31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</row>
    <row r="777">
      <c r="A777" s="45"/>
      <c r="B777" s="45"/>
      <c r="C777" s="45"/>
      <c r="D777" s="45"/>
      <c r="E777" s="45"/>
      <c r="F777" s="45"/>
      <c r="G777" s="45"/>
      <c r="H777" s="31"/>
      <c r="I777" s="31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</row>
    <row r="778">
      <c r="A778" s="45"/>
      <c r="B778" s="45"/>
      <c r="C778" s="45"/>
      <c r="D778" s="45"/>
      <c r="E778" s="45"/>
      <c r="F778" s="45"/>
      <c r="G778" s="45"/>
      <c r="H778" s="31"/>
      <c r="I778" s="31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</row>
    <row r="779">
      <c r="A779" s="45"/>
      <c r="B779" s="45"/>
      <c r="C779" s="45"/>
      <c r="D779" s="45"/>
      <c r="E779" s="45"/>
      <c r="F779" s="45"/>
      <c r="G779" s="45"/>
      <c r="H779" s="31"/>
      <c r="I779" s="31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</row>
    <row r="780">
      <c r="A780" s="45"/>
      <c r="B780" s="45"/>
      <c r="C780" s="45"/>
      <c r="D780" s="45"/>
      <c r="E780" s="45"/>
      <c r="F780" s="45"/>
      <c r="G780" s="45"/>
      <c r="H780" s="31"/>
      <c r="I780" s="31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</row>
    <row r="781">
      <c r="A781" s="45"/>
      <c r="B781" s="45"/>
      <c r="C781" s="45"/>
      <c r="D781" s="45"/>
      <c r="E781" s="45"/>
      <c r="F781" s="45"/>
      <c r="G781" s="45"/>
      <c r="H781" s="31"/>
      <c r="I781" s="31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</row>
    <row r="782">
      <c r="A782" s="45"/>
      <c r="B782" s="45"/>
      <c r="C782" s="45"/>
      <c r="D782" s="45"/>
      <c r="E782" s="45"/>
      <c r="F782" s="45"/>
      <c r="G782" s="45"/>
      <c r="H782" s="31"/>
      <c r="I782" s="31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</row>
    <row r="783">
      <c r="A783" s="45"/>
      <c r="B783" s="45"/>
      <c r="C783" s="45"/>
      <c r="D783" s="45"/>
      <c r="E783" s="45"/>
      <c r="F783" s="45"/>
      <c r="G783" s="45"/>
      <c r="H783" s="31"/>
      <c r="I783" s="31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</row>
    <row r="784">
      <c r="A784" s="45"/>
      <c r="B784" s="45"/>
      <c r="C784" s="45"/>
      <c r="D784" s="45"/>
      <c r="E784" s="45"/>
      <c r="F784" s="45"/>
      <c r="G784" s="45"/>
      <c r="H784" s="31"/>
      <c r="I784" s="31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</row>
    <row r="785">
      <c r="A785" s="45"/>
      <c r="B785" s="45"/>
      <c r="C785" s="45"/>
      <c r="D785" s="45"/>
      <c r="E785" s="45"/>
      <c r="F785" s="45"/>
      <c r="G785" s="45"/>
      <c r="H785" s="31"/>
      <c r="I785" s="31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</row>
    <row r="786">
      <c r="A786" s="45"/>
      <c r="B786" s="45"/>
      <c r="C786" s="45"/>
      <c r="D786" s="45"/>
      <c r="E786" s="45"/>
      <c r="F786" s="45"/>
      <c r="G786" s="45"/>
      <c r="H786" s="31"/>
      <c r="I786" s="31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</row>
    <row r="787">
      <c r="A787" s="45"/>
      <c r="B787" s="45"/>
      <c r="C787" s="45"/>
      <c r="D787" s="45"/>
      <c r="E787" s="45"/>
      <c r="F787" s="45"/>
      <c r="G787" s="45"/>
      <c r="H787" s="31"/>
      <c r="I787" s="31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</row>
    <row r="788">
      <c r="A788" s="45"/>
      <c r="B788" s="45"/>
      <c r="C788" s="45"/>
      <c r="D788" s="45"/>
      <c r="E788" s="45"/>
      <c r="F788" s="45"/>
      <c r="G788" s="45"/>
      <c r="H788" s="31"/>
      <c r="I788" s="31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</row>
    <row r="789">
      <c r="A789" s="45"/>
      <c r="B789" s="45"/>
      <c r="C789" s="45"/>
      <c r="D789" s="45"/>
      <c r="E789" s="45"/>
      <c r="F789" s="45"/>
      <c r="G789" s="45"/>
      <c r="H789" s="31"/>
      <c r="I789" s="31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</row>
    <row r="790">
      <c r="A790" s="45"/>
      <c r="B790" s="45"/>
      <c r="C790" s="45"/>
      <c r="D790" s="45"/>
      <c r="E790" s="45"/>
      <c r="F790" s="45"/>
      <c r="G790" s="45"/>
      <c r="H790" s="31"/>
      <c r="I790" s="31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</row>
    <row r="791">
      <c r="A791" s="45"/>
      <c r="B791" s="45"/>
      <c r="C791" s="45"/>
      <c r="D791" s="45"/>
      <c r="E791" s="45"/>
      <c r="F791" s="45"/>
      <c r="G791" s="45"/>
      <c r="H791" s="31"/>
      <c r="I791" s="31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</row>
    <row r="792">
      <c r="A792" s="45"/>
      <c r="B792" s="45"/>
      <c r="C792" s="45"/>
      <c r="D792" s="45"/>
      <c r="E792" s="45"/>
      <c r="F792" s="45"/>
      <c r="G792" s="45"/>
      <c r="H792" s="31"/>
      <c r="I792" s="31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</row>
    <row r="793">
      <c r="A793" s="45"/>
      <c r="B793" s="45"/>
      <c r="C793" s="45"/>
      <c r="D793" s="45"/>
      <c r="E793" s="45"/>
      <c r="F793" s="45"/>
      <c r="G793" s="45"/>
      <c r="H793" s="31"/>
      <c r="I793" s="31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</row>
    <row r="794">
      <c r="A794" s="45"/>
      <c r="B794" s="45"/>
      <c r="C794" s="45"/>
      <c r="D794" s="45"/>
      <c r="E794" s="45"/>
      <c r="F794" s="45"/>
      <c r="G794" s="45"/>
      <c r="H794" s="31"/>
      <c r="I794" s="31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</row>
    <row r="795">
      <c r="A795" s="45"/>
      <c r="B795" s="45"/>
      <c r="C795" s="45"/>
      <c r="D795" s="45"/>
      <c r="E795" s="45"/>
      <c r="F795" s="45"/>
      <c r="G795" s="45"/>
      <c r="H795" s="31"/>
      <c r="I795" s="31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</row>
    <row r="796">
      <c r="A796" s="45"/>
      <c r="B796" s="45"/>
      <c r="C796" s="45"/>
      <c r="D796" s="45"/>
      <c r="E796" s="45"/>
      <c r="F796" s="45"/>
      <c r="G796" s="45"/>
      <c r="H796" s="31"/>
      <c r="I796" s="31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</row>
    <row r="797">
      <c r="A797" s="45"/>
      <c r="B797" s="45"/>
      <c r="C797" s="45"/>
      <c r="D797" s="45"/>
      <c r="E797" s="45"/>
      <c r="F797" s="45"/>
      <c r="G797" s="45"/>
      <c r="H797" s="31"/>
      <c r="I797" s="31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</row>
    <row r="798">
      <c r="A798" s="45"/>
      <c r="B798" s="45"/>
      <c r="C798" s="45"/>
      <c r="D798" s="45"/>
      <c r="E798" s="45"/>
      <c r="F798" s="45"/>
      <c r="G798" s="45"/>
      <c r="H798" s="31"/>
      <c r="I798" s="31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</row>
    <row r="799">
      <c r="A799" s="45"/>
      <c r="B799" s="45"/>
      <c r="C799" s="45"/>
      <c r="D799" s="45"/>
      <c r="E799" s="45"/>
      <c r="F799" s="45"/>
      <c r="G799" s="45"/>
      <c r="H799" s="31"/>
      <c r="I799" s="31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</row>
    <row r="800">
      <c r="A800" s="45"/>
      <c r="B800" s="45"/>
      <c r="C800" s="45"/>
      <c r="D800" s="45"/>
      <c r="E800" s="45"/>
      <c r="F800" s="45"/>
      <c r="G800" s="45"/>
      <c r="H800" s="31"/>
      <c r="I800" s="31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</row>
    <row r="801">
      <c r="A801" s="45"/>
      <c r="B801" s="45"/>
      <c r="C801" s="45"/>
      <c r="D801" s="45"/>
      <c r="E801" s="45"/>
      <c r="F801" s="45"/>
      <c r="G801" s="45"/>
      <c r="H801" s="31"/>
      <c r="I801" s="31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</row>
    <row r="802">
      <c r="A802" s="45"/>
      <c r="B802" s="45"/>
      <c r="C802" s="45"/>
      <c r="D802" s="45"/>
      <c r="E802" s="45"/>
      <c r="F802" s="45"/>
      <c r="G802" s="45"/>
      <c r="H802" s="31"/>
      <c r="I802" s="31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</row>
    <row r="803">
      <c r="A803" s="45"/>
      <c r="B803" s="45"/>
      <c r="C803" s="45"/>
      <c r="D803" s="45"/>
      <c r="E803" s="45"/>
      <c r="F803" s="45"/>
      <c r="G803" s="45"/>
      <c r="H803" s="31"/>
      <c r="I803" s="31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</row>
    <row r="804">
      <c r="A804" s="45"/>
      <c r="B804" s="45"/>
      <c r="C804" s="45"/>
      <c r="D804" s="45"/>
      <c r="E804" s="45"/>
      <c r="F804" s="45"/>
      <c r="G804" s="45"/>
      <c r="H804" s="31"/>
      <c r="I804" s="31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</row>
    <row r="805">
      <c r="A805" s="45"/>
      <c r="B805" s="45"/>
      <c r="C805" s="45"/>
      <c r="D805" s="45"/>
      <c r="E805" s="45"/>
      <c r="F805" s="45"/>
      <c r="G805" s="45"/>
      <c r="H805" s="31"/>
      <c r="I805" s="31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</row>
    <row r="806">
      <c r="A806" s="45"/>
      <c r="B806" s="45"/>
      <c r="C806" s="45"/>
      <c r="D806" s="45"/>
      <c r="E806" s="45"/>
      <c r="F806" s="45"/>
      <c r="G806" s="45"/>
      <c r="H806" s="31"/>
      <c r="I806" s="31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</row>
    <row r="807">
      <c r="A807" s="45"/>
      <c r="B807" s="45"/>
      <c r="C807" s="45"/>
      <c r="D807" s="45"/>
      <c r="E807" s="45"/>
      <c r="F807" s="45"/>
      <c r="G807" s="45"/>
      <c r="H807" s="31"/>
      <c r="I807" s="31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</row>
    <row r="808">
      <c r="A808" s="45"/>
      <c r="B808" s="45"/>
      <c r="C808" s="45"/>
      <c r="D808" s="45"/>
      <c r="E808" s="45"/>
      <c r="F808" s="45"/>
      <c r="G808" s="45"/>
      <c r="H808" s="31"/>
      <c r="I808" s="31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</row>
    <row r="809">
      <c r="A809" s="45"/>
      <c r="B809" s="45"/>
      <c r="C809" s="45"/>
      <c r="D809" s="45"/>
      <c r="E809" s="45"/>
      <c r="F809" s="45"/>
      <c r="G809" s="45"/>
      <c r="H809" s="31"/>
      <c r="I809" s="31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</row>
    <row r="810">
      <c r="A810" s="45"/>
      <c r="B810" s="45"/>
      <c r="C810" s="45"/>
      <c r="D810" s="45"/>
      <c r="E810" s="45"/>
      <c r="F810" s="45"/>
      <c r="G810" s="45"/>
      <c r="H810" s="31"/>
      <c r="I810" s="31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</row>
    <row r="811">
      <c r="A811" s="45"/>
      <c r="B811" s="45"/>
      <c r="C811" s="45"/>
      <c r="D811" s="45"/>
      <c r="E811" s="45"/>
      <c r="F811" s="45"/>
      <c r="G811" s="45"/>
      <c r="H811" s="31"/>
      <c r="I811" s="31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</row>
    <row r="812">
      <c r="A812" s="45"/>
      <c r="B812" s="45"/>
      <c r="C812" s="45"/>
      <c r="D812" s="45"/>
      <c r="E812" s="45"/>
      <c r="F812" s="45"/>
      <c r="G812" s="45"/>
      <c r="H812" s="31"/>
      <c r="I812" s="31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</row>
    <row r="813">
      <c r="A813" s="45"/>
      <c r="B813" s="45"/>
      <c r="C813" s="45"/>
      <c r="D813" s="45"/>
      <c r="E813" s="45"/>
      <c r="F813" s="45"/>
      <c r="G813" s="45"/>
      <c r="H813" s="31"/>
      <c r="I813" s="31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</row>
    <row r="814">
      <c r="A814" s="45"/>
      <c r="B814" s="45"/>
      <c r="C814" s="45"/>
      <c r="D814" s="45"/>
      <c r="E814" s="45"/>
      <c r="F814" s="45"/>
      <c r="G814" s="45"/>
      <c r="H814" s="31"/>
      <c r="I814" s="31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</row>
    <row r="815">
      <c r="A815" s="45"/>
      <c r="B815" s="45"/>
      <c r="C815" s="45"/>
      <c r="D815" s="45"/>
      <c r="E815" s="45"/>
      <c r="F815" s="45"/>
      <c r="G815" s="45"/>
      <c r="H815" s="31"/>
      <c r="I815" s="31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</row>
    <row r="816">
      <c r="A816" s="45"/>
      <c r="B816" s="45"/>
      <c r="C816" s="45"/>
      <c r="D816" s="45"/>
      <c r="E816" s="45"/>
      <c r="F816" s="45"/>
      <c r="G816" s="45"/>
      <c r="H816" s="31"/>
      <c r="I816" s="31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</row>
    <row r="817">
      <c r="A817" s="45"/>
      <c r="B817" s="45"/>
      <c r="C817" s="45"/>
      <c r="D817" s="45"/>
      <c r="E817" s="45"/>
      <c r="F817" s="45"/>
      <c r="G817" s="45"/>
      <c r="H817" s="31"/>
      <c r="I817" s="31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</row>
    <row r="818">
      <c r="A818" s="45"/>
      <c r="B818" s="45"/>
      <c r="C818" s="45"/>
      <c r="D818" s="45"/>
      <c r="E818" s="45"/>
      <c r="F818" s="45"/>
      <c r="G818" s="45"/>
      <c r="H818" s="31"/>
      <c r="I818" s="31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</row>
    <row r="819">
      <c r="A819" s="45"/>
      <c r="B819" s="45"/>
      <c r="C819" s="45"/>
      <c r="D819" s="45"/>
      <c r="E819" s="45"/>
      <c r="F819" s="45"/>
      <c r="G819" s="45"/>
      <c r="H819" s="31"/>
      <c r="I819" s="31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</row>
    <row r="820">
      <c r="A820" s="45"/>
      <c r="B820" s="45"/>
      <c r="C820" s="45"/>
      <c r="D820" s="45"/>
      <c r="E820" s="45"/>
      <c r="F820" s="45"/>
      <c r="G820" s="45"/>
      <c r="H820" s="31"/>
      <c r="I820" s="31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</row>
    <row r="821">
      <c r="A821" s="45"/>
      <c r="B821" s="45"/>
      <c r="C821" s="45"/>
      <c r="D821" s="45"/>
      <c r="E821" s="45"/>
      <c r="F821" s="45"/>
      <c r="G821" s="45"/>
      <c r="H821" s="31"/>
      <c r="I821" s="31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</row>
    <row r="822">
      <c r="A822" s="45"/>
      <c r="B822" s="45"/>
      <c r="C822" s="45"/>
      <c r="D822" s="45"/>
      <c r="E822" s="45"/>
      <c r="F822" s="45"/>
      <c r="G822" s="45"/>
      <c r="H822" s="31"/>
      <c r="I822" s="31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</row>
    <row r="823">
      <c r="A823" s="45"/>
      <c r="B823" s="45"/>
      <c r="C823" s="45"/>
      <c r="D823" s="45"/>
      <c r="E823" s="45"/>
      <c r="F823" s="45"/>
      <c r="G823" s="45"/>
      <c r="H823" s="31"/>
      <c r="I823" s="31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</row>
    <row r="824">
      <c r="A824" s="45"/>
      <c r="B824" s="45"/>
      <c r="C824" s="45"/>
      <c r="D824" s="45"/>
      <c r="E824" s="45"/>
      <c r="F824" s="45"/>
      <c r="G824" s="45"/>
      <c r="H824" s="31"/>
      <c r="I824" s="31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</row>
    <row r="825">
      <c r="A825" s="45"/>
      <c r="B825" s="45"/>
      <c r="C825" s="45"/>
      <c r="D825" s="45"/>
      <c r="E825" s="45"/>
      <c r="F825" s="45"/>
      <c r="G825" s="45"/>
      <c r="H825" s="31"/>
      <c r="I825" s="31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</row>
    <row r="826">
      <c r="A826" s="45"/>
      <c r="B826" s="45"/>
      <c r="C826" s="45"/>
      <c r="D826" s="45"/>
      <c r="E826" s="45"/>
      <c r="F826" s="45"/>
      <c r="G826" s="45"/>
      <c r="H826" s="31"/>
      <c r="I826" s="31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</row>
    <row r="827">
      <c r="A827" s="45"/>
      <c r="B827" s="45"/>
      <c r="C827" s="45"/>
      <c r="D827" s="45"/>
      <c r="E827" s="45"/>
      <c r="F827" s="45"/>
      <c r="G827" s="45"/>
      <c r="H827" s="31"/>
      <c r="I827" s="31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</row>
    <row r="828">
      <c r="A828" s="45"/>
      <c r="B828" s="45"/>
      <c r="C828" s="45"/>
      <c r="D828" s="45"/>
      <c r="E828" s="45"/>
      <c r="F828" s="45"/>
      <c r="G828" s="45"/>
      <c r="H828" s="31"/>
      <c r="I828" s="31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</row>
    <row r="829">
      <c r="A829" s="45"/>
      <c r="B829" s="45"/>
      <c r="C829" s="45"/>
      <c r="D829" s="45"/>
      <c r="E829" s="45"/>
      <c r="F829" s="45"/>
      <c r="G829" s="45"/>
      <c r="H829" s="31"/>
      <c r="I829" s="31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</row>
    <row r="830">
      <c r="A830" s="45"/>
      <c r="B830" s="45"/>
      <c r="C830" s="45"/>
      <c r="D830" s="45"/>
      <c r="E830" s="45"/>
      <c r="F830" s="45"/>
      <c r="G830" s="45"/>
      <c r="H830" s="31"/>
      <c r="I830" s="31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</row>
    <row r="831">
      <c r="A831" s="45"/>
      <c r="B831" s="45"/>
      <c r="C831" s="45"/>
      <c r="D831" s="45"/>
      <c r="E831" s="45"/>
      <c r="F831" s="45"/>
      <c r="G831" s="45"/>
      <c r="H831" s="31"/>
      <c r="I831" s="31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</row>
    <row r="832">
      <c r="A832" s="45"/>
      <c r="B832" s="45"/>
      <c r="C832" s="45"/>
      <c r="D832" s="45"/>
      <c r="E832" s="45"/>
      <c r="F832" s="45"/>
      <c r="G832" s="45"/>
      <c r="H832" s="31"/>
      <c r="I832" s="31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</row>
    <row r="833">
      <c r="A833" s="45"/>
      <c r="B833" s="45"/>
      <c r="C833" s="45"/>
      <c r="D833" s="45"/>
      <c r="E833" s="45"/>
      <c r="F833" s="45"/>
      <c r="G833" s="45"/>
      <c r="H833" s="31"/>
      <c r="I833" s="31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</row>
    <row r="834">
      <c r="A834" s="45"/>
      <c r="B834" s="45"/>
      <c r="C834" s="45"/>
      <c r="D834" s="45"/>
      <c r="E834" s="45"/>
      <c r="F834" s="45"/>
      <c r="G834" s="45"/>
      <c r="H834" s="31"/>
      <c r="I834" s="31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</row>
    <row r="835">
      <c r="A835" s="45"/>
      <c r="B835" s="45"/>
      <c r="C835" s="45"/>
      <c r="D835" s="45"/>
      <c r="E835" s="45"/>
      <c r="F835" s="45"/>
      <c r="G835" s="45"/>
      <c r="H835" s="31"/>
      <c r="I835" s="31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</row>
    <row r="836">
      <c r="A836" s="45"/>
      <c r="B836" s="45"/>
      <c r="C836" s="45"/>
      <c r="D836" s="45"/>
      <c r="E836" s="45"/>
      <c r="F836" s="45"/>
      <c r="G836" s="45"/>
      <c r="H836" s="31"/>
      <c r="I836" s="31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</row>
    <row r="837">
      <c r="A837" s="45"/>
      <c r="B837" s="45"/>
      <c r="C837" s="45"/>
      <c r="D837" s="45"/>
      <c r="E837" s="45"/>
      <c r="F837" s="45"/>
      <c r="G837" s="45"/>
      <c r="H837" s="31"/>
      <c r="I837" s="31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</row>
    <row r="838">
      <c r="A838" s="45"/>
      <c r="B838" s="45"/>
      <c r="C838" s="45"/>
      <c r="D838" s="45"/>
      <c r="E838" s="45"/>
      <c r="F838" s="45"/>
      <c r="G838" s="45"/>
      <c r="H838" s="31"/>
      <c r="I838" s="31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</row>
    <row r="839">
      <c r="A839" s="45"/>
      <c r="B839" s="45"/>
      <c r="C839" s="45"/>
      <c r="D839" s="45"/>
      <c r="E839" s="45"/>
      <c r="F839" s="45"/>
      <c r="G839" s="45"/>
      <c r="H839" s="31"/>
      <c r="I839" s="31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</row>
    <row r="840">
      <c r="A840" s="45"/>
      <c r="B840" s="45"/>
      <c r="C840" s="45"/>
      <c r="D840" s="45"/>
      <c r="E840" s="45"/>
      <c r="F840" s="45"/>
      <c r="G840" s="45"/>
      <c r="H840" s="31"/>
      <c r="I840" s="31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</row>
    <row r="841">
      <c r="A841" s="45"/>
      <c r="B841" s="45"/>
      <c r="C841" s="45"/>
      <c r="D841" s="45"/>
      <c r="E841" s="45"/>
      <c r="F841" s="45"/>
      <c r="G841" s="45"/>
      <c r="H841" s="31"/>
      <c r="I841" s="31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</row>
    <row r="842">
      <c r="A842" s="45"/>
      <c r="B842" s="45"/>
      <c r="C842" s="45"/>
      <c r="D842" s="45"/>
      <c r="E842" s="45"/>
      <c r="F842" s="45"/>
      <c r="G842" s="45"/>
      <c r="H842" s="31"/>
      <c r="I842" s="31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</row>
    <row r="843">
      <c r="A843" s="45"/>
      <c r="B843" s="45"/>
      <c r="C843" s="45"/>
      <c r="D843" s="45"/>
      <c r="E843" s="45"/>
      <c r="F843" s="45"/>
      <c r="G843" s="45"/>
      <c r="H843" s="31"/>
      <c r="I843" s="31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</row>
    <row r="844">
      <c r="A844" s="45"/>
      <c r="B844" s="45"/>
      <c r="C844" s="45"/>
      <c r="D844" s="45"/>
      <c r="E844" s="45"/>
      <c r="F844" s="45"/>
      <c r="G844" s="45"/>
      <c r="H844" s="31"/>
      <c r="I844" s="31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</row>
    <row r="845">
      <c r="A845" s="45"/>
      <c r="B845" s="45"/>
      <c r="C845" s="45"/>
      <c r="D845" s="45"/>
      <c r="E845" s="45"/>
      <c r="F845" s="45"/>
      <c r="G845" s="45"/>
      <c r="H845" s="31"/>
      <c r="I845" s="31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</row>
    <row r="846">
      <c r="A846" s="45"/>
      <c r="B846" s="45"/>
      <c r="C846" s="45"/>
      <c r="D846" s="45"/>
      <c r="E846" s="45"/>
      <c r="F846" s="45"/>
      <c r="G846" s="45"/>
      <c r="H846" s="31"/>
      <c r="I846" s="31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</row>
    <row r="847">
      <c r="A847" s="45"/>
      <c r="B847" s="45"/>
      <c r="C847" s="45"/>
      <c r="D847" s="45"/>
      <c r="E847" s="45"/>
      <c r="F847" s="45"/>
      <c r="G847" s="45"/>
      <c r="H847" s="31"/>
      <c r="I847" s="31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</row>
    <row r="848">
      <c r="A848" s="45"/>
      <c r="B848" s="45"/>
      <c r="C848" s="45"/>
      <c r="D848" s="45"/>
      <c r="E848" s="45"/>
      <c r="F848" s="45"/>
      <c r="G848" s="45"/>
      <c r="H848" s="31"/>
      <c r="I848" s="31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</row>
    <row r="849">
      <c r="A849" s="45"/>
      <c r="B849" s="45"/>
      <c r="C849" s="45"/>
      <c r="D849" s="45"/>
      <c r="E849" s="45"/>
      <c r="F849" s="45"/>
      <c r="G849" s="45"/>
      <c r="H849" s="31"/>
      <c r="I849" s="31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</row>
    <row r="850">
      <c r="A850" s="45"/>
      <c r="B850" s="45"/>
      <c r="C850" s="45"/>
      <c r="D850" s="45"/>
      <c r="E850" s="45"/>
      <c r="F850" s="45"/>
      <c r="G850" s="45"/>
      <c r="H850" s="31"/>
      <c r="I850" s="31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</row>
    <row r="851">
      <c r="A851" s="45"/>
      <c r="B851" s="45"/>
      <c r="C851" s="45"/>
      <c r="D851" s="45"/>
      <c r="E851" s="45"/>
      <c r="F851" s="45"/>
      <c r="G851" s="45"/>
      <c r="H851" s="31"/>
      <c r="I851" s="31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</row>
    <row r="852">
      <c r="A852" s="45"/>
      <c r="B852" s="45"/>
      <c r="C852" s="45"/>
      <c r="D852" s="45"/>
      <c r="E852" s="45"/>
      <c r="F852" s="45"/>
      <c r="G852" s="45"/>
      <c r="H852" s="31"/>
      <c r="I852" s="31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</row>
    <row r="853">
      <c r="A853" s="45"/>
      <c r="B853" s="45"/>
      <c r="C853" s="45"/>
      <c r="D853" s="45"/>
      <c r="E853" s="45"/>
      <c r="F853" s="45"/>
      <c r="G853" s="45"/>
      <c r="H853" s="31"/>
      <c r="I853" s="31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</row>
    <row r="854">
      <c r="A854" s="45"/>
      <c r="B854" s="45"/>
      <c r="C854" s="45"/>
      <c r="D854" s="45"/>
      <c r="E854" s="45"/>
      <c r="F854" s="45"/>
      <c r="G854" s="45"/>
      <c r="H854" s="31"/>
      <c r="I854" s="31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</row>
    <row r="855">
      <c r="A855" s="45"/>
      <c r="B855" s="45"/>
      <c r="C855" s="45"/>
      <c r="D855" s="45"/>
      <c r="E855" s="45"/>
      <c r="F855" s="45"/>
      <c r="G855" s="45"/>
      <c r="H855" s="31"/>
      <c r="I855" s="31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</row>
    <row r="856">
      <c r="A856" s="45"/>
      <c r="B856" s="45"/>
      <c r="C856" s="45"/>
      <c r="D856" s="45"/>
      <c r="E856" s="45"/>
      <c r="F856" s="45"/>
      <c r="G856" s="45"/>
      <c r="H856" s="31"/>
      <c r="I856" s="31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</row>
    <row r="857">
      <c r="A857" s="45"/>
      <c r="B857" s="45"/>
      <c r="C857" s="45"/>
      <c r="D857" s="45"/>
      <c r="E857" s="45"/>
      <c r="F857" s="45"/>
      <c r="G857" s="45"/>
      <c r="H857" s="31"/>
      <c r="I857" s="31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</row>
    <row r="858">
      <c r="A858" s="45"/>
      <c r="B858" s="45"/>
      <c r="C858" s="45"/>
      <c r="D858" s="45"/>
      <c r="E858" s="45"/>
      <c r="F858" s="45"/>
      <c r="G858" s="45"/>
      <c r="H858" s="31"/>
      <c r="I858" s="31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</row>
    <row r="859">
      <c r="A859" s="45"/>
      <c r="B859" s="45"/>
      <c r="C859" s="45"/>
      <c r="D859" s="45"/>
      <c r="E859" s="45"/>
      <c r="F859" s="45"/>
      <c r="G859" s="45"/>
      <c r="H859" s="31"/>
      <c r="I859" s="31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</row>
    <row r="860">
      <c r="A860" s="45"/>
      <c r="B860" s="45"/>
      <c r="C860" s="45"/>
      <c r="D860" s="45"/>
      <c r="E860" s="45"/>
      <c r="F860" s="45"/>
      <c r="G860" s="45"/>
      <c r="H860" s="31"/>
      <c r="I860" s="31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</row>
    <row r="861">
      <c r="A861" s="45"/>
      <c r="B861" s="45"/>
      <c r="C861" s="45"/>
      <c r="D861" s="45"/>
      <c r="E861" s="45"/>
      <c r="F861" s="45"/>
      <c r="G861" s="45"/>
      <c r="H861" s="31"/>
      <c r="I861" s="31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</row>
    <row r="862">
      <c r="A862" s="45"/>
      <c r="B862" s="45"/>
      <c r="C862" s="45"/>
      <c r="D862" s="45"/>
      <c r="E862" s="45"/>
      <c r="F862" s="45"/>
      <c r="G862" s="45"/>
      <c r="H862" s="31"/>
      <c r="I862" s="31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</row>
    <row r="863">
      <c r="A863" s="45"/>
      <c r="B863" s="45"/>
      <c r="C863" s="45"/>
      <c r="D863" s="45"/>
      <c r="E863" s="45"/>
      <c r="F863" s="45"/>
      <c r="G863" s="45"/>
      <c r="H863" s="31"/>
      <c r="I863" s="31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</row>
    <row r="864">
      <c r="A864" s="45"/>
      <c r="B864" s="45"/>
      <c r="C864" s="45"/>
      <c r="D864" s="45"/>
      <c r="E864" s="45"/>
      <c r="F864" s="45"/>
      <c r="G864" s="45"/>
      <c r="H864" s="31"/>
      <c r="I864" s="31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</row>
    <row r="865">
      <c r="A865" s="45"/>
      <c r="B865" s="45"/>
      <c r="C865" s="45"/>
      <c r="D865" s="45"/>
      <c r="E865" s="45"/>
      <c r="F865" s="45"/>
      <c r="G865" s="45"/>
      <c r="H865" s="31"/>
      <c r="I865" s="31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</row>
    <row r="866">
      <c r="A866" s="45"/>
      <c r="B866" s="45"/>
      <c r="C866" s="45"/>
      <c r="D866" s="45"/>
      <c r="E866" s="45"/>
      <c r="F866" s="45"/>
      <c r="G866" s="45"/>
      <c r="H866" s="31"/>
      <c r="I866" s="31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</row>
    <row r="867">
      <c r="A867" s="45"/>
      <c r="B867" s="45"/>
      <c r="C867" s="45"/>
      <c r="D867" s="45"/>
      <c r="E867" s="45"/>
      <c r="F867" s="45"/>
      <c r="G867" s="45"/>
      <c r="H867" s="31"/>
      <c r="I867" s="31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</row>
    <row r="868">
      <c r="A868" s="45"/>
      <c r="B868" s="45"/>
      <c r="C868" s="45"/>
      <c r="D868" s="45"/>
      <c r="E868" s="45"/>
      <c r="F868" s="45"/>
      <c r="G868" s="45"/>
      <c r="H868" s="31"/>
      <c r="I868" s="31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</row>
    <row r="869">
      <c r="A869" s="45"/>
      <c r="B869" s="45"/>
      <c r="C869" s="45"/>
      <c r="D869" s="45"/>
      <c r="E869" s="45"/>
      <c r="F869" s="45"/>
      <c r="G869" s="45"/>
      <c r="H869" s="31"/>
      <c r="I869" s="31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</row>
    <row r="870">
      <c r="A870" s="45"/>
      <c r="B870" s="45"/>
      <c r="C870" s="45"/>
      <c r="D870" s="45"/>
      <c r="E870" s="45"/>
      <c r="F870" s="45"/>
      <c r="G870" s="45"/>
      <c r="H870" s="31"/>
      <c r="I870" s="31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</row>
    <row r="871">
      <c r="A871" s="45"/>
      <c r="B871" s="45"/>
      <c r="C871" s="45"/>
      <c r="D871" s="45"/>
      <c r="E871" s="45"/>
      <c r="F871" s="45"/>
      <c r="G871" s="45"/>
      <c r="H871" s="31"/>
      <c r="I871" s="31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</row>
    <row r="872">
      <c r="A872" s="45"/>
      <c r="B872" s="45"/>
      <c r="C872" s="45"/>
      <c r="D872" s="45"/>
      <c r="E872" s="45"/>
      <c r="F872" s="45"/>
      <c r="G872" s="45"/>
      <c r="H872" s="31"/>
      <c r="I872" s="31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</row>
    <row r="873">
      <c r="A873" s="45"/>
      <c r="B873" s="45"/>
      <c r="C873" s="45"/>
      <c r="D873" s="45"/>
      <c r="E873" s="45"/>
      <c r="F873" s="45"/>
      <c r="G873" s="45"/>
      <c r="H873" s="31"/>
      <c r="I873" s="31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</row>
    <row r="874">
      <c r="A874" s="45"/>
      <c r="B874" s="45"/>
      <c r="C874" s="45"/>
      <c r="D874" s="45"/>
      <c r="E874" s="45"/>
      <c r="F874" s="45"/>
      <c r="G874" s="45"/>
      <c r="H874" s="31"/>
      <c r="I874" s="31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</row>
    <row r="875">
      <c r="A875" s="45"/>
      <c r="B875" s="45"/>
      <c r="C875" s="45"/>
      <c r="D875" s="45"/>
      <c r="E875" s="45"/>
      <c r="F875" s="45"/>
      <c r="G875" s="45"/>
      <c r="H875" s="31"/>
      <c r="I875" s="31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</row>
    <row r="876">
      <c r="A876" s="45"/>
      <c r="B876" s="45"/>
      <c r="C876" s="45"/>
      <c r="D876" s="45"/>
      <c r="E876" s="45"/>
      <c r="F876" s="45"/>
      <c r="G876" s="45"/>
      <c r="H876" s="31"/>
      <c r="I876" s="31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</row>
    <row r="877">
      <c r="A877" s="45"/>
      <c r="B877" s="45"/>
      <c r="C877" s="45"/>
      <c r="D877" s="45"/>
      <c r="E877" s="45"/>
      <c r="F877" s="45"/>
      <c r="G877" s="45"/>
      <c r="H877" s="31"/>
      <c r="I877" s="31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</row>
    <row r="878">
      <c r="A878" s="45"/>
      <c r="B878" s="45"/>
      <c r="C878" s="45"/>
      <c r="D878" s="45"/>
      <c r="E878" s="45"/>
      <c r="F878" s="45"/>
      <c r="G878" s="45"/>
      <c r="H878" s="31"/>
      <c r="I878" s="31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</row>
    <row r="879">
      <c r="A879" s="45"/>
      <c r="B879" s="45"/>
      <c r="C879" s="45"/>
      <c r="D879" s="45"/>
      <c r="E879" s="45"/>
      <c r="F879" s="45"/>
      <c r="G879" s="45"/>
      <c r="H879" s="31"/>
      <c r="I879" s="31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</row>
    <row r="880">
      <c r="A880" s="45"/>
      <c r="B880" s="45"/>
      <c r="C880" s="45"/>
      <c r="D880" s="45"/>
      <c r="E880" s="45"/>
      <c r="F880" s="45"/>
      <c r="G880" s="45"/>
      <c r="H880" s="31"/>
      <c r="I880" s="31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</row>
    <row r="881">
      <c r="A881" s="45"/>
      <c r="B881" s="45"/>
      <c r="C881" s="45"/>
      <c r="D881" s="45"/>
      <c r="E881" s="45"/>
      <c r="F881" s="45"/>
      <c r="G881" s="45"/>
      <c r="H881" s="31"/>
      <c r="I881" s="31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</row>
    <row r="882">
      <c r="A882" s="45"/>
      <c r="B882" s="45"/>
      <c r="C882" s="45"/>
      <c r="D882" s="45"/>
      <c r="E882" s="45"/>
      <c r="F882" s="45"/>
      <c r="G882" s="45"/>
      <c r="H882" s="31"/>
      <c r="I882" s="31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</row>
    <row r="883">
      <c r="A883" s="45"/>
      <c r="B883" s="45"/>
      <c r="C883" s="45"/>
      <c r="D883" s="45"/>
      <c r="E883" s="45"/>
      <c r="F883" s="45"/>
      <c r="G883" s="45"/>
      <c r="H883" s="31"/>
      <c r="I883" s="31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</row>
    <row r="884">
      <c r="A884" s="45"/>
      <c r="B884" s="45"/>
      <c r="C884" s="45"/>
      <c r="D884" s="45"/>
      <c r="E884" s="45"/>
      <c r="F884" s="45"/>
      <c r="G884" s="45"/>
      <c r="H884" s="31"/>
      <c r="I884" s="31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</row>
    <row r="885">
      <c r="A885" s="45"/>
      <c r="B885" s="45"/>
      <c r="C885" s="45"/>
      <c r="D885" s="45"/>
      <c r="E885" s="45"/>
      <c r="F885" s="45"/>
      <c r="G885" s="45"/>
      <c r="H885" s="31"/>
      <c r="I885" s="31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</row>
    <row r="886">
      <c r="A886" s="45"/>
      <c r="B886" s="45"/>
      <c r="C886" s="45"/>
      <c r="D886" s="45"/>
      <c r="E886" s="45"/>
      <c r="F886" s="45"/>
      <c r="G886" s="45"/>
      <c r="H886" s="31"/>
      <c r="I886" s="31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</row>
    <row r="887">
      <c r="A887" s="45"/>
      <c r="B887" s="45"/>
      <c r="C887" s="45"/>
      <c r="D887" s="45"/>
      <c r="E887" s="45"/>
      <c r="F887" s="45"/>
      <c r="G887" s="45"/>
      <c r="H887" s="31"/>
      <c r="I887" s="31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</row>
    <row r="888">
      <c r="A888" s="45"/>
      <c r="B888" s="45"/>
      <c r="C888" s="45"/>
      <c r="D888" s="45"/>
      <c r="E888" s="45"/>
      <c r="F888" s="45"/>
      <c r="G888" s="45"/>
      <c r="H888" s="31"/>
      <c r="I888" s="31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</row>
    <row r="889">
      <c r="A889" s="45"/>
      <c r="B889" s="45"/>
      <c r="C889" s="45"/>
      <c r="D889" s="45"/>
      <c r="E889" s="45"/>
      <c r="F889" s="45"/>
      <c r="G889" s="45"/>
      <c r="H889" s="31"/>
      <c r="I889" s="31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</row>
    <row r="890">
      <c r="A890" s="45"/>
      <c r="B890" s="45"/>
      <c r="C890" s="45"/>
      <c r="D890" s="45"/>
      <c r="E890" s="45"/>
      <c r="F890" s="45"/>
      <c r="G890" s="45"/>
      <c r="H890" s="31"/>
      <c r="I890" s="31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</row>
    <row r="891">
      <c r="A891" s="45"/>
      <c r="B891" s="45"/>
      <c r="C891" s="45"/>
      <c r="D891" s="45"/>
      <c r="E891" s="45"/>
      <c r="F891" s="45"/>
      <c r="G891" s="45"/>
      <c r="H891" s="31"/>
      <c r="I891" s="31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</row>
    <row r="892">
      <c r="A892" s="45"/>
      <c r="B892" s="45"/>
      <c r="C892" s="45"/>
      <c r="D892" s="45"/>
      <c r="E892" s="45"/>
      <c r="F892" s="45"/>
      <c r="G892" s="45"/>
      <c r="H892" s="31"/>
      <c r="I892" s="31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</row>
    <row r="893">
      <c r="A893" s="45"/>
      <c r="B893" s="45"/>
      <c r="C893" s="45"/>
      <c r="D893" s="45"/>
      <c r="E893" s="45"/>
      <c r="F893" s="45"/>
      <c r="G893" s="45"/>
      <c r="H893" s="31"/>
      <c r="I893" s="31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</row>
    <row r="894">
      <c r="A894" s="45"/>
      <c r="B894" s="45"/>
      <c r="C894" s="45"/>
      <c r="D894" s="45"/>
      <c r="E894" s="45"/>
      <c r="F894" s="45"/>
      <c r="G894" s="45"/>
      <c r="H894" s="31"/>
      <c r="I894" s="31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</row>
    <row r="895">
      <c r="A895" s="45"/>
      <c r="B895" s="45"/>
      <c r="C895" s="45"/>
      <c r="D895" s="45"/>
      <c r="E895" s="45"/>
      <c r="F895" s="45"/>
      <c r="G895" s="45"/>
      <c r="H895" s="31"/>
      <c r="I895" s="31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</row>
    <row r="896">
      <c r="A896" s="45"/>
      <c r="B896" s="45"/>
      <c r="C896" s="45"/>
      <c r="D896" s="45"/>
      <c r="E896" s="45"/>
      <c r="F896" s="45"/>
      <c r="G896" s="45"/>
      <c r="H896" s="31"/>
      <c r="I896" s="31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</row>
    <row r="897">
      <c r="A897" s="45"/>
      <c r="B897" s="45"/>
      <c r="C897" s="45"/>
      <c r="D897" s="45"/>
      <c r="E897" s="45"/>
      <c r="F897" s="45"/>
      <c r="G897" s="45"/>
      <c r="H897" s="31"/>
      <c r="I897" s="31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</row>
    <row r="898">
      <c r="A898" s="45"/>
      <c r="B898" s="45"/>
      <c r="C898" s="45"/>
      <c r="D898" s="45"/>
      <c r="E898" s="45"/>
      <c r="F898" s="45"/>
      <c r="G898" s="45"/>
      <c r="H898" s="31"/>
      <c r="I898" s="31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</row>
    <row r="899">
      <c r="A899" s="45"/>
      <c r="B899" s="45"/>
      <c r="C899" s="45"/>
      <c r="D899" s="45"/>
      <c r="E899" s="45"/>
      <c r="F899" s="45"/>
      <c r="G899" s="45"/>
      <c r="H899" s="31"/>
      <c r="I899" s="31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</row>
    <row r="900">
      <c r="A900" s="45"/>
      <c r="B900" s="45"/>
      <c r="C900" s="45"/>
      <c r="D900" s="45"/>
      <c r="E900" s="45"/>
      <c r="F900" s="45"/>
      <c r="G900" s="45"/>
      <c r="H900" s="31"/>
      <c r="I900" s="31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</row>
    <row r="901">
      <c r="A901" s="45"/>
      <c r="B901" s="45"/>
      <c r="C901" s="45"/>
      <c r="D901" s="45"/>
      <c r="E901" s="45"/>
      <c r="F901" s="45"/>
      <c r="G901" s="45"/>
      <c r="H901" s="31"/>
      <c r="I901" s="31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</row>
    <row r="902">
      <c r="A902" s="45"/>
      <c r="B902" s="45"/>
      <c r="C902" s="45"/>
      <c r="D902" s="45"/>
      <c r="E902" s="45"/>
      <c r="F902" s="45"/>
      <c r="G902" s="45"/>
      <c r="H902" s="31"/>
      <c r="I902" s="31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</row>
    <row r="903">
      <c r="A903" s="45"/>
      <c r="B903" s="45"/>
      <c r="C903" s="45"/>
      <c r="D903" s="45"/>
      <c r="E903" s="45"/>
      <c r="F903" s="45"/>
      <c r="G903" s="45"/>
      <c r="H903" s="31"/>
      <c r="I903" s="31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</row>
    <row r="904">
      <c r="A904" s="45"/>
      <c r="B904" s="45"/>
      <c r="C904" s="45"/>
      <c r="D904" s="45"/>
      <c r="E904" s="45"/>
      <c r="F904" s="45"/>
      <c r="G904" s="45"/>
      <c r="H904" s="31"/>
      <c r="I904" s="31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</row>
    <row r="905">
      <c r="A905" s="45"/>
      <c r="B905" s="45"/>
      <c r="C905" s="45"/>
      <c r="D905" s="45"/>
      <c r="E905" s="45"/>
      <c r="F905" s="45"/>
      <c r="G905" s="45"/>
      <c r="H905" s="31"/>
      <c r="I905" s="31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</row>
    <row r="906">
      <c r="A906" s="45"/>
      <c r="B906" s="45"/>
      <c r="C906" s="45"/>
      <c r="D906" s="45"/>
      <c r="E906" s="45"/>
      <c r="F906" s="45"/>
      <c r="G906" s="45"/>
      <c r="H906" s="31"/>
      <c r="I906" s="31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</row>
    <row r="907">
      <c r="A907" s="45"/>
      <c r="B907" s="45"/>
      <c r="C907" s="45"/>
      <c r="D907" s="45"/>
      <c r="E907" s="45"/>
      <c r="F907" s="45"/>
      <c r="G907" s="45"/>
      <c r="H907" s="31"/>
      <c r="I907" s="31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</row>
    <row r="908">
      <c r="A908" s="45"/>
      <c r="B908" s="45"/>
      <c r="C908" s="45"/>
      <c r="D908" s="45"/>
      <c r="E908" s="45"/>
      <c r="F908" s="45"/>
      <c r="G908" s="45"/>
      <c r="H908" s="31"/>
      <c r="I908" s="31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</row>
    <row r="909">
      <c r="A909" s="45"/>
      <c r="B909" s="45"/>
      <c r="C909" s="45"/>
      <c r="D909" s="45"/>
      <c r="E909" s="45"/>
      <c r="F909" s="45"/>
      <c r="G909" s="45"/>
      <c r="H909" s="31"/>
      <c r="I909" s="31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</row>
    <row r="910">
      <c r="A910" s="45"/>
      <c r="B910" s="45"/>
      <c r="C910" s="45"/>
      <c r="D910" s="45"/>
      <c r="E910" s="45"/>
      <c r="F910" s="45"/>
      <c r="G910" s="45"/>
      <c r="H910" s="31"/>
      <c r="I910" s="31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</row>
    <row r="911">
      <c r="A911" s="45"/>
      <c r="B911" s="45"/>
      <c r="C911" s="45"/>
      <c r="D911" s="45"/>
      <c r="E911" s="45"/>
      <c r="F911" s="45"/>
      <c r="G911" s="45"/>
      <c r="H911" s="31"/>
      <c r="I911" s="31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</row>
    <row r="912">
      <c r="A912" s="45"/>
      <c r="B912" s="45"/>
      <c r="C912" s="45"/>
      <c r="D912" s="45"/>
      <c r="E912" s="45"/>
      <c r="F912" s="45"/>
      <c r="G912" s="45"/>
      <c r="H912" s="31"/>
      <c r="I912" s="31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</row>
    <row r="913">
      <c r="A913" s="45"/>
      <c r="B913" s="45"/>
      <c r="C913" s="45"/>
      <c r="D913" s="45"/>
      <c r="E913" s="45"/>
      <c r="F913" s="45"/>
      <c r="G913" s="45"/>
      <c r="H913" s="31"/>
      <c r="I913" s="31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</row>
    <row r="914">
      <c r="A914" s="45"/>
      <c r="B914" s="45"/>
      <c r="C914" s="45"/>
      <c r="D914" s="45"/>
      <c r="E914" s="45"/>
      <c r="F914" s="45"/>
      <c r="G914" s="45"/>
      <c r="H914" s="31"/>
      <c r="I914" s="31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</row>
    <row r="915">
      <c r="A915" s="45"/>
      <c r="B915" s="45"/>
      <c r="C915" s="45"/>
      <c r="D915" s="45"/>
      <c r="E915" s="45"/>
      <c r="F915" s="45"/>
      <c r="G915" s="45"/>
      <c r="H915" s="31"/>
      <c r="I915" s="31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</row>
    <row r="916">
      <c r="A916" s="45"/>
      <c r="B916" s="45"/>
      <c r="C916" s="45"/>
      <c r="D916" s="45"/>
      <c r="E916" s="45"/>
      <c r="F916" s="45"/>
      <c r="G916" s="45"/>
      <c r="H916" s="31"/>
      <c r="I916" s="31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</row>
    <row r="917">
      <c r="A917" s="45"/>
      <c r="B917" s="45"/>
      <c r="C917" s="45"/>
      <c r="D917" s="45"/>
      <c r="E917" s="45"/>
      <c r="F917" s="45"/>
      <c r="G917" s="45"/>
      <c r="H917" s="31"/>
      <c r="I917" s="31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</row>
    <row r="918">
      <c r="A918" s="45"/>
      <c r="B918" s="45"/>
      <c r="C918" s="45"/>
      <c r="D918" s="45"/>
      <c r="E918" s="45"/>
      <c r="F918" s="45"/>
      <c r="G918" s="45"/>
      <c r="H918" s="31"/>
      <c r="I918" s="31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</row>
    <row r="919">
      <c r="A919" s="45"/>
      <c r="B919" s="45"/>
      <c r="C919" s="45"/>
      <c r="D919" s="45"/>
      <c r="E919" s="45"/>
      <c r="F919" s="45"/>
      <c r="G919" s="45"/>
      <c r="H919" s="31"/>
      <c r="I919" s="31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</row>
    <row r="920">
      <c r="A920" s="45"/>
      <c r="B920" s="45"/>
      <c r="C920" s="45"/>
      <c r="D920" s="45"/>
      <c r="E920" s="45"/>
      <c r="F920" s="45"/>
      <c r="G920" s="45"/>
      <c r="H920" s="31"/>
      <c r="I920" s="31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</row>
    <row r="921">
      <c r="A921" s="45"/>
      <c r="B921" s="45"/>
      <c r="C921" s="45"/>
      <c r="D921" s="45"/>
      <c r="E921" s="45"/>
      <c r="F921" s="45"/>
      <c r="G921" s="45"/>
      <c r="H921" s="31"/>
      <c r="I921" s="31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</row>
    <row r="922">
      <c r="A922" s="45"/>
      <c r="B922" s="45"/>
      <c r="C922" s="45"/>
      <c r="D922" s="45"/>
      <c r="E922" s="45"/>
      <c r="F922" s="45"/>
      <c r="G922" s="45"/>
      <c r="H922" s="31"/>
      <c r="I922" s="31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</row>
    <row r="923">
      <c r="A923" s="45"/>
      <c r="B923" s="45"/>
      <c r="C923" s="45"/>
      <c r="D923" s="45"/>
      <c r="E923" s="45"/>
      <c r="F923" s="45"/>
      <c r="G923" s="45"/>
      <c r="H923" s="31"/>
      <c r="I923" s="31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</row>
    <row r="924">
      <c r="A924" s="45"/>
      <c r="B924" s="45"/>
      <c r="C924" s="45"/>
      <c r="D924" s="45"/>
      <c r="E924" s="45"/>
      <c r="F924" s="45"/>
      <c r="G924" s="45"/>
      <c r="H924" s="31"/>
      <c r="I924" s="31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</row>
    <row r="925">
      <c r="A925" s="45"/>
      <c r="B925" s="45"/>
      <c r="C925" s="45"/>
      <c r="D925" s="45"/>
      <c r="E925" s="45"/>
      <c r="F925" s="45"/>
      <c r="G925" s="45"/>
      <c r="H925" s="31"/>
      <c r="I925" s="31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</row>
    <row r="926">
      <c r="A926" s="45"/>
      <c r="B926" s="45"/>
      <c r="C926" s="45"/>
      <c r="D926" s="45"/>
      <c r="E926" s="45"/>
      <c r="F926" s="45"/>
      <c r="G926" s="45"/>
      <c r="H926" s="31"/>
      <c r="I926" s="31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</row>
    <row r="927">
      <c r="A927" s="45"/>
      <c r="B927" s="45"/>
      <c r="C927" s="45"/>
      <c r="D927" s="45"/>
      <c r="E927" s="45"/>
      <c r="F927" s="45"/>
      <c r="G927" s="45"/>
      <c r="H927" s="31"/>
      <c r="I927" s="31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</row>
    <row r="928">
      <c r="A928" s="45"/>
      <c r="B928" s="45"/>
      <c r="C928" s="45"/>
      <c r="D928" s="45"/>
      <c r="E928" s="45"/>
      <c r="F928" s="45"/>
      <c r="G928" s="45"/>
      <c r="H928" s="31"/>
      <c r="I928" s="31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</row>
    <row r="929">
      <c r="A929" s="45"/>
      <c r="B929" s="45"/>
      <c r="C929" s="45"/>
      <c r="D929" s="45"/>
      <c r="E929" s="45"/>
      <c r="F929" s="45"/>
      <c r="G929" s="45"/>
      <c r="H929" s="31"/>
      <c r="I929" s="31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</row>
    <row r="930">
      <c r="A930" s="45"/>
      <c r="B930" s="45"/>
      <c r="C930" s="45"/>
      <c r="D930" s="45"/>
      <c r="E930" s="45"/>
      <c r="F930" s="45"/>
      <c r="G930" s="45"/>
      <c r="H930" s="31"/>
      <c r="I930" s="31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</row>
    <row r="931">
      <c r="A931" s="45"/>
      <c r="B931" s="45"/>
      <c r="C931" s="45"/>
      <c r="D931" s="45"/>
      <c r="E931" s="45"/>
      <c r="F931" s="45"/>
      <c r="G931" s="45"/>
      <c r="H931" s="31"/>
      <c r="I931" s="31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</row>
    <row r="932">
      <c r="A932" s="45"/>
      <c r="B932" s="45"/>
      <c r="C932" s="45"/>
      <c r="D932" s="45"/>
      <c r="E932" s="45"/>
      <c r="F932" s="45"/>
      <c r="G932" s="45"/>
      <c r="H932" s="31"/>
      <c r="I932" s="31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</row>
    <row r="933">
      <c r="A933" s="45"/>
      <c r="B933" s="45"/>
      <c r="C933" s="45"/>
      <c r="D933" s="45"/>
      <c r="E933" s="45"/>
      <c r="F933" s="45"/>
      <c r="G933" s="45"/>
      <c r="H933" s="31"/>
      <c r="I933" s="31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</row>
    <row r="934">
      <c r="A934" s="45"/>
      <c r="B934" s="45"/>
      <c r="C934" s="45"/>
      <c r="D934" s="45"/>
      <c r="E934" s="45"/>
      <c r="F934" s="45"/>
      <c r="G934" s="45"/>
      <c r="H934" s="31"/>
      <c r="I934" s="31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</row>
    <row r="935">
      <c r="A935" s="45"/>
      <c r="B935" s="45"/>
      <c r="C935" s="45"/>
      <c r="D935" s="45"/>
      <c r="E935" s="45"/>
      <c r="F935" s="45"/>
      <c r="G935" s="45"/>
      <c r="H935" s="31"/>
      <c r="I935" s="31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</row>
    <row r="936">
      <c r="A936" s="45"/>
      <c r="B936" s="45"/>
      <c r="C936" s="45"/>
      <c r="D936" s="45"/>
      <c r="E936" s="45"/>
      <c r="F936" s="45"/>
      <c r="G936" s="45"/>
      <c r="H936" s="31"/>
      <c r="I936" s="31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</row>
    <row r="937">
      <c r="A937" s="45"/>
      <c r="B937" s="45"/>
      <c r="C937" s="45"/>
      <c r="D937" s="45"/>
      <c r="E937" s="45"/>
      <c r="F937" s="45"/>
      <c r="G937" s="45"/>
      <c r="H937" s="31"/>
      <c r="I937" s="31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</row>
    <row r="938">
      <c r="A938" s="45"/>
      <c r="B938" s="45"/>
      <c r="C938" s="45"/>
      <c r="D938" s="45"/>
      <c r="E938" s="45"/>
      <c r="F938" s="45"/>
      <c r="G938" s="45"/>
      <c r="H938" s="31"/>
      <c r="I938" s="31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</row>
    <row r="939">
      <c r="A939" s="45"/>
      <c r="B939" s="45"/>
      <c r="C939" s="45"/>
      <c r="D939" s="45"/>
      <c r="E939" s="45"/>
      <c r="F939" s="45"/>
      <c r="G939" s="45"/>
      <c r="H939" s="31"/>
      <c r="I939" s="31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</row>
    <row r="940">
      <c r="A940" s="45"/>
      <c r="B940" s="45"/>
      <c r="C940" s="45"/>
      <c r="D940" s="45"/>
      <c r="E940" s="45"/>
      <c r="F940" s="45"/>
      <c r="G940" s="45"/>
      <c r="H940" s="31"/>
      <c r="I940" s="31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</row>
    <row r="941">
      <c r="A941" s="45"/>
      <c r="B941" s="45"/>
      <c r="C941" s="45"/>
      <c r="D941" s="45"/>
      <c r="E941" s="45"/>
      <c r="F941" s="45"/>
      <c r="G941" s="45"/>
      <c r="H941" s="31"/>
      <c r="I941" s="31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</row>
    <row r="942">
      <c r="A942" s="45"/>
      <c r="B942" s="45"/>
      <c r="C942" s="45"/>
      <c r="D942" s="45"/>
      <c r="E942" s="45"/>
      <c r="F942" s="45"/>
      <c r="G942" s="45"/>
      <c r="H942" s="31"/>
      <c r="I942" s="31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</row>
    <row r="943">
      <c r="A943" s="45"/>
      <c r="B943" s="45"/>
      <c r="C943" s="45"/>
      <c r="D943" s="45"/>
      <c r="E943" s="45"/>
      <c r="F943" s="45"/>
      <c r="G943" s="45"/>
      <c r="H943" s="31"/>
      <c r="I943" s="31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</row>
    <row r="944">
      <c r="A944" s="45"/>
      <c r="B944" s="45"/>
      <c r="C944" s="45"/>
      <c r="D944" s="45"/>
      <c r="E944" s="45"/>
      <c r="F944" s="45"/>
      <c r="G944" s="45"/>
      <c r="H944" s="31"/>
      <c r="I944" s="31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</row>
    <row r="945">
      <c r="A945" s="45"/>
      <c r="B945" s="45"/>
      <c r="C945" s="45"/>
      <c r="D945" s="45"/>
      <c r="E945" s="45"/>
      <c r="F945" s="45"/>
      <c r="G945" s="45"/>
      <c r="H945" s="31"/>
      <c r="I945" s="31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</row>
    <row r="946">
      <c r="A946" s="45"/>
      <c r="B946" s="45"/>
      <c r="C946" s="45"/>
      <c r="D946" s="45"/>
      <c r="E946" s="45"/>
      <c r="F946" s="45"/>
      <c r="G946" s="45"/>
      <c r="H946" s="31"/>
      <c r="I946" s="31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</row>
    <row r="947">
      <c r="A947" s="45"/>
      <c r="B947" s="45"/>
      <c r="C947" s="45"/>
      <c r="D947" s="45"/>
      <c r="E947" s="45"/>
      <c r="F947" s="45"/>
      <c r="G947" s="45"/>
      <c r="H947" s="31"/>
      <c r="I947" s="31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</row>
    <row r="948">
      <c r="A948" s="45"/>
      <c r="B948" s="45"/>
      <c r="C948" s="45"/>
      <c r="D948" s="45"/>
      <c r="E948" s="45"/>
      <c r="F948" s="45"/>
      <c r="G948" s="45"/>
      <c r="H948" s="31"/>
      <c r="I948" s="31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</row>
    <row r="949">
      <c r="A949" s="45"/>
      <c r="B949" s="45"/>
      <c r="C949" s="45"/>
      <c r="D949" s="45"/>
      <c r="E949" s="45"/>
      <c r="F949" s="45"/>
      <c r="G949" s="45"/>
      <c r="H949" s="31"/>
      <c r="I949" s="31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</row>
    <row r="950">
      <c r="A950" s="45"/>
      <c r="B950" s="45"/>
      <c r="C950" s="45"/>
      <c r="D950" s="45"/>
      <c r="E950" s="45"/>
      <c r="F950" s="45"/>
      <c r="G950" s="45"/>
      <c r="H950" s="31"/>
      <c r="I950" s="31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</row>
    <row r="951">
      <c r="A951" s="45"/>
      <c r="B951" s="45"/>
      <c r="C951" s="45"/>
      <c r="D951" s="45"/>
      <c r="E951" s="45"/>
      <c r="F951" s="45"/>
      <c r="G951" s="45"/>
      <c r="H951" s="31"/>
      <c r="I951" s="31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</row>
    <row r="952">
      <c r="A952" s="45"/>
      <c r="B952" s="45"/>
      <c r="C952" s="45"/>
      <c r="D952" s="45"/>
      <c r="E952" s="45"/>
      <c r="F952" s="45"/>
      <c r="G952" s="45"/>
      <c r="H952" s="31"/>
      <c r="I952" s="31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</row>
    <row r="953">
      <c r="A953" s="45"/>
      <c r="B953" s="45"/>
      <c r="C953" s="45"/>
      <c r="D953" s="45"/>
      <c r="E953" s="45"/>
      <c r="F953" s="45"/>
      <c r="G953" s="45"/>
      <c r="H953" s="31"/>
      <c r="I953" s="31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</row>
    <row r="954">
      <c r="A954" s="45"/>
      <c r="B954" s="45"/>
      <c r="C954" s="45"/>
      <c r="D954" s="45"/>
      <c r="E954" s="45"/>
      <c r="F954" s="45"/>
      <c r="G954" s="45"/>
      <c r="H954" s="31"/>
      <c r="I954" s="31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</row>
    <row r="955">
      <c r="A955" s="45"/>
      <c r="B955" s="45"/>
      <c r="C955" s="45"/>
      <c r="D955" s="45"/>
      <c r="E955" s="45"/>
      <c r="F955" s="45"/>
      <c r="G955" s="45"/>
      <c r="H955" s="31"/>
      <c r="I955" s="31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</row>
    <row r="956">
      <c r="A956" s="45"/>
      <c r="B956" s="45"/>
      <c r="C956" s="45"/>
      <c r="D956" s="45"/>
      <c r="E956" s="45"/>
      <c r="F956" s="45"/>
      <c r="G956" s="45"/>
      <c r="H956" s="31"/>
      <c r="I956" s="31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</row>
    <row r="957">
      <c r="A957" s="45"/>
      <c r="B957" s="45"/>
      <c r="C957" s="45"/>
      <c r="D957" s="45"/>
      <c r="E957" s="45"/>
      <c r="F957" s="45"/>
      <c r="G957" s="45"/>
      <c r="H957" s="31"/>
      <c r="I957" s="31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</row>
    <row r="958">
      <c r="A958" s="45"/>
      <c r="B958" s="45"/>
      <c r="C958" s="45"/>
      <c r="D958" s="45"/>
      <c r="E958" s="45"/>
      <c r="F958" s="45"/>
      <c r="G958" s="45"/>
      <c r="H958" s="31"/>
      <c r="I958" s="31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</row>
    <row r="959">
      <c r="A959" s="45"/>
      <c r="B959" s="45"/>
      <c r="C959" s="45"/>
      <c r="D959" s="45"/>
      <c r="E959" s="45"/>
      <c r="F959" s="45"/>
      <c r="G959" s="45"/>
      <c r="H959" s="31"/>
      <c r="I959" s="31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</row>
    <row r="960">
      <c r="A960" s="45"/>
      <c r="B960" s="45"/>
      <c r="C960" s="45"/>
      <c r="D960" s="45"/>
      <c r="E960" s="45"/>
      <c r="F960" s="45"/>
      <c r="G960" s="45"/>
      <c r="H960" s="31"/>
      <c r="I960" s="31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</row>
    <row r="961">
      <c r="A961" s="45"/>
      <c r="B961" s="45"/>
      <c r="C961" s="45"/>
      <c r="D961" s="45"/>
      <c r="E961" s="45"/>
      <c r="F961" s="45"/>
      <c r="G961" s="45"/>
      <c r="H961" s="31"/>
      <c r="I961" s="31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</row>
    <row r="962">
      <c r="A962" s="45"/>
      <c r="B962" s="45"/>
      <c r="C962" s="45"/>
      <c r="D962" s="45"/>
      <c r="E962" s="45"/>
      <c r="F962" s="45"/>
      <c r="G962" s="45"/>
      <c r="H962" s="31"/>
      <c r="I962" s="31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</row>
    <row r="963">
      <c r="A963" s="45"/>
      <c r="B963" s="45"/>
      <c r="C963" s="45"/>
      <c r="D963" s="45"/>
      <c r="E963" s="45"/>
      <c r="F963" s="45"/>
      <c r="G963" s="45"/>
      <c r="H963" s="31"/>
      <c r="I963" s="31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</row>
    <row r="964">
      <c r="A964" s="45"/>
      <c r="B964" s="45"/>
      <c r="C964" s="45"/>
      <c r="D964" s="45"/>
      <c r="E964" s="45"/>
      <c r="F964" s="45"/>
      <c r="G964" s="45"/>
      <c r="H964" s="31"/>
      <c r="I964" s="31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</row>
    <row r="965">
      <c r="A965" s="45"/>
      <c r="B965" s="45"/>
      <c r="C965" s="45"/>
      <c r="D965" s="45"/>
      <c r="E965" s="45"/>
      <c r="F965" s="45"/>
      <c r="G965" s="45"/>
      <c r="H965" s="31"/>
      <c r="I965" s="31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</row>
    <row r="966">
      <c r="A966" s="45"/>
      <c r="B966" s="45"/>
      <c r="C966" s="45"/>
      <c r="D966" s="45"/>
      <c r="E966" s="45"/>
      <c r="F966" s="45"/>
      <c r="G966" s="45"/>
      <c r="H966" s="31"/>
      <c r="I966" s="31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</row>
    <row r="967">
      <c r="A967" s="45"/>
      <c r="B967" s="45"/>
      <c r="C967" s="45"/>
      <c r="D967" s="45"/>
      <c r="E967" s="45"/>
      <c r="F967" s="45"/>
      <c r="G967" s="45"/>
      <c r="H967" s="31"/>
      <c r="I967" s="31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</row>
    <row r="968">
      <c r="A968" s="45"/>
      <c r="B968" s="45"/>
      <c r="C968" s="45"/>
      <c r="D968" s="45"/>
      <c r="E968" s="45"/>
      <c r="F968" s="45"/>
      <c r="G968" s="45"/>
      <c r="H968" s="31"/>
      <c r="I968" s="31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</row>
    <row r="969">
      <c r="A969" s="45"/>
      <c r="B969" s="45"/>
      <c r="C969" s="45"/>
      <c r="D969" s="45"/>
      <c r="E969" s="45"/>
      <c r="F969" s="45"/>
      <c r="G969" s="45"/>
      <c r="H969" s="31"/>
      <c r="I969" s="31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</row>
    <row r="970">
      <c r="A970" s="45"/>
      <c r="B970" s="45"/>
      <c r="C970" s="45"/>
      <c r="D970" s="45"/>
      <c r="E970" s="45"/>
      <c r="F970" s="45"/>
      <c r="G970" s="45"/>
      <c r="H970" s="31"/>
      <c r="I970" s="31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</row>
    <row r="971">
      <c r="A971" s="45"/>
      <c r="B971" s="45"/>
      <c r="C971" s="45"/>
      <c r="D971" s="45"/>
      <c r="E971" s="45"/>
      <c r="F971" s="45"/>
      <c r="G971" s="45"/>
      <c r="H971" s="31"/>
      <c r="I971" s="31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</row>
    <row r="972">
      <c r="A972" s="45"/>
      <c r="B972" s="45"/>
      <c r="C972" s="45"/>
      <c r="D972" s="45"/>
      <c r="E972" s="45"/>
      <c r="F972" s="45"/>
      <c r="G972" s="45"/>
      <c r="H972" s="31"/>
      <c r="I972" s="31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</row>
    <row r="973">
      <c r="A973" s="45"/>
      <c r="B973" s="45"/>
      <c r="C973" s="45"/>
      <c r="D973" s="45"/>
      <c r="E973" s="45"/>
      <c r="F973" s="45"/>
      <c r="G973" s="45"/>
      <c r="H973" s="31"/>
      <c r="I973" s="31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</row>
    <row r="974">
      <c r="A974" s="45"/>
      <c r="B974" s="45"/>
      <c r="C974" s="45"/>
      <c r="D974" s="45"/>
      <c r="E974" s="45"/>
      <c r="F974" s="45"/>
      <c r="G974" s="45"/>
      <c r="H974" s="31"/>
      <c r="I974" s="31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</row>
    <row r="975">
      <c r="A975" s="45"/>
      <c r="B975" s="45"/>
      <c r="C975" s="45"/>
      <c r="D975" s="45"/>
      <c r="E975" s="45"/>
      <c r="F975" s="45"/>
      <c r="G975" s="45"/>
      <c r="H975" s="31"/>
      <c r="I975" s="31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</row>
    <row r="976">
      <c r="A976" s="45"/>
      <c r="B976" s="45"/>
      <c r="C976" s="45"/>
      <c r="D976" s="45"/>
      <c r="E976" s="45"/>
      <c r="F976" s="45"/>
      <c r="G976" s="45"/>
      <c r="H976" s="31"/>
      <c r="I976" s="31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</row>
    <row r="977">
      <c r="A977" s="45"/>
      <c r="B977" s="45"/>
      <c r="C977" s="45"/>
      <c r="D977" s="45"/>
      <c r="E977" s="45"/>
      <c r="F977" s="45"/>
      <c r="G977" s="45"/>
      <c r="H977" s="31"/>
      <c r="I977" s="31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</row>
    <row r="978">
      <c r="A978" s="45"/>
      <c r="B978" s="45"/>
      <c r="C978" s="45"/>
      <c r="D978" s="45"/>
      <c r="E978" s="45"/>
      <c r="F978" s="45"/>
      <c r="G978" s="45"/>
      <c r="H978" s="31"/>
      <c r="I978" s="31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</row>
    <row r="979">
      <c r="A979" s="45"/>
      <c r="B979" s="45"/>
      <c r="C979" s="45"/>
      <c r="D979" s="45"/>
      <c r="E979" s="45"/>
      <c r="F979" s="45"/>
      <c r="G979" s="45"/>
      <c r="H979" s="31"/>
      <c r="I979" s="31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</row>
    <row r="980">
      <c r="A980" s="45"/>
      <c r="B980" s="45"/>
      <c r="C980" s="45"/>
      <c r="D980" s="45"/>
      <c r="E980" s="45"/>
      <c r="F980" s="45"/>
      <c r="G980" s="45"/>
      <c r="H980" s="31"/>
      <c r="I980" s="31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</row>
    <row r="981">
      <c r="A981" s="45"/>
      <c r="B981" s="45"/>
      <c r="C981" s="45"/>
      <c r="D981" s="45"/>
      <c r="E981" s="45"/>
      <c r="F981" s="45"/>
      <c r="G981" s="45"/>
      <c r="H981" s="31"/>
      <c r="I981" s="31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</row>
    <row r="982">
      <c r="A982" s="45"/>
      <c r="B982" s="45"/>
      <c r="C982" s="45"/>
      <c r="D982" s="45"/>
      <c r="E982" s="45"/>
      <c r="F982" s="45"/>
      <c r="G982" s="45"/>
      <c r="H982" s="31"/>
      <c r="I982" s="31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</row>
    <row r="983">
      <c r="A983" s="45"/>
      <c r="B983" s="45"/>
      <c r="C983" s="45"/>
      <c r="D983" s="45"/>
      <c r="E983" s="45"/>
      <c r="F983" s="45"/>
      <c r="G983" s="45"/>
      <c r="H983" s="31"/>
      <c r="I983" s="31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</row>
    <row r="984">
      <c r="A984" s="45"/>
      <c r="B984" s="45"/>
      <c r="C984" s="45"/>
      <c r="D984" s="45"/>
      <c r="E984" s="45"/>
      <c r="F984" s="45"/>
      <c r="G984" s="45"/>
      <c r="H984" s="31"/>
      <c r="I984" s="31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</row>
    <row r="985">
      <c r="A985" s="45"/>
      <c r="B985" s="45"/>
      <c r="C985" s="45"/>
      <c r="D985" s="45"/>
      <c r="E985" s="45"/>
      <c r="F985" s="45"/>
      <c r="G985" s="45"/>
      <c r="H985" s="31"/>
      <c r="I985" s="31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</row>
    <row r="986">
      <c r="A986" s="45"/>
      <c r="B986" s="45"/>
      <c r="C986" s="45"/>
      <c r="D986" s="45"/>
      <c r="E986" s="45"/>
      <c r="F986" s="45"/>
      <c r="G986" s="45"/>
      <c r="H986" s="31"/>
      <c r="I986" s="31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</row>
    <row r="987">
      <c r="A987" s="45"/>
      <c r="B987" s="45"/>
      <c r="C987" s="45"/>
      <c r="D987" s="45"/>
      <c r="E987" s="45"/>
      <c r="F987" s="45"/>
      <c r="G987" s="45"/>
      <c r="H987" s="31"/>
      <c r="I987" s="31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</row>
    <row r="988">
      <c r="A988" s="45"/>
      <c r="B988" s="45"/>
      <c r="C988" s="45"/>
      <c r="D988" s="45"/>
      <c r="E988" s="45"/>
      <c r="F988" s="45"/>
      <c r="G988" s="45"/>
      <c r="H988" s="31"/>
      <c r="I988" s="31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</row>
    <row r="989">
      <c r="A989" s="45"/>
      <c r="B989" s="45"/>
      <c r="C989" s="45"/>
      <c r="D989" s="45"/>
      <c r="E989" s="45"/>
      <c r="F989" s="45"/>
      <c r="G989" s="45"/>
      <c r="H989" s="31"/>
      <c r="I989" s="31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</row>
    <row r="990">
      <c r="A990" s="45"/>
      <c r="B990" s="45"/>
      <c r="C990" s="45"/>
      <c r="D990" s="45"/>
      <c r="E990" s="45"/>
      <c r="F990" s="45"/>
      <c r="G990" s="45"/>
      <c r="H990" s="31"/>
      <c r="I990" s="31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</row>
    <row r="991">
      <c r="A991" s="45"/>
      <c r="B991" s="45"/>
      <c r="C991" s="45"/>
      <c r="D991" s="45"/>
      <c r="E991" s="45"/>
      <c r="F991" s="45"/>
      <c r="G991" s="45"/>
      <c r="H991" s="31"/>
      <c r="I991" s="31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</row>
    <row r="992">
      <c r="A992" s="45"/>
      <c r="B992" s="45"/>
      <c r="C992" s="45"/>
      <c r="D992" s="45"/>
      <c r="E992" s="45"/>
      <c r="F992" s="45"/>
      <c r="G992" s="45"/>
      <c r="H992" s="31"/>
      <c r="I992" s="31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</row>
    <row r="993">
      <c r="A993" s="45"/>
      <c r="B993" s="45"/>
      <c r="C993" s="45"/>
      <c r="D993" s="45"/>
      <c r="E993" s="45"/>
      <c r="F993" s="45"/>
      <c r="G993" s="45"/>
      <c r="H993" s="31"/>
      <c r="I993" s="31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</row>
    <row r="994">
      <c r="A994" s="45"/>
      <c r="B994" s="45"/>
      <c r="C994" s="45"/>
      <c r="D994" s="45"/>
      <c r="E994" s="45"/>
      <c r="F994" s="45"/>
      <c r="G994" s="45"/>
      <c r="H994" s="31"/>
      <c r="I994" s="31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</row>
    <row r="995">
      <c r="A995" s="45"/>
      <c r="B995" s="45"/>
      <c r="C995" s="45"/>
      <c r="D995" s="45"/>
      <c r="E995" s="45"/>
      <c r="F995" s="45"/>
      <c r="G995" s="45"/>
      <c r="H995" s="31"/>
      <c r="I995" s="31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</row>
    <row r="996">
      <c r="A996" s="45"/>
      <c r="B996" s="45"/>
      <c r="C996" s="45"/>
      <c r="D996" s="45"/>
      <c r="E996" s="45"/>
      <c r="F996" s="45"/>
      <c r="G996" s="45"/>
      <c r="H996" s="31"/>
      <c r="I996" s="31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</row>
    <row r="997">
      <c r="A997" s="45"/>
      <c r="B997" s="45"/>
      <c r="C997" s="45"/>
      <c r="D997" s="45"/>
      <c r="E997" s="45"/>
      <c r="F997" s="45"/>
      <c r="G997" s="45"/>
      <c r="H997" s="31"/>
      <c r="I997" s="31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</row>
    <row r="998">
      <c r="A998" s="45"/>
      <c r="B998" s="45"/>
      <c r="C998" s="45"/>
      <c r="D998" s="45"/>
      <c r="E998" s="45"/>
      <c r="F998" s="45"/>
      <c r="G998" s="45"/>
      <c r="H998" s="31"/>
      <c r="I998" s="31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</row>
    <row r="999">
      <c r="A999" s="45"/>
      <c r="B999" s="45"/>
      <c r="C999" s="45"/>
      <c r="D999" s="45"/>
      <c r="E999" s="45"/>
      <c r="F999" s="45"/>
      <c r="G999" s="45"/>
      <c r="H999" s="31"/>
      <c r="I999" s="31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</row>
    <row r="1000">
      <c r="A1000" s="45"/>
      <c r="B1000" s="45"/>
      <c r="C1000" s="45"/>
      <c r="D1000" s="45"/>
      <c r="E1000" s="45"/>
      <c r="F1000" s="45"/>
      <c r="G1000" s="45"/>
      <c r="H1000" s="31"/>
      <c r="I1000" s="31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</row>
    <row r="1001">
      <c r="A1001" s="45"/>
      <c r="B1001" s="45"/>
      <c r="C1001" s="45"/>
      <c r="D1001" s="45"/>
      <c r="E1001" s="45"/>
      <c r="F1001" s="45"/>
      <c r="G1001" s="45"/>
      <c r="H1001" s="31"/>
      <c r="I1001" s="31"/>
      <c r="J1001" s="45"/>
      <c r="K1001" s="45"/>
      <c r="L1001" s="45"/>
      <c r="M1001" s="45"/>
      <c r="N1001" s="45"/>
      <c r="O1001" s="45"/>
      <c r="P1001" s="45"/>
      <c r="Q1001" s="45"/>
      <c r="R1001" s="45"/>
      <c r="S1001" s="45"/>
      <c r="T1001" s="45"/>
      <c r="U1001" s="45"/>
      <c r="V1001" s="45"/>
      <c r="W1001" s="45"/>
      <c r="X1001" s="45"/>
      <c r="Y1001" s="45"/>
      <c r="Z1001" s="45"/>
      <c r="AA1001" s="45"/>
    </row>
    <row r="1002">
      <c r="A1002" s="45"/>
      <c r="B1002" s="45"/>
      <c r="C1002" s="45"/>
      <c r="D1002" s="45"/>
      <c r="E1002" s="45"/>
      <c r="F1002" s="45"/>
      <c r="G1002" s="45"/>
      <c r="H1002" s="31"/>
      <c r="I1002" s="31"/>
      <c r="J1002" s="45"/>
      <c r="K1002" s="45"/>
      <c r="L1002" s="45"/>
      <c r="M1002" s="45"/>
      <c r="N1002" s="45"/>
      <c r="O1002" s="45"/>
      <c r="P1002" s="45"/>
      <c r="Q1002" s="45"/>
      <c r="R1002" s="45"/>
      <c r="S1002" s="45"/>
      <c r="T1002" s="45"/>
      <c r="U1002" s="45"/>
      <c r="V1002" s="45"/>
      <c r="W1002" s="45"/>
      <c r="X1002" s="45"/>
      <c r="Y1002" s="45"/>
      <c r="Z1002" s="45"/>
      <c r="AA1002" s="45"/>
    </row>
    <row r="1003">
      <c r="A1003" s="45"/>
      <c r="B1003" s="45"/>
      <c r="C1003" s="45"/>
      <c r="D1003" s="45"/>
      <c r="E1003" s="45"/>
      <c r="F1003" s="45"/>
      <c r="G1003" s="45"/>
      <c r="H1003" s="31"/>
      <c r="I1003" s="31"/>
      <c r="J1003" s="45"/>
      <c r="K1003" s="45"/>
      <c r="L1003" s="45"/>
      <c r="M1003" s="45"/>
      <c r="N1003" s="45"/>
      <c r="O1003" s="45"/>
      <c r="P1003" s="45"/>
      <c r="Q1003" s="45"/>
      <c r="R1003" s="45"/>
      <c r="S1003" s="45"/>
      <c r="T1003" s="45"/>
      <c r="U1003" s="45"/>
      <c r="V1003" s="45"/>
      <c r="W1003" s="45"/>
      <c r="X1003" s="45"/>
      <c r="Y1003" s="45"/>
      <c r="Z1003" s="45"/>
      <c r="AA1003" s="45"/>
    </row>
  </sheetData>
  <mergeCells count="5">
    <mergeCell ref="B4:F5"/>
    <mergeCell ref="J4:K5"/>
    <mergeCell ref="N4:N5"/>
    <mergeCell ref="J10:K10"/>
    <mergeCell ref="J14:K14"/>
  </mergeCells>
  <conditionalFormatting sqref="B7:G103">
    <cfRule type="expression" dxfId="6" priority="1">
      <formula>$G7=TRUE()</formula>
    </cfRule>
  </conditionalFormatting>
  <conditionalFormatting sqref="E3">
    <cfRule type="expression" dxfId="7" priority="2">
      <formula>IF(G7=TRUE,$D7,SUM(C3-$D7))</formula>
    </cfRule>
  </conditionalFormatting>
  <conditionalFormatting sqref="E3">
    <cfRule type="expression" dxfId="7" priority="3">
      <formula>IF($G7,C3-D7,C3)</formula>
    </cfRule>
  </conditionalFormatting>
  <dataValidations>
    <dataValidation type="list" allowBlank="1" showErrorMessage="1" sqref="F3">
      <formula1>Parametre!$X:$X</formula1>
    </dataValidation>
    <dataValidation type="list" allowBlank="1" sqref="C7:C103">
      <formula1>Parametre!$X$1:$X$122</formula1>
    </dataValidation>
    <dataValidation type="list" allowBlank="1" showErrorMessage="1" sqref="E7:E103">
      <formula1>Parametre!$Y$1:$Y$14</formula1>
    </dataValidation>
  </dataValidations>
  <drawing r:id="rId2"/>
  <legacyDrawing r:id="rId3"/>
  <tableParts count="2"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0.88"/>
    <col customWidth="1" min="2" max="2" width="27.38"/>
    <col customWidth="1" min="3" max="3" width="31.63"/>
    <col customWidth="1" min="4" max="4" width="10.0"/>
    <col customWidth="1" min="5" max="5" width="10.25"/>
    <col customWidth="1" min="6" max="6" width="20.38"/>
    <col customWidth="1" min="7" max="7" width="4.13"/>
    <col customWidth="1" min="8" max="8" width="29.25"/>
    <col customWidth="1" min="10" max="10" width="14.0"/>
    <col customWidth="1" min="11" max="11" width="16.5"/>
    <col customWidth="1" min="12" max="12" width="1.13"/>
    <col customWidth="1" min="13" max="13" width="0.38"/>
  </cols>
  <sheetData>
    <row r="1" ht="6.75" customHeight="1">
      <c r="A1" s="28"/>
      <c r="B1" s="29"/>
      <c r="C1" s="29"/>
      <c r="D1" s="29"/>
      <c r="E1" s="30"/>
      <c r="F1" s="29"/>
      <c r="G1" s="30"/>
      <c r="H1" s="31"/>
      <c r="I1" s="31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</row>
    <row r="2" ht="28.5" customHeight="1">
      <c r="A2" s="28"/>
      <c r="B2" s="32" t="s">
        <v>1</v>
      </c>
      <c r="C2" s="32" t="s">
        <v>2</v>
      </c>
      <c r="D2" s="32" t="s">
        <v>3</v>
      </c>
      <c r="E2" s="80"/>
      <c r="F2" s="32" t="s">
        <v>26</v>
      </c>
      <c r="G2" s="30"/>
      <c r="H2" s="81" t="s">
        <v>27</v>
      </c>
      <c r="I2" s="31"/>
      <c r="J2" s="36"/>
      <c r="K2" s="37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ht="24.75" customHeight="1">
      <c r="A3" s="28"/>
      <c r="B3" s="38">
        <f>SUM(Parametre!I1)</f>
        <v>1682.63</v>
      </c>
      <c r="C3" s="38">
        <f>SUM(D6:D101)</f>
        <v>76.55</v>
      </c>
      <c r="D3" s="38">
        <f>SUM(B3-C3)</f>
        <v>1606.08</v>
      </c>
      <c r="E3" s="82"/>
      <c r="F3" s="40" t="s">
        <v>28</v>
      </c>
      <c r="G3" s="30"/>
      <c r="H3" s="83">
        <f>TODAY()</f>
        <v>45646</v>
      </c>
      <c r="I3" s="31"/>
      <c r="J3" s="43" t="s">
        <v>7</v>
      </c>
      <c r="K3" s="44" t="s">
        <v>8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>
      <c r="A4" s="45"/>
      <c r="B4" s="84" t="s">
        <v>29</v>
      </c>
      <c r="G4" s="45"/>
      <c r="H4" s="85"/>
      <c r="I4" s="86"/>
      <c r="J4" s="87"/>
      <c r="K4" s="87"/>
      <c r="L4" s="86"/>
      <c r="M4" s="86"/>
      <c r="N4" s="86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</row>
    <row r="5">
      <c r="A5" s="45"/>
      <c r="B5" s="60" t="s">
        <v>10</v>
      </c>
      <c r="C5" s="60" t="s">
        <v>11</v>
      </c>
      <c r="D5" s="60" t="s">
        <v>12</v>
      </c>
      <c r="E5" s="65" t="s">
        <v>13</v>
      </c>
      <c r="F5" s="60" t="s">
        <v>14</v>
      </c>
      <c r="G5" s="88"/>
      <c r="H5" s="60" t="s">
        <v>15</v>
      </c>
      <c r="I5" s="57" t="s">
        <v>16</v>
      </c>
      <c r="J5" s="57" t="s">
        <v>30</v>
      </c>
      <c r="K5" s="89" t="s">
        <v>31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</row>
    <row r="6">
      <c r="A6" s="45"/>
      <c r="B6" s="63">
        <v>45697.0</v>
      </c>
      <c r="C6" s="60" t="s">
        <v>6</v>
      </c>
      <c r="D6" s="64">
        <v>76.55</v>
      </c>
      <c r="E6" s="65" t="s">
        <v>32</v>
      </c>
      <c r="F6" s="71"/>
      <c r="G6" s="66" t="b">
        <v>0</v>
      </c>
      <c r="H6" s="90" t="str">
        <f>IFERROR(__xludf.DUMMYFUNCTION("FILTER(B6:B100,C6:C100=F3)"),"#N/A")</f>
        <v>#N/A</v>
      </c>
      <c r="I6" s="71" t="str">
        <f>IFERROR(__xludf.DUMMYFUNCTION("FILTER(D6:D100,C6:C100=F3)"),"#N/A")</f>
        <v>#N/A</v>
      </c>
      <c r="J6" s="91">
        <f>COUNTA(H6:H101)</f>
        <v>1</v>
      </c>
      <c r="K6" s="92">
        <f>COUNTIF(C:C,F3)+COUNTIF(Janvier_25!C:C,F3)</f>
        <v>0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>
      <c r="A7" s="45"/>
      <c r="B7" s="63">
        <v>45626.0</v>
      </c>
      <c r="C7" s="60"/>
      <c r="D7" s="64"/>
      <c r="E7" s="65"/>
      <c r="F7" s="71"/>
      <c r="G7" s="66" t="b">
        <v>0</v>
      </c>
      <c r="H7" s="71"/>
      <c r="I7" s="71"/>
      <c r="J7" s="92" t="str">
        <f>SUM(I6:I100)</f>
        <v>#N/A</v>
      </c>
      <c r="K7" s="92" t="str">
        <f>SUM(I6:I100)+SUMIF(Janvier_25!C7:C100,F3,Janvier_25!D7:D100)</f>
        <v>#N/A</v>
      </c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>
      <c r="A8" s="45"/>
      <c r="B8" s="63">
        <v>45626.0</v>
      </c>
      <c r="C8" s="60"/>
      <c r="D8" s="64"/>
      <c r="E8" s="65"/>
      <c r="F8" s="71"/>
      <c r="G8" s="66" t="b">
        <v>0</v>
      </c>
      <c r="H8" s="71"/>
      <c r="I8" s="71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>
      <c r="A9" s="45"/>
      <c r="B9" s="67"/>
      <c r="C9" s="60"/>
      <c r="D9" s="64"/>
      <c r="E9" s="65"/>
      <c r="F9" s="71"/>
      <c r="G9" s="88" t="b">
        <v>0</v>
      </c>
      <c r="H9" s="71"/>
      <c r="I9" s="71"/>
      <c r="J9" s="74" t="s">
        <v>21</v>
      </c>
      <c r="K9" s="7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>
      <c r="A10" s="45"/>
      <c r="B10" s="67"/>
      <c r="C10" s="71"/>
      <c r="D10" s="68"/>
      <c r="E10" s="73"/>
      <c r="F10" s="71"/>
      <c r="G10" s="88" t="b">
        <v>0</v>
      </c>
      <c r="H10" s="71"/>
      <c r="I10" s="71"/>
      <c r="J10" s="76" t="s">
        <v>23</v>
      </c>
      <c r="K10" s="77" t="s">
        <v>24</v>
      </c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>
      <c r="A11" s="45"/>
      <c r="B11" s="67"/>
      <c r="C11" s="71"/>
      <c r="D11" s="68"/>
      <c r="E11" s="73"/>
      <c r="F11" s="71"/>
      <c r="G11" s="88" t="b">
        <v>0</v>
      </c>
      <c r="H11" s="71"/>
      <c r="I11" s="71"/>
      <c r="J11" s="78">
        <f>COUNTIF(E6:E100,"Carte")</f>
        <v>0</v>
      </c>
      <c r="K11" s="79">
        <f>COUNTIF(E6:E100,"Cheque")</f>
        <v>1</v>
      </c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>
      <c r="A12" s="45"/>
      <c r="B12" s="67"/>
      <c r="C12" s="71"/>
      <c r="D12" s="68"/>
      <c r="E12" s="73"/>
      <c r="F12" s="71"/>
      <c r="G12" s="88" t="b">
        <v>0</v>
      </c>
      <c r="H12" s="71"/>
      <c r="I12" s="71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>
      <c r="A13" s="45"/>
      <c r="B13" s="67"/>
      <c r="C13" s="71"/>
      <c r="D13" s="68"/>
      <c r="E13" s="73"/>
      <c r="F13" s="71"/>
      <c r="G13" s="88" t="b">
        <v>0</v>
      </c>
      <c r="H13" s="71"/>
      <c r="I13" s="71"/>
      <c r="J13" s="93" t="s">
        <v>25</v>
      </c>
      <c r="K13" s="94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>
      <c r="A14" s="45"/>
      <c r="B14" s="67"/>
      <c r="C14" s="71"/>
      <c r="D14" s="68"/>
      <c r="E14" s="73"/>
      <c r="F14" s="71"/>
      <c r="G14" s="88" t="b">
        <v>0</v>
      </c>
      <c r="H14" s="71"/>
      <c r="I14" s="71"/>
      <c r="J14" s="76" t="s">
        <v>23</v>
      </c>
      <c r="K14" s="77" t="s">
        <v>24</v>
      </c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</row>
    <row r="15">
      <c r="A15" s="45"/>
      <c r="B15" s="67"/>
      <c r="C15" s="71"/>
      <c r="D15" s="68"/>
      <c r="E15" s="73"/>
      <c r="F15" s="71"/>
      <c r="G15" s="88" t="b">
        <v>0</v>
      </c>
      <c r="H15" s="71"/>
      <c r="I15" s="71"/>
      <c r="J15" s="95">
        <f> COUNTIF(E6:E104,"Carte")+COUNTIF(Janvier_25!E6:E100,"Carte")</f>
        <v>1</v>
      </c>
      <c r="K15" s="96">
        <f>COUNTIF(E6:E104,"Cheque")+COUNTIF(Janvier_25!E6:E100,"Cheque")</f>
        <v>1</v>
      </c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</row>
    <row r="16">
      <c r="A16" s="45"/>
      <c r="B16" s="67"/>
      <c r="C16" s="71"/>
      <c r="D16" s="68"/>
      <c r="E16" s="73"/>
      <c r="F16" s="71"/>
      <c r="G16" s="88" t="b">
        <v>0</v>
      </c>
      <c r="H16" s="71"/>
      <c r="I16" s="71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</row>
    <row r="17">
      <c r="A17" s="45"/>
      <c r="B17" s="67"/>
      <c r="C17" s="71"/>
      <c r="D17" s="68"/>
      <c r="E17" s="73"/>
      <c r="F17" s="71"/>
      <c r="G17" s="88" t="b">
        <v>0</v>
      </c>
      <c r="H17" s="71"/>
      <c r="I17" s="7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</row>
    <row r="18">
      <c r="A18" s="45"/>
      <c r="B18" s="67"/>
      <c r="C18" s="71"/>
      <c r="D18" s="68"/>
      <c r="E18" s="73"/>
      <c r="F18" s="71"/>
      <c r="G18" s="88" t="b">
        <v>0</v>
      </c>
      <c r="H18" s="71"/>
      <c r="I18" s="71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</row>
    <row r="19">
      <c r="A19" s="45"/>
      <c r="B19" s="67"/>
      <c r="C19" s="71"/>
      <c r="D19" s="68"/>
      <c r="E19" s="73"/>
      <c r="F19" s="71"/>
      <c r="G19" s="88" t="b">
        <v>0</v>
      </c>
      <c r="H19" s="71"/>
      <c r="I19" s="71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>
      <c r="A20" s="45"/>
      <c r="B20" s="67"/>
      <c r="C20" s="71"/>
      <c r="D20" s="68"/>
      <c r="E20" s="73"/>
      <c r="F20" s="71"/>
      <c r="G20" s="88" t="b">
        <v>0</v>
      </c>
      <c r="H20" s="71"/>
      <c r="I20" s="71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</row>
    <row r="21">
      <c r="A21" s="45"/>
      <c r="B21" s="67"/>
      <c r="C21" s="71"/>
      <c r="D21" s="68"/>
      <c r="E21" s="73"/>
      <c r="F21" s="71"/>
      <c r="G21" s="88" t="b">
        <v>0</v>
      </c>
      <c r="H21" s="71"/>
      <c r="I21" s="71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</row>
    <row r="22">
      <c r="A22" s="45"/>
      <c r="B22" s="67"/>
      <c r="C22" s="71"/>
      <c r="D22" s="68"/>
      <c r="E22" s="73"/>
      <c r="F22" s="71"/>
      <c r="G22" s="88" t="b">
        <v>0</v>
      </c>
      <c r="H22" s="71"/>
      <c r="I22" s="71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</row>
    <row r="23">
      <c r="A23" s="45"/>
      <c r="B23" s="67"/>
      <c r="C23" s="71"/>
      <c r="D23" s="68"/>
      <c r="E23" s="73"/>
      <c r="F23" s="71"/>
      <c r="G23" s="88" t="b">
        <v>0</v>
      </c>
      <c r="H23" s="71"/>
      <c r="I23" s="71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</row>
    <row r="24">
      <c r="A24" s="45"/>
      <c r="B24" s="67"/>
      <c r="C24" s="71"/>
      <c r="D24" s="68"/>
      <c r="E24" s="73"/>
      <c r="F24" s="71"/>
      <c r="G24" s="88" t="b">
        <v>0</v>
      </c>
      <c r="H24" s="71"/>
      <c r="I24" s="71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</row>
    <row r="25">
      <c r="A25" s="45"/>
      <c r="B25" s="67"/>
      <c r="C25" s="71"/>
      <c r="D25" s="68"/>
      <c r="E25" s="73"/>
      <c r="F25" s="71"/>
      <c r="G25" s="88" t="b">
        <v>0</v>
      </c>
      <c r="H25" s="71"/>
      <c r="I25" s="7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</row>
    <row r="26">
      <c r="A26" s="45"/>
      <c r="B26" s="67"/>
      <c r="C26" s="71"/>
      <c r="D26" s="68"/>
      <c r="E26" s="73"/>
      <c r="F26" s="71"/>
      <c r="G26" s="88" t="b">
        <v>0</v>
      </c>
      <c r="H26" s="71"/>
      <c r="I26" s="71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</row>
    <row r="27">
      <c r="A27" s="45"/>
      <c r="B27" s="67"/>
      <c r="C27" s="71"/>
      <c r="D27" s="68"/>
      <c r="E27" s="73"/>
      <c r="F27" s="71"/>
      <c r="G27" s="88" t="b">
        <v>0</v>
      </c>
      <c r="H27" s="71"/>
      <c r="I27" s="71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</row>
    <row r="28">
      <c r="A28" s="45"/>
      <c r="B28" s="67"/>
      <c r="C28" s="71"/>
      <c r="D28" s="68"/>
      <c r="E28" s="73"/>
      <c r="F28" s="71"/>
      <c r="G28" s="88" t="b">
        <v>0</v>
      </c>
      <c r="H28" s="71"/>
      <c r="I28" s="71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</row>
    <row r="29">
      <c r="A29" s="45"/>
      <c r="B29" s="67"/>
      <c r="C29" s="71"/>
      <c r="D29" s="68"/>
      <c r="E29" s="73"/>
      <c r="F29" s="71"/>
      <c r="G29" s="88" t="b">
        <v>0</v>
      </c>
      <c r="H29" s="71"/>
      <c r="I29" s="71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</row>
    <row r="30">
      <c r="A30" s="45"/>
      <c r="B30" s="67"/>
      <c r="C30" s="71"/>
      <c r="D30" s="68"/>
      <c r="E30" s="73"/>
      <c r="F30" s="71"/>
      <c r="G30" s="88" t="b">
        <v>0</v>
      </c>
      <c r="H30" s="71"/>
      <c r="I30" s="7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</row>
    <row r="31">
      <c r="A31" s="45"/>
      <c r="B31" s="67"/>
      <c r="C31" s="71"/>
      <c r="D31" s="68"/>
      <c r="E31" s="73"/>
      <c r="F31" s="71"/>
      <c r="G31" s="88" t="b">
        <v>0</v>
      </c>
      <c r="H31" s="71"/>
      <c r="I31" s="7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</row>
    <row r="32">
      <c r="A32" s="45"/>
      <c r="B32" s="67"/>
      <c r="C32" s="71"/>
      <c r="D32" s="68"/>
      <c r="E32" s="73"/>
      <c r="F32" s="71"/>
      <c r="G32" s="88" t="b">
        <v>0</v>
      </c>
      <c r="H32" s="71"/>
      <c r="I32" s="71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</row>
    <row r="33">
      <c r="A33" s="45"/>
      <c r="B33" s="67"/>
      <c r="C33" s="71"/>
      <c r="D33" s="68"/>
      <c r="E33" s="73"/>
      <c r="F33" s="71"/>
      <c r="G33" s="88" t="b">
        <v>0</v>
      </c>
      <c r="H33" s="71"/>
      <c r="I33" s="71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</row>
    <row r="34">
      <c r="A34" s="45"/>
      <c r="B34" s="67"/>
      <c r="C34" s="71"/>
      <c r="D34" s="68"/>
      <c r="E34" s="73"/>
      <c r="F34" s="71"/>
      <c r="G34" s="88" t="b">
        <v>0</v>
      </c>
      <c r="H34" s="71"/>
      <c r="I34" s="71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</row>
    <row r="35">
      <c r="A35" s="45"/>
      <c r="B35" s="67"/>
      <c r="C35" s="71"/>
      <c r="D35" s="68"/>
      <c r="E35" s="73"/>
      <c r="F35" s="71"/>
      <c r="G35" s="88" t="b">
        <v>0</v>
      </c>
      <c r="H35" s="71"/>
      <c r="I35" s="71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</row>
    <row r="36">
      <c r="A36" s="45"/>
      <c r="B36" s="67"/>
      <c r="C36" s="71"/>
      <c r="D36" s="68"/>
      <c r="E36" s="73"/>
      <c r="F36" s="71"/>
      <c r="G36" s="88" t="b">
        <v>0</v>
      </c>
      <c r="H36" s="71"/>
      <c r="I36" s="7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</row>
    <row r="37">
      <c r="A37" s="45"/>
      <c r="B37" s="67"/>
      <c r="C37" s="71"/>
      <c r="D37" s="68"/>
      <c r="E37" s="73"/>
      <c r="F37" s="71"/>
      <c r="G37" s="88" t="b">
        <v>0</v>
      </c>
      <c r="H37" s="71"/>
      <c r="I37" s="71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</row>
    <row r="38">
      <c r="A38" s="45"/>
      <c r="B38" s="67"/>
      <c r="C38" s="71"/>
      <c r="D38" s="68"/>
      <c r="E38" s="73"/>
      <c r="F38" s="71"/>
      <c r="G38" s="88" t="b">
        <v>0</v>
      </c>
      <c r="H38" s="71"/>
      <c r="I38" s="71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</row>
    <row r="39">
      <c r="A39" s="45"/>
      <c r="B39" s="67"/>
      <c r="C39" s="71"/>
      <c r="D39" s="68"/>
      <c r="E39" s="73"/>
      <c r="F39" s="71"/>
      <c r="G39" s="88" t="b">
        <v>0</v>
      </c>
      <c r="H39" s="71"/>
      <c r="I39" s="71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</row>
    <row r="40">
      <c r="A40" s="45"/>
      <c r="B40" s="67"/>
      <c r="C40" s="71"/>
      <c r="D40" s="68"/>
      <c r="E40" s="73"/>
      <c r="F40" s="71"/>
      <c r="G40" s="88" t="b">
        <v>0</v>
      </c>
      <c r="H40" s="71"/>
      <c r="I40" s="71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</row>
    <row r="41">
      <c r="A41" s="45"/>
      <c r="B41" s="67"/>
      <c r="C41" s="71"/>
      <c r="D41" s="68"/>
      <c r="E41" s="73"/>
      <c r="F41" s="71"/>
      <c r="G41" s="88" t="b">
        <v>0</v>
      </c>
      <c r="H41" s="71"/>
      <c r="I41" s="71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</row>
    <row r="42">
      <c r="A42" s="45"/>
      <c r="B42" s="67"/>
      <c r="C42" s="71"/>
      <c r="D42" s="68"/>
      <c r="E42" s="73"/>
      <c r="F42" s="71"/>
      <c r="G42" s="88" t="b">
        <v>0</v>
      </c>
      <c r="H42" s="71"/>
      <c r="I42" s="71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</row>
    <row r="43">
      <c r="A43" s="45"/>
      <c r="B43" s="67"/>
      <c r="C43" s="71"/>
      <c r="D43" s="68"/>
      <c r="E43" s="73"/>
      <c r="F43" s="71"/>
      <c r="G43" s="88" t="b">
        <v>0</v>
      </c>
      <c r="H43" s="71"/>
      <c r="I43" s="71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</row>
    <row r="44">
      <c r="A44" s="45"/>
      <c r="B44" s="67"/>
      <c r="C44" s="71"/>
      <c r="D44" s="68"/>
      <c r="E44" s="73"/>
      <c r="F44" s="71"/>
      <c r="G44" s="88" t="b">
        <v>0</v>
      </c>
      <c r="H44" s="71"/>
      <c r="I44" s="71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</row>
    <row r="45">
      <c r="A45" s="45"/>
      <c r="B45" s="67"/>
      <c r="C45" s="71"/>
      <c r="D45" s="68"/>
      <c r="E45" s="73"/>
      <c r="F45" s="71"/>
      <c r="G45" s="88" t="b">
        <v>0</v>
      </c>
      <c r="H45" s="71"/>
      <c r="I45" s="71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</row>
    <row r="46">
      <c r="A46" s="45"/>
      <c r="B46" s="67"/>
      <c r="C46" s="71"/>
      <c r="D46" s="68"/>
      <c r="E46" s="73"/>
      <c r="F46" s="71"/>
      <c r="G46" s="88" t="b">
        <v>0</v>
      </c>
      <c r="H46" s="71"/>
      <c r="I46" s="71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</row>
    <row r="47">
      <c r="A47" s="45"/>
      <c r="B47" s="67"/>
      <c r="C47" s="71"/>
      <c r="D47" s="68"/>
      <c r="E47" s="73"/>
      <c r="F47" s="71"/>
      <c r="G47" s="88" t="b">
        <v>0</v>
      </c>
      <c r="H47" s="71"/>
      <c r="I47" s="71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</row>
    <row r="48">
      <c r="A48" s="45"/>
      <c r="B48" s="67"/>
      <c r="C48" s="71"/>
      <c r="D48" s="68"/>
      <c r="E48" s="73"/>
      <c r="F48" s="71"/>
      <c r="G48" s="88" t="b">
        <v>0</v>
      </c>
      <c r="H48" s="71"/>
      <c r="I48" s="71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</row>
    <row r="49">
      <c r="A49" s="45"/>
      <c r="B49" s="67"/>
      <c r="C49" s="71"/>
      <c r="D49" s="68"/>
      <c r="E49" s="73"/>
      <c r="F49" s="71"/>
      <c r="G49" s="88" t="b">
        <v>0</v>
      </c>
      <c r="H49" s="71"/>
      <c r="I49" s="71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</row>
    <row r="50">
      <c r="A50" s="45"/>
      <c r="B50" s="67"/>
      <c r="C50" s="71"/>
      <c r="D50" s="68"/>
      <c r="E50" s="73"/>
      <c r="F50" s="71"/>
      <c r="G50" s="88" t="b">
        <v>0</v>
      </c>
      <c r="H50" s="71"/>
      <c r="I50" s="71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</row>
    <row r="51">
      <c r="A51" s="45"/>
      <c r="B51" s="67"/>
      <c r="C51" s="71"/>
      <c r="D51" s="68"/>
      <c r="E51" s="73"/>
      <c r="F51" s="71"/>
      <c r="G51" s="88" t="b">
        <v>0</v>
      </c>
      <c r="H51" s="71"/>
      <c r="I51" s="71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</row>
    <row r="52">
      <c r="A52" s="45"/>
      <c r="B52" s="67"/>
      <c r="C52" s="71"/>
      <c r="D52" s="68"/>
      <c r="E52" s="73"/>
      <c r="F52" s="71"/>
      <c r="G52" s="88" t="b">
        <v>0</v>
      </c>
      <c r="H52" s="71"/>
      <c r="I52" s="71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</row>
    <row r="53">
      <c r="A53" s="45"/>
      <c r="B53" s="67"/>
      <c r="C53" s="71"/>
      <c r="D53" s="68"/>
      <c r="E53" s="73"/>
      <c r="F53" s="71"/>
      <c r="G53" s="88" t="b">
        <v>0</v>
      </c>
      <c r="H53" s="71"/>
      <c r="I53" s="71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</row>
    <row r="54">
      <c r="A54" s="45"/>
      <c r="B54" s="67"/>
      <c r="C54" s="71"/>
      <c r="D54" s="68"/>
      <c r="E54" s="73"/>
      <c r="F54" s="71"/>
      <c r="G54" s="88" t="b">
        <v>0</v>
      </c>
      <c r="H54" s="71"/>
      <c r="I54" s="71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</row>
    <row r="55">
      <c r="A55" s="45"/>
      <c r="B55" s="67"/>
      <c r="C55" s="71"/>
      <c r="D55" s="68"/>
      <c r="E55" s="73"/>
      <c r="F55" s="71"/>
      <c r="G55" s="88" t="b">
        <v>0</v>
      </c>
      <c r="H55" s="71"/>
      <c r="I55" s="71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</row>
    <row r="56">
      <c r="A56" s="45"/>
      <c r="B56" s="67"/>
      <c r="C56" s="71"/>
      <c r="D56" s="68"/>
      <c r="E56" s="73"/>
      <c r="F56" s="71"/>
      <c r="G56" s="88" t="b">
        <v>0</v>
      </c>
      <c r="H56" s="71"/>
      <c r="I56" s="71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</row>
    <row r="57">
      <c r="A57" s="45"/>
      <c r="B57" s="67"/>
      <c r="C57" s="71"/>
      <c r="D57" s="68"/>
      <c r="E57" s="73"/>
      <c r="F57" s="71"/>
      <c r="G57" s="88" t="b">
        <v>0</v>
      </c>
      <c r="H57" s="71"/>
      <c r="I57" s="71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</row>
    <row r="58">
      <c r="A58" s="45"/>
      <c r="B58" s="67"/>
      <c r="C58" s="71"/>
      <c r="D58" s="68"/>
      <c r="E58" s="73"/>
      <c r="F58" s="71"/>
      <c r="G58" s="88" t="b">
        <v>0</v>
      </c>
      <c r="H58" s="71"/>
      <c r="I58" s="71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</row>
    <row r="59">
      <c r="A59" s="45"/>
      <c r="B59" s="67"/>
      <c r="C59" s="71"/>
      <c r="D59" s="68"/>
      <c r="E59" s="73"/>
      <c r="F59" s="71"/>
      <c r="G59" s="88" t="b">
        <v>0</v>
      </c>
      <c r="H59" s="71"/>
      <c r="I59" s="71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</row>
    <row r="60">
      <c r="A60" s="45"/>
      <c r="B60" s="67"/>
      <c r="C60" s="71"/>
      <c r="D60" s="68"/>
      <c r="E60" s="73"/>
      <c r="F60" s="71"/>
      <c r="G60" s="88" t="b">
        <v>0</v>
      </c>
      <c r="H60" s="71"/>
      <c r="I60" s="71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</row>
    <row r="61">
      <c r="A61" s="45"/>
      <c r="B61" s="67"/>
      <c r="C61" s="71"/>
      <c r="D61" s="68"/>
      <c r="E61" s="73"/>
      <c r="F61" s="71"/>
      <c r="G61" s="88" t="b">
        <v>0</v>
      </c>
      <c r="H61" s="71"/>
      <c r="I61" s="71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</row>
    <row r="62">
      <c r="A62" s="45"/>
      <c r="B62" s="67"/>
      <c r="C62" s="71"/>
      <c r="D62" s="68"/>
      <c r="E62" s="73"/>
      <c r="F62" s="71"/>
      <c r="G62" s="88" t="b">
        <v>0</v>
      </c>
      <c r="H62" s="71"/>
      <c r="I62" s="71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</row>
    <row r="63">
      <c r="A63" s="45"/>
      <c r="B63" s="67"/>
      <c r="C63" s="71"/>
      <c r="D63" s="68"/>
      <c r="E63" s="73"/>
      <c r="F63" s="71"/>
      <c r="G63" s="88" t="b">
        <v>0</v>
      </c>
      <c r="H63" s="71"/>
      <c r="I63" s="71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</row>
    <row r="64">
      <c r="A64" s="45"/>
      <c r="B64" s="67"/>
      <c r="C64" s="71"/>
      <c r="D64" s="68"/>
      <c r="E64" s="73"/>
      <c r="F64" s="71"/>
      <c r="G64" s="88" t="b">
        <v>0</v>
      </c>
      <c r="H64" s="71"/>
      <c r="I64" s="71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</row>
    <row r="65">
      <c r="A65" s="45"/>
      <c r="B65" s="67"/>
      <c r="C65" s="71"/>
      <c r="D65" s="68"/>
      <c r="E65" s="73"/>
      <c r="F65" s="71"/>
      <c r="G65" s="88" t="b">
        <v>0</v>
      </c>
      <c r="H65" s="71"/>
      <c r="I65" s="71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</row>
    <row r="66">
      <c r="A66" s="45"/>
      <c r="B66" s="67"/>
      <c r="C66" s="71"/>
      <c r="D66" s="68"/>
      <c r="E66" s="73"/>
      <c r="F66" s="71"/>
      <c r="G66" s="88" t="b">
        <v>0</v>
      </c>
      <c r="H66" s="71"/>
      <c r="I66" s="71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</row>
    <row r="67">
      <c r="A67" s="45"/>
      <c r="B67" s="67"/>
      <c r="C67" s="71"/>
      <c r="D67" s="68"/>
      <c r="E67" s="73"/>
      <c r="F67" s="71"/>
      <c r="G67" s="88" t="b">
        <v>0</v>
      </c>
      <c r="H67" s="71"/>
      <c r="I67" s="71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</row>
    <row r="68">
      <c r="A68" s="45"/>
      <c r="B68" s="67"/>
      <c r="C68" s="71"/>
      <c r="D68" s="68"/>
      <c r="E68" s="73"/>
      <c r="F68" s="71"/>
      <c r="G68" s="88" t="b">
        <v>0</v>
      </c>
      <c r="H68" s="71"/>
      <c r="I68" s="71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</row>
    <row r="69">
      <c r="A69" s="45"/>
      <c r="B69" s="67"/>
      <c r="C69" s="71"/>
      <c r="D69" s="68"/>
      <c r="E69" s="73"/>
      <c r="F69" s="71"/>
      <c r="G69" s="88" t="b">
        <v>0</v>
      </c>
      <c r="H69" s="71"/>
      <c r="I69" s="71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</row>
    <row r="70">
      <c r="A70" s="45"/>
      <c r="B70" s="67"/>
      <c r="C70" s="71"/>
      <c r="D70" s="68"/>
      <c r="E70" s="73"/>
      <c r="F70" s="71"/>
      <c r="G70" s="88" t="b">
        <v>0</v>
      </c>
      <c r="H70" s="71"/>
      <c r="I70" s="71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</row>
    <row r="71">
      <c r="A71" s="45"/>
      <c r="B71" s="67"/>
      <c r="C71" s="71"/>
      <c r="D71" s="68"/>
      <c r="E71" s="73"/>
      <c r="F71" s="71"/>
      <c r="G71" s="88" t="b">
        <v>0</v>
      </c>
      <c r="H71" s="71"/>
      <c r="I71" s="71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</row>
    <row r="72">
      <c r="A72" s="45"/>
      <c r="B72" s="67"/>
      <c r="C72" s="71"/>
      <c r="D72" s="68"/>
      <c r="E72" s="73"/>
      <c r="F72" s="71"/>
      <c r="G72" s="88" t="b">
        <v>0</v>
      </c>
      <c r="H72" s="71"/>
      <c r="I72" s="71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</row>
    <row r="73">
      <c r="A73" s="45"/>
      <c r="B73" s="67"/>
      <c r="C73" s="71"/>
      <c r="D73" s="68"/>
      <c r="E73" s="73"/>
      <c r="F73" s="71"/>
      <c r="G73" s="88" t="b">
        <v>0</v>
      </c>
      <c r="H73" s="71"/>
      <c r="I73" s="71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</row>
    <row r="74">
      <c r="A74" s="45"/>
      <c r="B74" s="67"/>
      <c r="C74" s="71"/>
      <c r="D74" s="68"/>
      <c r="E74" s="73"/>
      <c r="F74" s="71"/>
      <c r="G74" s="88" t="b">
        <v>0</v>
      </c>
      <c r="H74" s="71"/>
      <c r="I74" s="71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</row>
    <row r="75">
      <c r="A75" s="45"/>
      <c r="B75" s="67"/>
      <c r="C75" s="71"/>
      <c r="D75" s="68"/>
      <c r="E75" s="73"/>
      <c r="F75" s="71"/>
      <c r="G75" s="88" t="b">
        <v>0</v>
      </c>
      <c r="H75" s="71"/>
      <c r="I75" s="71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</row>
    <row r="76">
      <c r="A76" s="45"/>
      <c r="B76" s="67"/>
      <c r="C76" s="71"/>
      <c r="D76" s="68"/>
      <c r="E76" s="73"/>
      <c r="F76" s="71"/>
      <c r="G76" s="88" t="b">
        <v>0</v>
      </c>
      <c r="H76" s="71"/>
      <c r="I76" s="71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</row>
    <row r="77">
      <c r="A77" s="45"/>
      <c r="B77" s="67"/>
      <c r="C77" s="71"/>
      <c r="D77" s="68"/>
      <c r="E77" s="73"/>
      <c r="F77" s="71"/>
      <c r="G77" s="88" t="b">
        <v>0</v>
      </c>
      <c r="H77" s="71"/>
      <c r="I77" s="71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</row>
    <row r="78">
      <c r="A78" s="45"/>
      <c r="B78" s="67"/>
      <c r="C78" s="71"/>
      <c r="D78" s="68"/>
      <c r="E78" s="73"/>
      <c r="F78" s="71"/>
      <c r="G78" s="88" t="b">
        <v>0</v>
      </c>
      <c r="H78" s="71"/>
      <c r="I78" s="71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</row>
    <row r="79">
      <c r="A79" s="45"/>
      <c r="B79" s="67"/>
      <c r="C79" s="71"/>
      <c r="D79" s="68"/>
      <c r="E79" s="73"/>
      <c r="F79" s="71"/>
      <c r="G79" s="88" t="b">
        <v>0</v>
      </c>
      <c r="H79" s="71"/>
      <c r="I79" s="71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</row>
    <row r="80">
      <c r="A80" s="45"/>
      <c r="B80" s="67"/>
      <c r="C80" s="71"/>
      <c r="D80" s="68"/>
      <c r="E80" s="73"/>
      <c r="F80" s="71"/>
      <c r="G80" s="88" t="b">
        <v>0</v>
      </c>
      <c r="H80" s="71"/>
      <c r="I80" s="71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</row>
    <row r="81">
      <c r="A81" s="45"/>
      <c r="B81" s="67"/>
      <c r="C81" s="71"/>
      <c r="D81" s="68"/>
      <c r="E81" s="73"/>
      <c r="F81" s="71"/>
      <c r="G81" s="88" t="b">
        <v>0</v>
      </c>
      <c r="H81" s="71"/>
      <c r="I81" s="71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</row>
    <row r="82">
      <c r="A82" s="45"/>
      <c r="B82" s="67"/>
      <c r="C82" s="71"/>
      <c r="D82" s="68"/>
      <c r="E82" s="73"/>
      <c r="F82" s="71"/>
      <c r="G82" s="88" t="b">
        <v>0</v>
      </c>
      <c r="H82" s="71"/>
      <c r="I82" s="71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</row>
    <row r="83">
      <c r="A83" s="45"/>
      <c r="B83" s="67"/>
      <c r="C83" s="71"/>
      <c r="D83" s="68"/>
      <c r="E83" s="73"/>
      <c r="F83" s="71"/>
      <c r="G83" s="88" t="b">
        <v>0</v>
      </c>
      <c r="H83" s="71"/>
      <c r="I83" s="71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</row>
    <row r="84">
      <c r="A84" s="45"/>
      <c r="B84" s="67"/>
      <c r="C84" s="71"/>
      <c r="D84" s="68"/>
      <c r="E84" s="73"/>
      <c r="F84" s="71"/>
      <c r="G84" s="88" t="b">
        <v>0</v>
      </c>
      <c r="H84" s="71"/>
      <c r="I84" s="71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</row>
    <row r="85">
      <c r="A85" s="45"/>
      <c r="B85" s="67"/>
      <c r="C85" s="71"/>
      <c r="D85" s="68"/>
      <c r="E85" s="73"/>
      <c r="F85" s="71"/>
      <c r="G85" s="88" t="b">
        <v>0</v>
      </c>
      <c r="H85" s="71"/>
      <c r="I85" s="71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</row>
    <row r="86">
      <c r="A86" s="45"/>
      <c r="B86" s="67"/>
      <c r="C86" s="71"/>
      <c r="D86" s="68"/>
      <c r="E86" s="73"/>
      <c r="F86" s="71"/>
      <c r="G86" s="88" t="b">
        <v>0</v>
      </c>
      <c r="H86" s="71"/>
      <c r="I86" s="71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</row>
    <row r="87">
      <c r="A87" s="45"/>
      <c r="B87" s="67"/>
      <c r="C87" s="71"/>
      <c r="D87" s="68"/>
      <c r="E87" s="73"/>
      <c r="F87" s="71"/>
      <c r="G87" s="88" t="b">
        <v>0</v>
      </c>
      <c r="H87" s="71"/>
      <c r="I87" s="71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</row>
    <row r="88">
      <c r="A88" s="45"/>
      <c r="B88" s="67"/>
      <c r="C88" s="71"/>
      <c r="D88" s="68"/>
      <c r="E88" s="73"/>
      <c r="F88" s="71"/>
      <c r="G88" s="88" t="b">
        <v>0</v>
      </c>
      <c r="H88" s="71"/>
      <c r="I88" s="71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</row>
    <row r="89">
      <c r="A89" s="45"/>
      <c r="B89" s="67"/>
      <c r="C89" s="71"/>
      <c r="D89" s="68"/>
      <c r="E89" s="73"/>
      <c r="F89" s="71"/>
      <c r="G89" s="88" t="b">
        <v>0</v>
      </c>
      <c r="H89" s="71"/>
      <c r="I89" s="71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</row>
    <row r="90">
      <c r="A90" s="45"/>
      <c r="B90" s="67"/>
      <c r="C90" s="71"/>
      <c r="D90" s="68"/>
      <c r="E90" s="73"/>
      <c r="F90" s="71"/>
      <c r="G90" s="88" t="b">
        <v>0</v>
      </c>
      <c r="H90" s="71"/>
      <c r="I90" s="71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</row>
    <row r="91">
      <c r="A91" s="45"/>
      <c r="B91" s="67"/>
      <c r="C91" s="71"/>
      <c r="D91" s="68"/>
      <c r="E91" s="73"/>
      <c r="F91" s="71"/>
      <c r="G91" s="88" t="b">
        <v>0</v>
      </c>
      <c r="H91" s="71"/>
      <c r="I91" s="71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</row>
    <row r="92">
      <c r="A92" s="45"/>
      <c r="B92" s="67"/>
      <c r="C92" s="71"/>
      <c r="D92" s="68"/>
      <c r="E92" s="73"/>
      <c r="F92" s="71"/>
      <c r="G92" s="88" t="b">
        <v>0</v>
      </c>
      <c r="H92" s="71"/>
      <c r="I92" s="71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</row>
    <row r="93">
      <c r="A93" s="45"/>
      <c r="B93" s="67"/>
      <c r="C93" s="71"/>
      <c r="D93" s="68"/>
      <c r="E93" s="73"/>
      <c r="F93" s="71"/>
      <c r="G93" s="88" t="b">
        <v>0</v>
      </c>
      <c r="H93" s="71"/>
      <c r="I93" s="71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</row>
    <row r="94">
      <c r="A94" s="45"/>
      <c r="B94" s="67"/>
      <c r="C94" s="71"/>
      <c r="D94" s="68"/>
      <c r="E94" s="73"/>
      <c r="F94" s="71"/>
      <c r="G94" s="88" t="b">
        <v>0</v>
      </c>
      <c r="H94" s="71"/>
      <c r="I94" s="71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</row>
    <row r="95">
      <c r="A95" s="45"/>
      <c r="B95" s="67"/>
      <c r="C95" s="71"/>
      <c r="D95" s="68"/>
      <c r="E95" s="73"/>
      <c r="F95" s="71"/>
      <c r="G95" s="88" t="b">
        <v>0</v>
      </c>
      <c r="H95" s="71"/>
      <c r="I95" s="71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</row>
    <row r="96">
      <c r="A96" s="45"/>
      <c r="B96" s="67"/>
      <c r="C96" s="71"/>
      <c r="D96" s="68"/>
      <c r="E96" s="73"/>
      <c r="F96" s="71"/>
      <c r="G96" s="88" t="b">
        <v>0</v>
      </c>
      <c r="H96" s="71"/>
      <c r="I96" s="71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</row>
    <row r="97">
      <c r="A97" s="45"/>
      <c r="B97" s="67"/>
      <c r="C97" s="71"/>
      <c r="D97" s="68"/>
      <c r="E97" s="73"/>
      <c r="F97" s="71"/>
      <c r="G97" s="88" t="b">
        <v>0</v>
      </c>
      <c r="H97" s="71"/>
      <c r="I97" s="71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</row>
    <row r="98">
      <c r="A98" s="45"/>
      <c r="B98" s="67"/>
      <c r="C98" s="71"/>
      <c r="D98" s="68"/>
      <c r="E98" s="73"/>
      <c r="F98" s="71"/>
      <c r="G98" s="88" t="b">
        <v>0</v>
      </c>
      <c r="H98" s="71"/>
      <c r="I98" s="71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</row>
    <row r="99">
      <c r="A99" s="45"/>
      <c r="B99" s="67"/>
      <c r="C99" s="71"/>
      <c r="D99" s="68"/>
      <c r="E99" s="73"/>
      <c r="F99" s="71"/>
      <c r="G99" s="88" t="b">
        <v>0</v>
      </c>
      <c r="H99" s="71"/>
      <c r="I99" s="71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</row>
    <row r="100">
      <c r="A100" s="45"/>
      <c r="B100" s="67"/>
      <c r="C100" s="71"/>
      <c r="D100" s="68"/>
      <c r="E100" s="73"/>
      <c r="F100" s="71"/>
      <c r="G100" s="88" t="b">
        <v>0</v>
      </c>
      <c r="H100" s="71"/>
      <c r="I100" s="71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</row>
    <row r="101">
      <c r="A101" s="45"/>
      <c r="B101" s="67"/>
      <c r="C101" s="71"/>
      <c r="D101" s="68"/>
      <c r="E101" s="73"/>
      <c r="F101" s="71"/>
      <c r="G101" s="88" t="b">
        <v>0</v>
      </c>
      <c r="H101" s="71"/>
      <c r="I101" s="71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</row>
    <row r="102">
      <c r="A102" s="45"/>
      <c r="B102" s="67"/>
      <c r="C102" s="71"/>
      <c r="D102" s="68"/>
      <c r="E102" s="73"/>
      <c r="F102" s="71"/>
      <c r="G102" s="88" t="b">
        <v>0</v>
      </c>
      <c r="H102" s="71"/>
      <c r="I102" s="71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</row>
    <row r="103">
      <c r="A103" s="45"/>
      <c r="B103" s="45"/>
      <c r="C103" s="45"/>
      <c r="D103" s="45"/>
      <c r="E103" s="45"/>
      <c r="F103" s="45"/>
      <c r="G103" s="45"/>
      <c r="H103" s="31"/>
      <c r="I103" s="31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</row>
    <row r="104">
      <c r="A104" s="45"/>
      <c r="B104" s="45"/>
      <c r="C104" s="45"/>
      <c r="D104" s="45"/>
      <c r="E104" s="45"/>
      <c r="F104" s="45"/>
      <c r="G104" s="45"/>
      <c r="H104" s="31"/>
      <c r="I104" s="31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</row>
    <row r="105">
      <c r="A105" s="45"/>
      <c r="B105" s="45"/>
      <c r="C105" s="45"/>
      <c r="D105" s="45"/>
      <c r="E105" s="45"/>
      <c r="F105" s="45"/>
      <c r="G105" s="45"/>
      <c r="H105" s="31"/>
      <c r="I105" s="31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</row>
    <row r="106">
      <c r="A106" s="45"/>
      <c r="B106" s="45"/>
      <c r="C106" s="45"/>
      <c r="D106" s="45"/>
      <c r="E106" s="45"/>
      <c r="F106" s="45"/>
      <c r="G106" s="45"/>
      <c r="H106" s="31"/>
      <c r="I106" s="31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</row>
    <row r="107">
      <c r="A107" s="45"/>
      <c r="B107" s="45"/>
      <c r="C107" s="45"/>
      <c r="D107" s="45"/>
      <c r="E107" s="45"/>
      <c r="F107" s="45"/>
      <c r="G107" s="45"/>
      <c r="H107" s="31"/>
      <c r="I107" s="31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</row>
    <row r="108">
      <c r="A108" s="45"/>
      <c r="B108" s="45"/>
      <c r="C108" s="45"/>
      <c r="D108" s="45"/>
      <c r="E108" s="45"/>
      <c r="F108" s="45"/>
      <c r="G108" s="45"/>
      <c r="H108" s="31"/>
      <c r="I108" s="31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</row>
    <row r="109">
      <c r="A109" s="45"/>
      <c r="B109" s="45"/>
      <c r="C109" s="45"/>
      <c r="D109" s="45"/>
      <c r="E109" s="45"/>
      <c r="F109" s="45"/>
      <c r="G109" s="45"/>
      <c r="H109" s="31"/>
      <c r="I109" s="31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</row>
    <row r="110">
      <c r="A110" s="45"/>
      <c r="B110" s="45"/>
      <c r="C110" s="45"/>
      <c r="D110" s="45"/>
      <c r="E110" s="45"/>
      <c r="F110" s="45"/>
      <c r="G110" s="45"/>
      <c r="H110" s="31"/>
      <c r="I110" s="31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</row>
    <row r="111">
      <c r="A111" s="45"/>
      <c r="B111" s="45"/>
      <c r="C111" s="45"/>
      <c r="D111" s="45"/>
      <c r="E111" s="45"/>
      <c r="F111" s="45"/>
      <c r="G111" s="45"/>
      <c r="H111" s="31"/>
      <c r="I111" s="31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</row>
    <row r="112">
      <c r="A112" s="45"/>
      <c r="B112" s="45"/>
      <c r="C112" s="45"/>
      <c r="D112" s="45"/>
      <c r="E112" s="45"/>
      <c r="F112" s="45"/>
      <c r="G112" s="45"/>
      <c r="H112" s="31"/>
      <c r="I112" s="31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</row>
    <row r="113">
      <c r="A113" s="45"/>
      <c r="B113" s="45"/>
      <c r="C113" s="45"/>
      <c r="D113" s="45"/>
      <c r="E113" s="45"/>
      <c r="F113" s="45"/>
      <c r="G113" s="45"/>
      <c r="H113" s="31"/>
      <c r="I113" s="31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</row>
    <row r="114">
      <c r="A114" s="45"/>
      <c r="B114" s="45"/>
      <c r="C114" s="45"/>
      <c r="D114" s="45"/>
      <c r="E114" s="45"/>
      <c r="F114" s="45"/>
      <c r="G114" s="45"/>
      <c r="H114" s="31"/>
      <c r="I114" s="31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</row>
    <row r="115">
      <c r="A115" s="45"/>
      <c r="B115" s="45"/>
      <c r="C115" s="45"/>
      <c r="D115" s="45"/>
      <c r="E115" s="45"/>
      <c r="F115" s="45"/>
      <c r="G115" s="45"/>
      <c r="H115" s="31"/>
      <c r="I115" s="31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</row>
    <row r="116">
      <c r="A116" s="45"/>
      <c r="B116" s="45"/>
      <c r="C116" s="45"/>
      <c r="D116" s="45"/>
      <c r="E116" s="45"/>
      <c r="F116" s="45"/>
      <c r="G116" s="45"/>
      <c r="H116" s="31"/>
      <c r="I116" s="31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</row>
    <row r="117">
      <c r="A117" s="45"/>
      <c r="B117" s="45"/>
      <c r="C117" s="45"/>
      <c r="D117" s="45"/>
      <c r="E117" s="45"/>
      <c r="F117" s="45"/>
      <c r="G117" s="45"/>
      <c r="H117" s="31"/>
      <c r="I117" s="31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</row>
    <row r="118">
      <c r="A118" s="45"/>
      <c r="B118" s="45"/>
      <c r="C118" s="45"/>
      <c r="D118" s="45"/>
      <c r="E118" s="45"/>
      <c r="F118" s="45"/>
      <c r="G118" s="45"/>
      <c r="H118" s="31"/>
      <c r="I118" s="31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</row>
    <row r="119">
      <c r="A119" s="45"/>
      <c r="B119" s="45"/>
      <c r="C119" s="45"/>
      <c r="D119" s="45"/>
      <c r="E119" s="45"/>
      <c r="F119" s="45"/>
      <c r="G119" s="45"/>
      <c r="H119" s="31"/>
      <c r="I119" s="31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</row>
    <row r="120">
      <c r="A120" s="45"/>
      <c r="B120" s="45"/>
      <c r="C120" s="45"/>
      <c r="D120" s="45"/>
      <c r="E120" s="45"/>
      <c r="F120" s="45"/>
      <c r="G120" s="45"/>
      <c r="H120" s="31"/>
      <c r="I120" s="31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</row>
    <row r="121">
      <c r="A121" s="45"/>
      <c r="B121" s="45"/>
      <c r="C121" s="45"/>
      <c r="D121" s="45"/>
      <c r="E121" s="45"/>
      <c r="F121" s="45"/>
      <c r="G121" s="45"/>
      <c r="H121" s="31"/>
      <c r="I121" s="31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</row>
    <row r="122">
      <c r="A122" s="45"/>
      <c r="B122" s="45"/>
      <c r="C122" s="45"/>
      <c r="D122" s="45"/>
      <c r="E122" s="45"/>
      <c r="F122" s="45"/>
      <c r="G122" s="45"/>
      <c r="H122" s="31"/>
      <c r="I122" s="31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</row>
    <row r="123">
      <c r="A123" s="45"/>
      <c r="B123" s="45"/>
      <c r="C123" s="45"/>
      <c r="D123" s="45"/>
      <c r="E123" s="45"/>
      <c r="F123" s="45"/>
      <c r="G123" s="45"/>
      <c r="H123" s="31"/>
      <c r="I123" s="31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</row>
    <row r="124">
      <c r="A124" s="45"/>
      <c r="B124" s="45"/>
      <c r="C124" s="45"/>
      <c r="D124" s="45"/>
      <c r="E124" s="45"/>
      <c r="F124" s="45"/>
      <c r="G124" s="45"/>
      <c r="H124" s="31"/>
      <c r="I124" s="31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</row>
    <row r="125">
      <c r="A125" s="45"/>
      <c r="B125" s="45"/>
      <c r="C125" s="45"/>
      <c r="D125" s="45"/>
      <c r="E125" s="45"/>
      <c r="F125" s="45"/>
      <c r="G125" s="45"/>
      <c r="H125" s="31"/>
      <c r="I125" s="31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</row>
    <row r="126">
      <c r="A126" s="45"/>
      <c r="B126" s="45"/>
      <c r="C126" s="45"/>
      <c r="D126" s="45"/>
      <c r="E126" s="45"/>
      <c r="F126" s="45"/>
      <c r="G126" s="45"/>
      <c r="H126" s="31"/>
      <c r="I126" s="31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</row>
    <row r="127">
      <c r="A127" s="45"/>
      <c r="B127" s="45"/>
      <c r="C127" s="45"/>
      <c r="D127" s="45"/>
      <c r="E127" s="45"/>
      <c r="F127" s="45"/>
      <c r="G127" s="45"/>
      <c r="H127" s="31"/>
      <c r="I127" s="31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</row>
    <row r="128">
      <c r="A128" s="45"/>
      <c r="B128" s="45"/>
      <c r="C128" s="45"/>
      <c r="D128" s="45"/>
      <c r="E128" s="45"/>
      <c r="F128" s="45"/>
      <c r="G128" s="45"/>
      <c r="H128" s="31"/>
      <c r="I128" s="31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</row>
    <row r="129">
      <c r="A129" s="45"/>
      <c r="B129" s="45"/>
      <c r="C129" s="45"/>
      <c r="D129" s="45"/>
      <c r="E129" s="45"/>
      <c r="F129" s="45"/>
      <c r="G129" s="45"/>
      <c r="H129" s="31"/>
      <c r="I129" s="31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</row>
    <row r="130">
      <c r="A130" s="45"/>
      <c r="B130" s="45"/>
      <c r="C130" s="45"/>
      <c r="D130" s="45"/>
      <c r="E130" s="45"/>
      <c r="F130" s="45"/>
      <c r="G130" s="45"/>
      <c r="H130" s="31"/>
      <c r="I130" s="31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</row>
    <row r="131">
      <c r="A131" s="45"/>
      <c r="B131" s="45"/>
      <c r="C131" s="45"/>
      <c r="D131" s="45"/>
      <c r="E131" s="45"/>
      <c r="F131" s="45"/>
      <c r="G131" s="45"/>
      <c r="H131" s="31"/>
      <c r="I131" s="31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</row>
    <row r="132">
      <c r="A132" s="45"/>
      <c r="B132" s="45"/>
      <c r="C132" s="45"/>
      <c r="D132" s="45"/>
      <c r="E132" s="45"/>
      <c r="F132" s="45"/>
      <c r="G132" s="45"/>
      <c r="H132" s="31"/>
      <c r="I132" s="31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</row>
    <row r="133">
      <c r="A133" s="45"/>
      <c r="B133" s="45"/>
      <c r="C133" s="45"/>
      <c r="D133" s="45"/>
      <c r="E133" s="45"/>
      <c r="F133" s="45"/>
      <c r="G133" s="45"/>
      <c r="H133" s="31"/>
      <c r="I133" s="31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</row>
    <row r="134">
      <c r="A134" s="45"/>
      <c r="B134" s="45"/>
      <c r="C134" s="45"/>
      <c r="D134" s="45"/>
      <c r="E134" s="45"/>
      <c r="F134" s="45"/>
      <c r="G134" s="45"/>
      <c r="H134" s="31"/>
      <c r="I134" s="31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</row>
    <row r="135">
      <c r="A135" s="45"/>
      <c r="B135" s="45"/>
      <c r="C135" s="45"/>
      <c r="D135" s="45"/>
      <c r="E135" s="45"/>
      <c r="F135" s="45"/>
      <c r="G135" s="45"/>
      <c r="H135" s="31"/>
      <c r="I135" s="31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</row>
    <row r="136">
      <c r="A136" s="45"/>
      <c r="B136" s="45"/>
      <c r="C136" s="45"/>
      <c r="D136" s="45"/>
      <c r="E136" s="45"/>
      <c r="F136" s="45"/>
      <c r="G136" s="45"/>
      <c r="H136" s="31"/>
      <c r="I136" s="31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</row>
    <row r="137">
      <c r="A137" s="45"/>
      <c r="B137" s="45"/>
      <c r="C137" s="45"/>
      <c r="D137" s="45"/>
      <c r="E137" s="45"/>
      <c r="F137" s="45"/>
      <c r="G137" s="45"/>
      <c r="H137" s="31"/>
      <c r="I137" s="31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</row>
    <row r="138">
      <c r="A138" s="45"/>
      <c r="B138" s="45"/>
      <c r="C138" s="45"/>
      <c r="D138" s="45"/>
      <c r="E138" s="45"/>
      <c r="F138" s="45"/>
      <c r="G138" s="45"/>
      <c r="H138" s="31"/>
      <c r="I138" s="31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</row>
    <row r="139">
      <c r="A139" s="45"/>
      <c r="B139" s="45"/>
      <c r="C139" s="45"/>
      <c r="D139" s="45"/>
      <c r="E139" s="45"/>
      <c r="F139" s="45"/>
      <c r="G139" s="45"/>
      <c r="H139" s="31"/>
      <c r="I139" s="31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</row>
    <row r="140">
      <c r="A140" s="45"/>
      <c r="B140" s="45"/>
      <c r="C140" s="45"/>
      <c r="D140" s="45"/>
      <c r="E140" s="45"/>
      <c r="F140" s="45"/>
      <c r="G140" s="45"/>
      <c r="H140" s="31"/>
      <c r="I140" s="31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</row>
    <row r="141">
      <c r="A141" s="45"/>
      <c r="B141" s="45"/>
      <c r="C141" s="45"/>
      <c r="D141" s="45"/>
      <c r="E141" s="45"/>
      <c r="F141" s="45"/>
      <c r="G141" s="45"/>
      <c r="H141" s="31"/>
      <c r="I141" s="31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</row>
    <row r="142">
      <c r="A142" s="45"/>
      <c r="B142" s="45"/>
      <c r="C142" s="45"/>
      <c r="D142" s="45"/>
      <c r="E142" s="45"/>
      <c r="F142" s="45"/>
      <c r="G142" s="45"/>
      <c r="H142" s="31"/>
      <c r="I142" s="31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</row>
    <row r="143">
      <c r="A143" s="45"/>
      <c r="B143" s="45"/>
      <c r="C143" s="45"/>
      <c r="D143" s="45"/>
      <c r="E143" s="45"/>
      <c r="F143" s="45"/>
      <c r="G143" s="45"/>
      <c r="H143" s="31"/>
      <c r="I143" s="31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</row>
    <row r="144">
      <c r="A144" s="45"/>
      <c r="B144" s="45"/>
      <c r="C144" s="45"/>
      <c r="D144" s="45"/>
      <c r="E144" s="45"/>
      <c r="F144" s="45"/>
      <c r="G144" s="45"/>
      <c r="H144" s="31"/>
      <c r="I144" s="31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</row>
    <row r="145">
      <c r="A145" s="45"/>
      <c r="B145" s="45"/>
      <c r="C145" s="45"/>
      <c r="D145" s="45"/>
      <c r="E145" s="45"/>
      <c r="F145" s="45"/>
      <c r="G145" s="45"/>
      <c r="H145" s="31"/>
      <c r="I145" s="31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</row>
    <row r="146">
      <c r="A146" s="45"/>
      <c r="B146" s="45"/>
      <c r="C146" s="45"/>
      <c r="D146" s="45"/>
      <c r="E146" s="45"/>
      <c r="F146" s="45"/>
      <c r="G146" s="45"/>
      <c r="H146" s="31"/>
      <c r="I146" s="31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</row>
    <row r="147">
      <c r="A147" s="45"/>
      <c r="B147" s="45"/>
      <c r="C147" s="45"/>
      <c r="D147" s="45"/>
      <c r="E147" s="45"/>
      <c r="F147" s="45"/>
      <c r="G147" s="45"/>
      <c r="H147" s="31"/>
      <c r="I147" s="31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</row>
    <row r="148">
      <c r="A148" s="45"/>
      <c r="B148" s="45"/>
      <c r="C148" s="45"/>
      <c r="D148" s="45"/>
      <c r="E148" s="45"/>
      <c r="F148" s="45"/>
      <c r="G148" s="45"/>
      <c r="H148" s="31"/>
      <c r="I148" s="31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</row>
    <row r="149">
      <c r="A149" s="45"/>
      <c r="B149" s="45"/>
      <c r="C149" s="45"/>
      <c r="D149" s="45"/>
      <c r="E149" s="45"/>
      <c r="F149" s="45"/>
      <c r="G149" s="45"/>
      <c r="H149" s="31"/>
      <c r="I149" s="31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</row>
    <row r="150">
      <c r="A150" s="45"/>
      <c r="B150" s="45"/>
      <c r="C150" s="45"/>
      <c r="D150" s="45"/>
      <c r="E150" s="45"/>
      <c r="F150" s="45"/>
      <c r="G150" s="45"/>
      <c r="H150" s="31"/>
      <c r="I150" s="31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</row>
    <row r="151">
      <c r="A151" s="45"/>
      <c r="B151" s="45"/>
      <c r="C151" s="45"/>
      <c r="D151" s="45"/>
      <c r="E151" s="45"/>
      <c r="F151" s="45"/>
      <c r="G151" s="45"/>
      <c r="H151" s="31"/>
      <c r="I151" s="31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</row>
    <row r="152">
      <c r="A152" s="45"/>
      <c r="B152" s="45"/>
      <c r="C152" s="45"/>
      <c r="D152" s="45"/>
      <c r="E152" s="45"/>
      <c r="F152" s="45"/>
      <c r="G152" s="45"/>
      <c r="H152" s="31"/>
      <c r="I152" s="31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</row>
    <row r="153">
      <c r="A153" s="45"/>
      <c r="B153" s="45"/>
      <c r="C153" s="45"/>
      <c r="D153" s="45"/>
      <c r="E153" s="45"/>
      <c r="F153" s="45"/>
      <c r="G153" s="45"/>
      <c r="H153" s="31"/>
      <c r="I153" s="31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</row>
    <row r="154">
      <c r="A154" s="45"/>
      <c r="B154" s="45"/>
      <c r="C154" s="45"/>
      <c r="D154" s="45"/>
      <c r="E154" s="45"/>
      <c r="F154" s="45"/>
      <c r="G154" s="45"/>
      <c r="H154" s="31"/>
      <c r="I154" s="31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</row>
    <row r="155">
      <c r="A155" s="45"/>
      <c r="B155" s="45"/>
      <c r="C155" s="45"/>
      <c r="D155" s="45"/>
      <c r="E155" s="45"/>
      <c r="F155" s="45"/>
      <c r="G155" s="45"/>
      <c r="H155" s="31"/>
      <c r="I155" s="31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</row>
    <row r="156">
      <c r="A156" s="45"/>
      <c r="B156" s="45"/>
      <c r="C156" s="45"/>
      <c r="D156" s="45"/>
      <c r="E156" s="45"/>
      <c r="F156" s="45"/>
      <c r="G156" s="45"/>
      <c r="H156" s="31"/>
      <c r="I156" s="31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</row>
    <row r="157">
      <c r="A157" s="45"/>
      <c r="B157" s="45"/>
      <c r="C157" s="45"/>
      <c r="D157" s="45"/>
      <c r="E157" s="45"/>
      <c r="F157" s="45"/>
      <c r="G157" s="45"/>
      <c r="H157" s="31"/>
      <c r="I157" s="3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</row>
    <row r="158">
      <c r="A158" s="45"/>
      <c r="B158" s="45"/>
      <c r="C158" s="45"/>
      <c r="D158" s="45"/>
      <c r="E158" s="45"/>
      <c r="F158" s="45"/>
      <c r="G158" s="45"/>
      <c r="H158" s="31"/>
      <c r="I158" s="31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</row>
    <row r="159">
      <c r="A159" s="45"/>
      <c r="B159" s="45"/>
      <c r="C159" s="45"/>
      <c r="D159" s="45"/>
      <c r="E159" s="45"/>
      <c r="F159" s="45"/>
      <c r="G159" s="45"/>
      <c r="H159" s="31"/>
      <c r="I159" s="31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</row>
    <row r="160">
      <c r="A160" s="45"/>
      <c r="B160" s="45"/>
      <c r="C160" s="45"/>
      <c r="D160" s="45"/>
      <c r="E160" s="45"/>
      <c r="F160" s="45"/>
      <c r="G160" s="45"/>
      <c r="H160" s="31"/>
      <c r="I160" s="31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</row>
    <row r="161">
      <c r="A161" s="45"/>
      <c r="B161" s="45"/>
      <c r="C161" s="45"/>
      <c r="D161" s="45"/>
      <c r="E161" s="45"/>
      <c r="F161" s="45"/>
      <c r="G161" s="45"/>
      <c r="H161" s="31"/>
      <c r="I161" s="31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</row>
    <row r="162">
      <c r="A162" s="45"/>
      <c r="B162" s="45"/>
      <c r="C162" s="45"/>
      <c r="D162" s="45"/>
      <c r="E162" s="45"/>
      <c r="F162" s="45"/>
      <c r="G162" s="45"/>
      <c r="H162" s="31"/>
      <c r="I162" s="31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</row>
    <row r="163">
      <c r="A163" s="45"/>
      <c r="B163" s="45"/>
      <c r="C163" s="45"/>
      <c r="D163" s="45"/>
      <c r="E163" s="45"/>
      <c r="F163" s="45"/>
      <c r="G163" s="45"/>
      <c r="H163" s="31"/>
      <c r="I163" s="31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</row>
    <row r="164">
      <c r="A164" s="45"/>
      <c r="B164" s="45"/>
      <c r="C164" s="45"/>
      <c r="D164" s="45"/>
      <c r="E164" s="45"/>
      <c r="F164" s="45"/>
      <c r="G164" s="45"/>
      <c r="H164" s="31"/>
      <c r="I164" s="31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</row>
    <row r="165">
      <c r="A165" s="45"/>
      <c r="B165" s="45"/>
      <c r="C165" s="45"/>
      <c r="D165" s="45"/>
      <c r="E165" s="45"/>
      <c r="F165" s="45"/>
      <c r="G165" s="45"/>
      <c r="H165" s="31"/>
      <c r="I165" s="31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</row>
    <row r="166">
      <c r="A166" s="45"/>
      <c r="B166" s="45"/>
      <c r="C166" s="45"/>
      <c r="D166" s="45"/>
      <c r="E166" s="45"/>
      <c r="F166" s="45"/>
      <c r="G166" s="45"/>
      <c r="H166" s="31"/>
      <c r="I166" s="31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</row>
    <row r="167">
      <c r="A167" s="45"/>
      <c r="B167" s="45"/>
      <c r="C167" s="45"/>
      <c r="D167" s="45"/>
      <c r="E167" s="45"/>
      <c r="F167" s="45"/>
      <c r="G167" s="45"/>
      <c r="H167" s="31"/>
      <c r="I167" s="3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</row>
    <row r="168">
      <c r="A168" s="45"/>
      <c r="B168" s="45"/>
      <c r="C168" s="45"/>
      <c r="D168" s="45"/>
      <c r="E168" s="45"/>
      <c r="F168" s="45"/>
      <c r="G168" s="45"/>
      <c r="H168" s="31"/>
      <c r="I168" s="31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</row>
    <row r="169">
      <c r="A169" s="45"/>
      <c r="B169" s="45"/>
      <c r="C169" s="45"/>
      <c r="D169" s="45"/>
      <c r="E169" s="45"/>
      <c r="F169" s="45"/>
      <c r="G169" s="45"/>
      <c r="H169" s="31"/>
      <c r="I169" s="31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</row>
    <row r="170">
      <c r="A170" s="45"/>
      <c r="B170" s="45"/>
      <c r="C170" s="45"/>
      <c r="D170" s="45"/>
      <c r="E170" s="45"/>
      <c r="F170" s="45"/>
      <c r="G170" s="45"/>
      <c r="H170" s="31"/>
      <c r="I170" s="31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</row>
    <row r="171">
      <c r="A171" s="45"/>
      <c r="B171" s="45"/>
      <c r="C171" s="45"/>
      <c r="D171" s="45"/>
      <c r="E171" s="45"/>
      <c r="F171" s="45"/>
      <c r="G171" s="45"/>
      <c r="H171" s="31"/>
      <c r="I171" s="31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</row>
    <row r="172">
      <c r="A172" s="45"/>
      <c r="B172" s="45"/>
      <c r="C172" s="45"/>
      <c r="D172" s="45"/>
      <c r="E172" s="45"/>
      <c r="F172" s="45"/>
      <c r="G172" s="45"/>
      <c r="H172" s="31"/>
      <c r="I172" s="31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</row>
    <row r="173">
      <c r="A173" s="45"/>
      <c r="B173" s="45"/>
      <c r="C173" s="45"/>
      <c r="D173" s="45"/>
      <c r="E173" s="45"/>
      <c r="F173" s="45"/>
      <c r="G173" s="45"/>
      <c r="H173" s="31"/>
      <c r="I173" s="31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</row>
    <row r="174">
      <c r="A174" s="45"/>
      <c r="B174" s="45"/>
      <c r="C174" s="45"/>
      <c r="D174" s="45"/>
      <c r="E174" s="45"/>
      <c r="F174" s="45"/>
      <c r="G174" s="45"/>
      <c r="H174" s="31"/>
      <c r="I174" s="31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</row>
    <row r="175">
      <c r="A175" s="45"/>
      <c r="B175" s="45"/>
      <c r="C175" s="45"/>
      <c r="D175" s="45"/>
      <c r="E175" s="45"/>
      <c r="F175" s="45"/>
      <c r="G175" s="45"/>
      <c r="H175" s="31"/>
      <c r="I175" s="31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</row>
    <row r="176">
      <c r="A176" s="45"/>
      <c r="B176" s="45"/>
      <c r="C176" s="45"/>
      <c r="D176" s="45"/>
      <c r="E176" s="45"/>
      <c r="F176" s="45"/>
      <c r="G176" s="45"/>
      <c r="H176" s="31"/>
      <c r="I176" s="31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</row>
    <row r="177">
      <c r="A177" s="45"/>
      <c r="B177" s="45"/>
      <c r="C177" s="45"/>
      <c r="D177" s="45"/>
      <c r="E177" s="45"/>
      <c r="F177" s="45"/>
      <c r="G177" s="45"/>
      <c r="H177" s="31"/>
      <c r="I177" s="3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</row>
    <row r="178">
      <c r="A178" s="45"/>
      <c r="B178" s="45"/>
      <c r="C178" s="45"/>
      <c r="D178" s="45"/>
      <c r="E178" s="45"/>
      <c r="F178" s="45"/>
      <c r="G178" s="45"/>
      <c r="H178" s="31"/>
      <c r="I178" s="31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</row>
    <row r="179">
      <c r="A179" s="45"/>
      <c r="B179" s="45"/>
      <c r="C179" s="45"/>
      <c r="D179" s="45"/>
      <c r="E179" s="45"/>
      <c r="F179" s="45"/>
      <c r="G179" s="45"/>
      <c r="H179" s="31"/>
      <c r="I179" s="31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</row>
    <row r="180">
      <c r="A180" s="45"/>
      <c r="B180" s="45"/>
      <c r="C180" s="45"/>
      <c r="D180" s="45"/>
      <c r="E180" s="45"/>
      <c r="F180" s="45"/>
      <c r="G180" s="45"/>
      <c r="H180" s="31"/>
      <c r="I180" s="31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</row>
    <row r="181">
      <c r="A181" s="45"/>
      <c r="B181" s="45"/>
      <c r="C181" s="45"/>
      <c r="D181" s="45"/>
      <c r="E181" s="45"/>
      <c r="F181" s="45"/>
      <c r="G181" s="45"/>
      <c r="H181" s="31"/>
      <c r="I181" s="31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</row>
    <row r="182">
      <c r="A182" s="45"/>
      <c r="B182" s="45"/>
      <c r="C182" s="45"/>
      <c r="D182" s="45"/>
      <c r="E182" s="45"/>
      <c r="F182" s="45"/>
      <c r="G182" s="45"/>
      <c r="H182" s="31"/>
      <c r="I182" s="31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</row>
    <row r="183">
      <c r="A183" s="45"/>
      <c r="B183" s="45"/>
      <c r="C183" s="45"/>
      <c r="D183" s="45"/>
      <c r="E183" s="45"/>
      <c r="F183" s="45"/>
      <c r="G183" s="45"/>
      <c r="H183" s="31"/>
      <c r="I183" s="31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</row>
    <row r="184">
      <c r="A184" s="45"/>
      <c r="B184" s="45"/>
      <c r="C184" s="45"/>
      <c r="D184" s="45"/>
      <c r="E184" s="45"/>
      <c r="F184" s="45"/>
      <c r="G184" s="45"/>
      <c r="H184" s="31"/>
      <c r="I184" s="31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</row>
    <row r="185">
      <c r="A185" s="45"/>
      <c r="B185" s="45"/>
      <c r="C185" s="45"/>
      <c r="D185" s="45"/>
      <c r="E185" s="45"/>
      <c r="F185" s="45"/>
      <c r="G185" s="45"/>
      <c r="H185" s="31"/>
      <c r="I185" s="31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</row>
    <row r="186">
      <c r="A186" s="45"/>
      <c r="B186" s="45"/>
      <c r="C186" s="45"/>
      <c r="D186" s="45"/>
      <c r="E186" s="45"/>
      <c r="F186" s="45"/>
      <c r="G186" s="45"/>
      <c r="H186" s="31"/>
      <c r="I186" s="31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</row>
    <row r="187">
      <c r="A187" s="45"/>
      <c r="B187" s="45"/>
      <c r="C187" s="45"/>
      <c r="D187" s="45"/>
      <c r="E187" s="45"/>
      <c r="F187" s="45"/>
      <c r="G187" s="45"/>
      <c r="H187" s="31"/>
      <c r="I187" s="3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</row>
    <row r="188">
      <c r="A188" s="45"/>
      <c r="B188" s="45"/>
      <c r="C188" s="45"/>
      <c r="D188" s="45"/>
      <c r="E188" s="45"/>
      <c r="F188" s="45"/>
      <c r="G188" s="45"/>
      <c r="H188" s="31"/>
      <c r="I188" s="31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</row>
    <row r="189">
      <c r="A189" s="45"/>
      <c r="B189" s="45"/>
      <c r="C189" s="45"/>
      <c r="D189" s="45"/>
      <c r="E189" s="45"/>
      <c r="F189" s="45"/>
      <c r="G189" s="45"/>
      <c r="H189" s="31"/>
      <c r="I189" s="31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</row>
    <row r="190">
      <c r="A190" s="45"/>
      <c r="B190" s="45"/>
      <c r="C190" s="45"/>
      <c r="D190" s="45"/>
      <c r="E190" s="45"/>
      <c r="F190" s="45"/>
      <c r="G190" s="45"/>
      <c r="H190" s="31"/>
      <c r="I190" s="31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</row>
    <row r="191">
      <c r="A191" s="45"/>
      <c r="B191" s="45"/>
      <c r="C191" s="45"/>
      <c r="D191" s="45"/>
      <c r="E191" s="45"/>
      <c r="F191" s="45"/>
      <c r="G191" s="45"/>
      <c r="H191" s="31"/>
      <c r="I191" s="31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</row>
    <row r="192">
      <c r="A192" s="45"/>
      <c r="B192" s="45"/>
      <c r="C192" s="45"/>
      <c r="D192" s="45"/>
      <c r="E192" s="45"/>
      <c r="F192" s="45"/>
      <c r="G192" s="45"/>
      <c r="H192" s="31"/>
      <c r="I192" s="31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</row>
    <row r="193">
      <c r="A193" s="45"/>
      <c r="B193" s="45"/>
      <c r="C193" s="45"/>
      <c r="D193" s="45"/>
      <c r="E193" s="45"/>
      <c r="F193" s="45"/>
      <c r="G193" s="45"/>
      <c r="H193" s="31"/>
      <c r="I193" s="31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</row>
    <row r="194">
      <c r="A194" s="45"/>
      <c r="B194" s="45"/>
      <c r="C194" s="45"/>
      <c r="D194" s="45"/>
      <c r="E194" s="45"/>
      <c r="F194" s="45"/>
      <c r="G194" s="45"/>
      <c r="H194" s="31"/>
      <c r="I194" s="31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</row>
    <row r="195">
      <c r="A195" s="45"/>
      <c r="B195" s="45"/>
      <c r="C195" s="45"/>
      <c r="D195" s="45"/>
      <c r="E195" s="45"/>
      <c r="F195" s="45"/>
      <c r="G195" s="45"/>
      <c r="H195" s="31"/>
      <c r="I195" s="31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</row>
    <row r="196">
      <c r="A196" s="45"/>
      <c r="B196" s="45"/>
      <c r="C196" s="45"/>
      <c r="D196" s="45"/>
      <c r="E196" s="45"/>
      <c r="F196" s="45"/>
      <c r="G196" s="45"/>
      <c r="H196" s="31"/>
      <c r="I196" s="31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</row>
    <row r="197">
      <c r="A197" s="45"/>
      <c r="B197" s="45"/>
      <c r="C197" s="45"/>
      <c r="D197" s="45"/>
      <c r="E197" s="45"/>
      <c r="F197" s="45"/>
      <c r="G197" s="45"/>
      <c r="H197" s="31"/>
      <c r="I197" s="3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</row>
    <row r="198">
      <c r="A198" s="45"/>
      <c r="B198" s="45"/>
      <c r="C198" s="45"/>
      <c r="D198" s="45"/>
      <c r="E198" s="45"/>
      <c r="F198" s="45"/>
      <c r="G198" s="45"/>
      <c r="H198" s="31"/>
      <c r="I198" s="31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</row>
    <row r="199">
      <c r="A199" s="45"/>
      <c r="B199" s="45"/>
      <c r="C199" s="45"/>
      <c r="D199" s="45"/>
      <c r="E199" s="45"/>
      <c r="F199" s="45"/>
      <c r="G199" s="45"/>
      <c r="H199" s="31"/>
      <c r="I199" s="31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</row>
    <row r="200">
      <c r="A200" s="45"/>
      <c r="B200" s="45"/>
      <c r="C200" s="45"/>
      <c r="D200" s="45"/>
      <c r="E200" s="45"/>
      <c r="F200" s="45"/>
      <c r="G200" s="45"/>
      <c r="H200" s="31"/>
      <c r="I200" s="31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</row>
    <row r="201">
      <c r="A201" s="45"/>
      <c r="B201" s="45"/>
      <c r="C201" s="45"/>
      <c r="D201" s="45"/>
      <c r="E201" s="45"/>
      <c r="F201" s="45"/>
      <c r="G201" s="45"/>
      <c r="H201" s="31"/>
      <c r="I201" s="31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</row>
    <row r="202">
      <c r="A202" s="45"/>
      <c r="B202" s="45"/>
      <c r="C202" s="45"/>
      <c r="D202" s="45"/>
      <c r="E202" s="45"/>
      <c r="F202" s="45"/>
      <c r="G202" s="45"/>
      <c r="H202" s="31"/>
      <c r="I202" s="31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</row>
    <row r="203">
      <c r="A203" s="45"/>
      <c r="B203" s="45"/>
      <c r="C203" s="45"/>
      <c r="D203" s="45"/>
      <c r="E203" s="45"/>
      <c r="F203" s="45"/>
      <c r="G203" s="45"/>
      <c r="H203" s="31"/>
      <c r="I203" s="31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</row>
    <row r="204">
      <c r="A204" s="45"/>
      <c r="B204" s="45"/>
      <c r="C204" s="45"/>
      <c r="D204" s="45"/>
      <c r="E204" s="45"/>
      <c r="F204" s="45"/>
      <c r="G204" s="45"/>
      <c r="H204" s="31"/>
      <c r="I204" s="31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</row>
    <row r="205">
      <c r="A205" s="45"/>
      <c r="B205" s="45"/>
      <c r="C205" s="45"/>
      <c r="D205" s="45"/>
      <c r="E205" s="45"/>
      <c r="F205" s="45"/>
      <c r="G205" s="45"/>
      <c r="H205" s="31"/>
      <c r="I205" s="31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</row>
    <row r="206">
      <c r="A206" s="45"/>
      <c r="B206" s="45"/>
      <c r="C206" s="45"/>
      <c r="D206" s="45"/>
      <c r="E206" s="45"/>
      <c r="F206" s="45"/>
      <c r="G206" s="45"/>
      <c r="H206" s="31"/>
      <c r="I206" s="31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</row>
    <row r="207">
      <c r="A207" s="45"/>
      <c r="B207" s="45"/>
      <c r="C207" s="45"/>
      <c r="D207" s="45"/>
      <c r="E207" s="45"/>
      <c r="F207" s="45"/>
      <c r="G207" s="45"/>
      <c r="H207" s="31"/>
      <c r="I207" s="31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</row>
    <row r="208">
      <c r="A208" s="45"/>
      <c r="B208" s="45"/>
      <c r="C208" s="45"/>
      <c r="D208" s="45"/>
      <c r="E208" s="45"/>
      <c r="F208" s="45"/>
      <c r="G208" s="45"/>
      <c r="H208" s="31"/>
      <c r="I208" s="31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</row>
    <row r="209">
      <c r="A209" s="45"/>
      <c r="B209" s="45"/>
      <c r="C209" s="45"/>
      <c r="D209" s="45"/>
      <c r="E209" s="45"/>
      <c r="F209" s="45"/>
      <c r="G209" s="45"/>
      <c r="H209" s="31"/>
      <c r="I209" s="31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</row>
    <row r="210">
      <c r="A210" s="45"/>
      <c r="B210" s="45"/>
      <c r="C210" s="45"/>
      <c r="D210" s="45"/>
      <c r="E210" s="45"/>
      <c r="F210" s="45"/>
      <c r="G210" s="45"/>
      <c r="H210" s="31"/>
      <c r="I210" s="31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</row>
    <row r="211">
      <c r="A211" s="45"/>
      <c r="B211" s="45"/>
      <c r="C211" s="45"/>
      <c r="D211" s="45"/>
      <c r="E211" s="45"/>
      <c r="F211" s="45"/>
      <c r="G211" s="45"/>
      <c r="H211" s="31"/>
      <c r="I211" s="31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</row>
    <row r="212">
      <c r="A212" s="45"/>
      <c r="B212" s="45"/>
      <c r="C212" s="45"/>
      <c r="D212" s="45"/>
      <c r="E212" s="45"/>
      <c r="F212" s="45"/>
      <c r="G212" s="45"/>
      <c r="H212" s="31"/>
      <c r="I212" s="31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</row>
    <row r="213">
      <c r="A213" s="45"/>
      <c r="B213" s="45"/>
      <c r="C213" s="45"/>
      <c r="D213" s="45"/>
      <c r="E213" s="45"/>
      <c r="F213" s="45"/>
      <c r="G213" s="45"/>
      <c r="H213" s="31"/>
      <c r="I213" s="31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</row>
    <row r="214">
      <c r="A214" s="45"/>
      <c r="B214" s="45"/>
      <c r="C214" s="45"/>
      <c r="D214" s="45"/>
      <c r="E214" s="45"/>
      <c r="F214" s="45"/>
      <c r="G214" s="45"/>
      <c r="H214" s="31"/>
      <c r="I214" s="31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</row>
    <row r="215">
      <c r="A215" s="45"/>
      <c r="B215" s="45"/>
      <c r="C215" s="45"/>
      <c r="D215" s="45"/>
      <c r="E215" s="45"/>
      <c r="F215" s="45"/>
      <c r="G215" s="45"/>
      <c r="H215" s="31"/>
      <c r="I215" s="31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</row>
    <row r="216">
      <c r="A216" s="45"/>
      <c r="B216" s="45"/>
      <c r="C216" s="45"/>
      <c r="D216" s="45"/>
      <c r="E216" s="45"/>
      <c r="F216" s="45"/>
      <c r="G216" s="45"/>
      <c r="H216" s="31"/>
      <c r="I216" s="31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</row>
    <row r="217">
      <c r="A217" s="45"/>
      <c r="B217" s="45"/>
      <c r="C217" s="45"/>
      <c r="D217" s="45"/>
      <c r="E217" s="45"/>
      <c r="F217" s="45"/>
      <c r="G217" s="45"/>
      <c r="H217" s="31"/>
      <c r="I217" s="3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</row>
    <row r="218">
      <c r="A218" s="45"/>
      <c r="B218" s="45"/>
      <c r="C218" s="45"/>
      <c r="D218" s="45"/>
      <c r="E218" s="45"/>
      <c r="F218" s="45"/>
      <c r="G218" s="45"/>
      <c r="H218" s="31"/>
      <c r="I218" s="31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</row>
    <row r="219">
      <c r="A219" s="45"/>
      <c r="B219" s="45"/>
      <c r="C219" s="45"/>
      <c r="D219" s="45"/>
      <c r="E219" s="45"/>
      <c r="F219" s="45"/>
      <c r="G219" s="45"/>
      <c r="H219" s="31"/>
      <c r="I219" s="31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</row>
    <row r="220">
      <c r="A220" s="45"/>
      <c r="B220" s="45"/>
      <c r="C220" s="45"/>
      <c r="D220" s="45"/>
      <c r="E220" s="45"/>
      <c r="F220" s="45"/>
      <c r="G220" s="45"/>
      <c r="H220" s="31"/>
      <c r="I220" s="31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</row>
    <row r="221">
      <c r="A221" s="45"/>
      <c r="B221" s="45"/>
      <c r="C221" s="45"/>
      <c r="D221" s="45"/>
      <c r="E221" s="45"/>
      <c r="F221" s="45"/>
      <c r="G221" s="45"/>
      <c r="H221" s="31"/>
      <c r="I221" s="31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</row>
    <row r="222">
      <c r="A222" s="45"/>
      <c r="B222" s="45"/>
      <c r="C222" s="45"/>
      <c r="D222" s="45"/>
      <c r="E222" s="45"/>
      <c r="F222" s="45"/>
      <c r="G222" s="45"/>
      <c r="H222" s="31"/>
      <c r="I222" s="31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</row>
    <row r="223">
      <c r="A223" s="45"/>
      <c r="B223" s="45"/>
      <c r="C223" s="45"/>
      <c r="D223" s="45"/>
      <c r="E223" s="45"/>
      <c r="F223" s="45"/>
      <c r="G223" s="45"/>
      <c r="H223" s="31"/>
      <c r="I223" s="31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</row>
    <row r="224">
      <c r="A224" s="45"/>
      <c r="B224" s="45"/>
      <c r="C224" s="45"/>
      <c r="D224" s="45"/>
      <c r="E224" s="45"/>
      <c r="F224" s="45"/>
      <c r="G224" s="45"/>
      <c r="H224" s="31"/>
      <c r="I224" s="31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</row>
    <row r="225">
      <c r="A225" s="45"/>
      <c r="B225" s="45"/>
      <c r="C225" s="45"/>
      <c r="D225" s="45"/>
      <c r="E225" s="45"/>
      <c r="F225" s="45"/>
      <c r="G225" s="45"/>
      <c r="H225" s="31"/>
      <c r="I225" s="31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</row>
    <row r="226">
      <c r="A226" s="45"/>
      <c r="B226" s="45"/>
      <c r="C226" s="45"/>
      <c r="D226" s="45"/>
      <c r="E226" s="45"/>
      <c r="F226" s="45"/>
      <c r="G226" s="45"/>
      <c r="H226" s="31"/>
      <c r="I226" s="31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</row>
    <row r="227">
      <c r="A227" s="45"/>
      <c r="B227" s="45"/>
      <c r="C227" s="45"/>
      <c r="D227" s="45"/>
      <c r="E227" s="45"/>
      <c r="F227" s="45"/>
      <c r="G227" s="45"/>
      <c r="H227" s="31"/>
      <c r="I227" s="3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</row>
    <row r="228">
      <c r="A228" s="45"/>
      <c r="B228" s="45"/>
      <c r="C228" s="45"/>
      <c r="D228" s="45"/>
      <c r="E228" s="45"/>
      <c r="F228" s="45"/>
      <c r="G228" s="45"/>
      <c r="H228" s="31"/>
      <c r="I228" s="31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</row>
    <row r="229">
      <c r="A229" s="45"/>
      <c r="B229" s="45"/>
      <c r="C229" s="45"/>
      <c r="D229" s="45"/>
      <c r="E229" s="45"/>
      <c r="F229" s="45"/>
      <c r="G229" s="45"/>
      <c r="H229" s="31"/>
      <c r="I229" s="31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</row>
    <row r="230">
      <c r="A230" s="45"/>
      <c r="B230" s="45"/>
      <c r="C230" s="45"/>
      <c r="D230" s="45"/>
      <c r="E230" s="45"/>
      <c r="F230" s="45"/>
      <c r="G230" s="45"/>
      <c r="H230" s="31"/>
      <c r="I230" s="31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</row>
    <row r="231">
      <c r="A231" s="45"/>
      <c r="B231" s="45"/>
      <c r="C231" s="45"/>
      <c r="D231" s="45"/>
      <c r="E231" s="45"/>
      <c r="F231" s="45"/>
      <c r="G231" s="45"/>
      <c r="H231" s="31"/>
      <c r="I231" s="31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</row>
    <row r="232">
      <c r="A232" s="45"/>
      <c r="B232" s="45"/>
      <c r="C232" s="45"/>
      <c r="D232" s="45"/>
      <c r="E232" s="45"/>
      <c r="F232" s="45"/>
      <c r="G232" s="45"/>
      <c r="H232" s="31"/>
      <c r="I232" s="31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</row>
    <row r="233">
      <c r="A233" s="45"/>
      <c r="B233" s="45"/>
      <c r="C233" s="45"/>
      <c r="D233" s="45"/>
      <c r="E233" s="45"/>
      <c r="F233" s="45"/>
      <c r="G233" s="45"/>
      <c r="H233" s="31"/>
      <c r="I233" s="31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</row>
    <row r="234">
      <c r="A234" s="45"/>
      <c r="B234" s="45"/>
      <c r="C234" s="45"/>
      <c r="D234" s="45"/>
      <c r="E234" s="45"/>
      <c r="F234" s="45"/>
      <c r="G234" s="45"/>
      <c r="H234" s="31"/>
      <c r="I234" s="31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</row>
    <row r="235">
      <c r="A235" s="45"/>
      <c r="B235" s="45"/>
      <c r="C235" s="45"/>
      <c r="D235" s="45"/>
      <c r="E235" s="45"/>
      <c r="F235" s="45"/>
      <c r="G235" s="45"/>
      <c r="H235" s="31"/>
      <c r="I235" s="31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</row>
    <row r="236">
      <c r="A236" s="45"/>
      <c r="B236" s="45"/>
      <c r="C236" s="45"/>
      <c r="D236" s="45"/>
      <c r="E236" s="45"/>
      <c r="F236" s="45"/>
      <c r="G236" s="45"/>
      <c r="H236" s="31"/>
      <c r="I236" s="31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</row>
    <row r="237">
      <c r="A237" s="45"/>
      <c r="B237" s="45"/>
      <c r="C237" s="45"/>
      <c r="D237" s="45"/>
      <c r="E237" s="45"/>
      <c r="F237" s="45"/>
      <c r="G237" s="45"/>
      <c r="H237" s="31"/>
      <c r="I237" s="3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</row>
    <row r="238">
      <c r="A238" s="45"/>
      <c r="B238" s="45"/>
      <c r="C238" s="45"/>
      <c r="D238" s="45"/>
      <c r="E238" s="45"/>
      <c r="F238" s="45"/>
      <c r="G238" s="45"/>
      <c r="H238" s="31"/>
      <c r="I238" s="31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</row>
    <row r="239">
      <c r="A239" s="45"/>
      <c r="B239" s="45"/>
      <c r="C239" s="45"/>
      <c r="D239" s="45"/>
      <c r="E239" s="45"/>
      <c r="F239" s="45"/>
      <c r="G239" s="45"/>
      <c r="H239" s="31"/>
      <c r="I239" s="31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</row>
    <row r="240">
      <c r="A240" s="45"/>
      <c r="B240" s="45"/>
      <c r="C240" s="45"/>
      <c r="D240" s="45"/>
      <c r="E240" s="45"/>
      <c r="F240" s="45"/>
      <c r="G240" s="45"/>
      <c r="H240" s="31"/>
      <c r="I240" s="31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</row>
    <row r="241">
      <c r="A241" s="45"/>
      <c r="B241" s="45"/>
      <c r="C241" s="45"/>
      <c r="D241" s="45"/>
      <c r="E241" s="45"/>
      <c r="F241" s="45"/>
      <c r="G241" s="45"/>
      <c r="H241" s="31"/>
      <c r="I241" s="31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</row>
    <row r="242">
      <c r="A242" s="45"/>
      <c r="B242" s="45"/>
      <c r="C242" s="45"/>
      <c r="D242" s="45"/>
      <c r="E242" s="45"/>
      <c r="F242" s="45"/>
      <c r="G242" s="45"/>
      <c r="H242" s="31"/>
      <c r="I242" s="31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</row>
    <row r="243">
      <c r="A243" s="45"/>
      <c r="B243" s="45"/>
      <c r="C243" s="45"/>
      <c r="D243" s="45"/>
      <c r="E243" s="45"/>
      <c r="F243" s="45"/>
      <c r="G243" s="45"/>
      <c r="H243" s="31"/>
      <c r="I243" s="31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</row>
    <row r="244">
      <c r="A244" s="45"/>
      <c r="B244" s="45"/>
      <c r="C244" s="45"/>
      <c r="D244" s="45"/>
      <c r="E244" s="45"/>
      <c r="F244" s="45"/>
      <c r="G244" s="45"/>
      <c r="H244" s="31"/>
      <c r="I244" s="31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</row>
    <row r="245">
      <c r="A245" s="45"/>
      <c r="B245" s="45"/>
      <c r="C245" s="45"/>
      <c r="D245" s="45"/>
      <c r="E245" s="45"/>
      <c r="F245" s="45"/>
      <c r="G245" s="45"/>
      <c r="H245" s="31"/>
      <c r="I245" s="31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</row>
    <row r="246">
      <c r="A246" s="45"/>
      <c r="B246" s="45"/>
      <c r="C246" s="45"/>
      <c r="D246" s="45"/>
      <c r="E246" s="45"/>
      <c r="F246" s="45"/>
      <c r="G246" s="45"/>
      <c r="H246" s="31"/>
      <c r="I246" s="31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</row>
    <row r="247">
      <c r="A247" s="45"/>
      <c r="B247" s="45"/>
      <c r="C247" s="45"/>
      <c r="D247" s="45"/>
      <c r="E247" s="45"/>
      <c r="F247" s="45"/>
      <c r="G247" s="45"/>
      <c r="H247" s="31"/>
      <c r="I247" s="3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</row>
    <row r="248">
      <c r="A248" s="45"/>
      <c r="B248" s="45"/>
      <c r="C248" s="45"/>
      <c r="D248" s="45"/>
      <c r="E248" s="45"/>
      <c r="F248" s="45"/>
      <c r="G248" s="45"/>
      <c r="H248" s="31"/>
      <c r="I248" s="31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</row>
    <row r="249">
      <c r="A249" s="45"/>
      <c r="B249" s="45"/>
      <c r="C249" s="45"/>
      <c r="D249" s="45"/>
      <c r="E249" s="45"/>
      <c r="F249" s="45"/>
      <c r="G249" s="45"/>
      <c r="H249" s="31"/>
      <c r="I249" s="31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</row>
    <row r="250">
      <c r="A250" s="45"/>
      <c r="B250" s="45"/>
      <c r="C250" s="45"/>
      <c r="D250" s="45"/>
      <c r="E250" s="45"/>
      <c r="F250" s="45"/>
      <c r="G250" s="45"/>
      <c r="H250" s="31"/>
      <c r="I250" s="31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</row>
    <row r="251">
      <c r="A251" s="45"/>
      <c r="B251" s="45"/>
      <c r="C251" s="45"/>
      <c r="D251" s="45"/>
      <c r="E251" s="45"/>
      <c r="F251" s="45"/>
      <c r="G251" s="45"/>
      <c r="H251" s="31"/>
      <c r="I251" s="31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</row>
    <row r="252">
      <c r="A252" s="45"/>
      <c r="B252" s="45"/>
      <c r="C252" s="45"/>
      <c r="D252" s="45"/>
      <c r="E252" s="45"/>
      <c r="F252" s="45"/>
      <c r="G252" s="45"/>
      <c r="H252" s="31"/>
      <c r="I252" s="31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</row>
    <row r="253">
      <c r="A253" s="45"/>
      <c r="B253" s="45"/>
      <c r="C253" s="45"/>
      <c r="D253" s="45"/>
      <c r="E253" s="45"/>
      <c r="F253" s="45"/>
      <c r="G253" s="45"/>
      <c r="H253" s="31"/>
      <c r="I253" s="31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</row>
    <row r="254">
      <c r="A254" s="45"/>
      <c r="B254" s="45"/>
      <c r="C254" s="45"/>
      <c r="D254" s="45"/>
      <c r="E254" s="45"/>
      <c r="F254" s="45"/>
      <c r="G254" s="45"/>
      <c r="H254" s="31"/>
      <c r="I254" s="31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</row>
    <row r="255">
      <c r="A255" s="45"/>
      <c r="B255" s="45"/>
      <c r="C255" s="45"/>
      <c r="D255" s="45"/>
      <c r="E255" s="45"/>
      <c r="F255" s="45"/>
      <c r="G255" s="45"/>
      <c r="H255" s="31"/>
      <c r="I255" s="31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</row>
    <row r="256">
      <c r="A256" s="45"/>
      <c r="B256" s="45"/>
      <c r="C256" s="45"/>
      <c r="D256" s="45"/>
      <c r="E256" s="45"/>
      <c r="F256" s="45"/>
      <c r="G256" s="45"/>
      <c r="H256" s="31"/>
      <c r="I256" s="31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</row>
    <row r="257">
      <c r="A257" s="45"/>
      <c r="B257" s="45"/>
      <c r="C257" s="45"/>
      <c r="D257" s="45"/>
      <c r="E257" s="45"/>
      <c r="F257" s="45"/>
      <c r="G257" s="45"/>
      <c r="H257" s="31"/>
      <c r="I257" s="3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</row>
    <row r="258">
      <c r="A258" s="45"/>
      <c r="B258" s="45"/>
      <c r="C258" s="45"/>
      <c r="D258" s="45"/>
      <c r="E258" s="45"/>
      <c r="F258" s="45"/>
      <c r="G258" s="45"/>
      <c r="H258" s="31"/>
      <c r="I258" s="31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</row>
    <row r="259">
      <c r="A259" s="45"/>
      <c r="B259" s="45"/>
      <c r="C259" s="45"/>
      <c r="D259" s="45"/>
      <c r="E259" s="45"/>
      <c r="F259" s="45"/>
      <c r="G259" s="45"/>
      <c r="H259" s="31"/>
      <c r="I259" s="31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</row>
    <row r="260">
      <c r="A260" s="45"/>
      <c r="B260" s="45"/>
      <c r="C260" s="45"/>
      <c r="D260" s="45"/>
      <c r="E260" s="45"/>
      <c r="F260" s="45"/>
      <c r="G260" s="45"/>
      <c r="H260" s="31"/>
      <c r="I260" s="31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</row>
    <row r="261">
      <c r="A261" s="45"/>
      <c r="B261" s="45"/>
      <c r="C261" s="45"/>
      <c r="D261" s="45"/>
      <c r="E261" s="45"/>
      <c r="F261" s="45"/>
      <c r="G261" s="45"/>
      <c r="H261" s="31"/>
      <c r="I261" s="31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</row>
    <row r="262">
      <c r="A262" s="45"/>
      <c r="B262" s="45"/>
      <c r="C262" s="45"/>
      <c r="D262" s="45"/>
      <c r="E262" s="45"/>
      <c r="F262" s="45"/>
      <c r="G262" s="45"/>
      <c r="H262" s="31"/>
      <c r="I262" s="31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</row>
    <row r="263">
      <c r="A263" s="45"/>
      <c r="B263" s="45"/>
      <c r="C263" s="45"/>
      <c r="D263" s="45"/>
      <c r="E263" s="45"/>
      <c r="F263" s="45"/>
      <c r="G263" s="45"/>
      <c r="H263" s="31"/>
      <c r="I263" s="31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</row>
    <row r="264">
      <c r="A264" s="45"/>
      <c r="B264" s="45"/>
      <c r="C264" s="45"/>
      <c r="D264" s="45"/>
      <c r="E264" s="45"/>
      <c r="F264" s="45"/>
      <c r="G264" s="45"/>
      <c r="H264" s="31"/>
      <c r="I264" s="31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</row>
    <row r="265">
      <c r="A265" s="45"/>
      <c r="B265" s="45"/>
      <c r="C265" s="45"/>
      <c r="D265" s="45"/>
      <c r="E265" s="45"/>
      <c r="F265" s="45"/>
      <c r="G265" s="45"/>
      <c r="H265" s="31"/>
      <c r="I265" s="31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</row>
    <row r="266">
      <c r="A266" s="45"/>
      <c r="B266" s="45"/>
      <c r="C266" s="45"/>
      <c r="D266" s="45"/>
      <c r="E266" s="45"/>
      <c r="F266" s="45"/>
      <c r="G266" s="45"/>
      <c r="H266" s="31"/>
      <c r="I266" s="31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</row>
    <row r="267">
      <c r="A267" s="45"/>
      <c r="B267" s="45"/>
      <c r="C267" s="45"/>
      <c r="D267" s="45"/>
      <c r="E267" s="45"/>
      <c r="F267" s="45"/>
      <c r="G267" s="45"/>
      <c r="H267" s="31"/>
      <c r="I267" s="3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</row>
    <row r="268">
      <c r="A268" s="45"/>
      <c r="B268" s="45"/>
      <c r="C268" s="45"/>
      <c r="D268" s="45"/>
      <c r="E268" s="45"/>
      <c r="F268" s="45"/>
      <c r="G268" s="45"/>
      <c r="H268" s="31"/>
      <c r="I268" s="31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</row>
    <row r="269">
      <c r="A269" s="45"/>
      <c r="B269" s="45"/>
      <c r="C269" s="45"/>
      <c r="D269" s="45"/>
      <c r="E269" s="45"/>
      <c r="F269" s="45"/>
      <c r="G269" s="45"/>
      <c r="H269" s="31"/>
      <c r="I269" s="31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</row>
    <row r="270">
      <c r="A270" s="45"/>
      <c r="B270" s="45"/>
      <c r="C270" s="45"/>
      <c r="D270" s="45"/>
      <c r="E270" s="45"/>
      <c r="F270" s="45"/>
      <c r="G270" s="45"/>
      <c r="H270" s="31"/>
      <c r="I270" s="31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</row>
    <row r="271">
      <c r="A271" s="45"/>
      <c r="B271" s="45"/>
      <c r="C271" s="45"/>
      <c r="D271" s="45"/>
      <c r="E271" s="45"/>
      <c r="F271" s="45"/>
      <c r="G271" s="45"/>
      <c r="H271" s="31"/>
      <c r="I271" s="31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</row>
    <row r="272">
      <c r="A272" s="45"/>
      <c r="B272" s="45"/>
      <c r="C272" s="45"/>
      <c r="D272" s="45"/>
      <c r="E272" s="45"/>
      <c r="F272" s="45"/>
      <c r="G272" s="45"/>
      <c r="H272" s="31"/>
      <c r="I272" s="31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</row>
    <row r="273">
      <c r="A273" s="45"/>
      <c r="B273" s="45"/>
      <c r="C273" s="45"/>
      <c r="D273" s="45"/>
      <c r="E273" s="45"/>
      <c r="F273" s="45"/>
      <c r="G273" s="45"/>
      <c r="H273" s="31"/>
      <c r="I273" s="31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</row>
    <row r="274">
      <c r="A274" s="45"/>
      <c r="B274" s="45"/>
      <c r="C274" s="45"/>
      <c r="D274" s="45"/>
      <c r="E274" s="45"/>
      <c r="F274" s="45"/>
      <c r="G274" s="45"/>
      <c r="H274" s="31"/>
      <c r="I274" s="31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</row>
    <row r="275">
      <c r="A275" s="45"/>
      <c r="B275" s="45"/>
      <c r="C275" s="45"/>
      <c r="D275" s="45"/>
      <c r="E275" s="45"/>
      <c r="F275" s="45"/>
      <c r="G275" s="45"/>
      <c r="H275" s="31"/>
      <c r="I275" s="31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</row>
    <row r="276">
      <c r="A276" s="45"/>
      <c r="B276" s="45"/>
      <c r="C276" s="45"/>
      <c r="D276" s="45"/>
      <c r="E276" s="45"/>
      <c r="F276" s="45"/>
      <c r="G276" s="45"/>
      <c r="H276" s="31"/>
      <c r="I276" s="31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</row>
    <row r="277">
      <c r="A277" s="45"/>
      <c r="B277" s="45"/>
      <c r="C277" s="45"/>
      <c r="D277" s="45"/>
      <c r="E277" s="45"/>
      <c r="F277" s="45"/>
      <c r="G277" s="45"/>
      <c r="H277" s="31"/>
      <c r="I277" s="3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</row>
    <row r="278">
      <c r="A278" s="45"/>
      <c r="B278" s="45"/>
      <c r="C278" s="45"/>
      <c r="D278" s="45"/>
      <c r="E278" s="45"/>
      <c r="F278" s="45"/>
      <c r="G278" s="45"/>
      <c r="H278" s="31"/>
      <c r="I278" s="31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</row>
    <row r="279">
      <c r="A279" s="45"/>
      <c r="B279" s="45"/>
      <c r="C279" s="45"/>
      <c r="D279" s="45"/>
      <c r="E279" s="45"/>
      <c r="F279" s="45"/>
      <c r="G279" s="45"/>
      <c r="H279" s="31"/>
      <c r="I279" s="31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</row>
    <row r="280">
      <c r="A280" s="45"/>
      <c r="B280" s="45"/>
      <c r="C280" s="45"/>
      <c r="D280" s="45"/>
      <c r="E280" s="45"/>
      <c r="F280" s="45"/>
      <c r="G280" s="45"/>
      <c r="H280" s="31"/>
      <c r="I280" s="31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</row>
    <row r="281">
      <c r="A281" s="45"/>
      <c r="B281" s="45"/>
      <c r="C281" s="45"/>
      <c r="D281" s="45"/>
      <c r="E281" s="45"/>
      <c r="F281" s="45"/>
      <c r="G281" s="45"/>
      <c r="H281" s="31"/>
      <c r="I281" s="31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</row>
    <row r="282">
      <c r="A282" s="45"/>
      <c r="B282" s="45"/>
      <c r="C282" s="45"/>
      <c r="D282" s="45"/>
      <c r="E282" s="45"/>
      <c r="F282" s="45"/>
      <c r="G282" s="45"/>
      <c r="H282" s="31"/>
      <c r="I282" s="31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</row>
    <row r="283">
      <c r="A283" s="45"/>
      <c r="B283" s="45"/>
      <c r="C283" s="45"/>
      <c r="D283" s="45"/>
      <c r="E283" s="45"/>
      <c r="F283" s="45"/>
      <c r="G283" s="45"/>
      <c r="H283" s="31"/>
      <c r="I283" s="31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</row>
    <row r="284">
      <c r="A284" s="45"/>
      <c r="B284" s="45"/>
      <c r="C284" s="45"/>
      <c r="D284" s="45"/>
      <c r="E284" s="45"/>
      <c r="F284" s="45"/>
      <c r="G284" s="45"/>
      <c r="H284" s="31"/>
      <c r="I284" s="31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</row>
    <row r="285">
      <c r="A285" s="45"/>
      <c r="B285" s="45"/>
      <c r="C285" s="45"/>
      <c r="D285" s="45"/>
      <c r="E285" s="45"/>
      <c r="F285" s="45"/>
      <c r="G285" s="45"/>
      <c r="H285" s="31"/>
      <c r="I285" s="31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</row>
    <row r="286">
      <c r="A286" s="45"/>
      <c r="B286" s="45"/>
      <c r="C286" s="45"/>
      <c r="D286" s="45"/>
      <c r="E286" s="45"/>
      <c r="F286" s="45"/>
      <c r="G286" s="45"/>
      <c r="H286" s="31"/>
      <c r="I286" s="31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</row>
    <row r="287">
      <c r="A287" s="45"/>
      <c r="B287" s="45"/>
      <c r="C287" s="45"/>
      <c r="D287" s="45"/>
      <c r="E287" s="45"/>
      <c r="F287" s="45"/>
      <c r="G287" s="45"/>
      <c r="H287" s="31"/>
      <c r="I287" s="3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</row>
    <row r="288">
      <c r="A288" s="45"/>
      <c r="B288" s="45"/>
      <c r="C288" s="45"/>
      <c r="D288" s="45"/>
      <c r="E288" s="45"/>
      <c r="F288" s="45"/>
      <c r="G288" s="45"/>
      <c r="H288" s="31"/>
      <c r="I288" s="31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</row>
    <row r="289">
      <c r="A289" s="45"/>
      <c r="B289" s="45"/>
      <c r="C289" s="45"/>
      <c r="D289" s="45"/>
      <c r="E289" s="45"/>
      <c r="F289" s="45"/>
      <c r="G289" s="45"/>
      <c r="H289" s="31"/>
      <c r="I289" s="31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</row>
    <row r="290">
      <c r="A290" s="45"/>
      <c r="B290" s="45"/>
      <c r="C290" s="45"/>
      <c r="D290" s="45"/>
      <c r="E290" s="45"/>
      <c r="F290" s="45"/>
      <c r="G290" s="45"/>
      <c r="H290" s="31"/>
      <c r="I290" s="31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</row>
    <row r="291">
      <c r="A291" s="45"/>
      <c r="B291" s="45"/>
      <c r="C291" s="45"/>
      <c r="D291" s="45"/>
      <c r="E291" s="45"/>
      <c r="F291" s="45"/>
      <c r="G291" s="45"/>
      <c r="H291" s="31"/>
      <c r="I291" s="31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</row>
    <row r="292">
      <c r="A292" s="45"/>
      <c r="B292" s="45"/>
      <c r="C292" s="45"/>
      <c r="D292" s="45"/>
      <c r="E292" s="45"/>
      <c r="F292" s="45"/>
      <c r="G292" s="45"/>
      <c r="H292" s="31"/>
      <c r="I292" s="31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</row>
    <row r="293">
      <c r="A293" s="45"/>
      <c r="B293" s="45"/>
      <c r="C293" s="45"/>
      <c r="D293" s="45"/>
      <c r="E293" s="45"/>
      <c r="F293" s="45"/>
      <c r="G293" s="45"/>
      <c r="H293" s="31"/>
      <c r="I293" s="31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</row>
    <row r="294">
      <c r="A294" s="45"/>
      <c r="B294" s="45"/>
      <c r="C294" s="45"/>
      <c r="D294" s="45"/>
      <c r="E294" s="45"/>
      <c r="F294" s="45"/>
      <c r="G294" s="45"/>
      <c r="H294" s="31"/>
      <c r="I294" s="31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</row>
    <row r="295">
      <c r="A295" s="45"/>
      <c r="B295" s="45"/>
      <c r="C295" s="45"/>
      <c r="D295" s="45"/>
      <c r="E295" s="45"/>
      <c r="F295" s="45"/>
      <c r="G295" s="45"/>
      <c r="H295" s="31"/>
      <c r="I295" s="31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</row>
    <row r="296">
      <c r="A296" s="45"/>
      <c r="B296" s="45"/>
      <c r="C296" s="45"/>
      <c r="D296" s="45"/>
      <c r="E296" s="45"/>
      <c r="F296" s="45"/>
      <c r="G296" s="45"/>
      <c r="H296" s="31"/>
      <c r="I296" s="31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</row>
    <row r="297">
      <c r="A297" s="45"/>
      <c r="B297" s="45"/>
      <c r="C297" s="45"/>
      <c r="D297" s="45"/>
      <c r="E297" s="45"/>
      <c r="F297" s="45"/>
      <c r="G297" s="45"/>
      <c r="H297" s="31"/>
      <c r="I297" s="3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</row>
    <row r="298">
      <c r="A298" s="45"/>
      <c r="B298" s="45"/>
      <c r="C298" s="45"/>
      <c r="D298" s="45"/>
      <c r="E298" s="45"/>
      <c r="F298" s="45"/>
      <c r="G298" s="45"/>
      <c r="H298" s="31"/>
      <c r="I298" s="31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</row>
    <row r="299">
      <c r="A299" s="45"/>
      <c r="B299" s="45"/>
      <c r="C299" s="45"/>
      <c r="D299" s="45"/>
      <c r="E299" s="45"/>
      <c r="F299" s="45"/>
      <c r="G299" s="45"/>
      <c r="H299" s="31"/>
      <c r="I299" s="31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</row>
    <row r="300">
      <c r="A300" s="45"/>
      <c r="B300" s="45"/>
      <c r="C300" s="45"/>
      <c r="D300" s="45"/>
      <c r="E300" s="45"/>
      <c r="F300" s="45"/>
      <c r="G300" s="45"/>
      <c r="H300" s="31"/>
      <c r="I300" s="31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</row>
    <row r="301">
      <c r="A301" s="45"/>
      <c r="B301" s="45"/>
      <c r="C301" s="45"/>
      <c r="D301" s="45"/>
      <c r="E301" s="45"/>
      <c r="F301" s="45"/>
      <c r="G301" s="45"/>
      <c r="H301" s="31"/>
      <c r="I301" s="31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</row>
    <row r="302">
      <c r="A302" s="45"/>
      <c r="B302" s="45"/>
      <c r="C302" s="45"/>
      <c r="D302" s="45"/>
      <c r="E302" s="45"/>
      <c r="F302" s="45"/>
      <c r="G302" s="45"/>
      <c r="H302" s="31"/>
      <c r="I302" s="31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</row>
    <row r="303">
      <c r="A303" s="45"/>
      <c r="B303" s="45"/>
      <c r="C303" s="45"/>
      <c r="D303" s="45"/>
      <c r="E303" s="45"/>
      <c r="F303" s="45"/>
      <c r="G303" s="45"/>
      <c r="H303" s="31"/>
      <c r="I303" s="31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</row>
    <row r="304">
      <c r="A304" s="45"/>
      <c r="B304" s="45"/>
      <c r="C304" s="45"/>
      <c r="D304" s="45"/>
      <c r="E304" s="45"/>
      <c r="F304" s="45"/>
      <c r="G304" s="45"/>
      <c r="H304" s="31"/>
      <c r="I304" s="31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</row>
    <row r="305">
      <c r="A305" s="45"/>
      <c r="B305" s="45"/>
      <c r="C305" s="45"/>
      <c r="D305" s="45"/>
      <c r="E305" s="45"/>
      <c r="F305" s="45"/>
      <c r="G305" s="45"/>
      <c r="H305" s="31"/>
      <c r="I305" s="31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</row>
    <row r="306">
      <c r="A306" s="45"/>
      <c r="B306" s="45"/>
      <c r="C306" s="45"/>
      <c r="D306" s="45"/>
      <c r="E306" s="45"/>
      <c r="F306" s="45"/>
      <c r="G306" s="45"/>
      <c r="H306" s="31"/>
      <c r="I306" s="31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</row>
    <row r="307">
      <c r="A307" s="45"/>
      <c r="B307" s="45"/>
      <c r="C307" s="45"/>
      <c r="D307" s="45"/>
      <c r="E307" s="45"/>
      <c r="F307" s="45"/>
      <c r="G307" s="45"/>
      <c r="H307" s="31"/>
      <c r="I307" s="3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</row>
    <row r="308">
      <c r="A308" s="45"/>
      <c r="B308" s="45"/>
      <c r="C308" s="45"/>
      <c r="D308" s="45"/>
      <c r="E308" s="45"/>
      <c r="F308" s="45"/>
      <c r="G308" s="45"/>
      <c r="H308" s="31"/>
      <c r="I308" s="31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</row>
    <row r="309">
      <c r="A309" s="45"/>
      <c r="B309" s="45"/>
      <c r="C309" s="45"/>
      <c r="D309" s="45"/>
      <c r="E309" s="45"/>
      <c r="F309" s="45"/>
      <c r="G309" s="45"/>
      <c r="H309" s="31"/>
      <c r="I309" s="31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</row>
    <row r="310">
      <c r="A310" s="45"/>
      <c r="B310" s="45"/>
      <c r="C310" s="45"/>
      <c r="D310" s="45"/>
      <c r="E310" s="45"/>
      <c r="F310" s="45"/>
      <c r="G310" s="45"/>
      <c r="H310" s="31"/>
      <c r="I310" s="31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</row>
    <row r="311">
      <c r="A311" s="45"/>
      <c r="B311" s="45"/>
      <c r="C311" s="45"/>
      <c r="D311" s="45"/>
      <c r="E311" s="45"/>
      <c r="F311" s="45"/>
      <c r="G311" s="45"/>
      <c r="H311" s="31"/>
      <c r="I311" s="31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</row>
    <row r="312">
      <c r="A312" s="45"/>
      <c r="B312" s="45"/>
      <c r="C312" s="45"/>
      <c r="D312" s="45"/>
      <c r="E312" s="45"/>
      <c r="F312" s="45"/>
      <c r="G312" s="45"/>
      <c r="H312" s="31"/>
      <c r="I312" s="31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</row>
    <row r="313">
      <c r="A313" s="45"/>
      <c r="B313" s="45"/>
      <c r="C313" s="45"/>
      <c r="D313" s="45"/>
      <c r="E313" s="45"/>
      <c r="F313" s="45"/>
      <c r="G313" s="45"/>
      <c r="H313" s="31"/>
      <c r="I313" s="31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</row>
    <row r="314">
      <c r="A314" s="45"/>
      <c r="B314" s="45"/>
      <c r="C314" s="45"/>
      <c r="D314" s="45"/>
      <c r="E314" s="45"/>
      <c r="F314" s="45"/>
      <c r="G314" s="45"/>
      <c r="H314" s="31"/>
      <c r="I314" s="31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</row>
    <row r="315">
      <c r="A315" s="45"/>
      <c r="B315" s="45"/>
      <c r="C315" s="45"/>
      <c r="D315" s="45"/>
      <c r="E315" s="45"/>
      <c r="F315" s="45"/>
      <c r="G315" s="45"/>
      <c r="H315" s="31"/>
      <c r="I315" s="31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</row>
    <row r="316">
      <c r="A316" s="45"/>
      <c r="B316" s="45"/>
      <c r="C316" s="45"/>
      <c r="D316" s="45"/>
      <c r="E316" s="45"/>
      <c r="F316" s="45"/>
      <c r="G316" s="45"/>
      <c r="H316" s="31"/>
      <c r="I316" s="31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</row>
    <row r="317">
      <c r="A317" s="45"/>
      <c r="B317" s="45"/>
      <c r="C317" s="45"/>
      <c r="D317" s="45"/>
      <c r="E317" s="45"/>
      <c r="F317" s="45"/>
      <c r="G317" s="45"/>
      <c r="H317" s="31"/>
      <c r="I317" s="3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</row>
    <row r="318">
      <c r="A318" s="45"/>
      <c r="B318" s="45"/>
      <c r="C318" s="45"/>
      <c r="D318" s="45"/>
      <c r="E318" s="45"/>
      <c r="F318" s="45"/>
      <c r="G318" s="45"/>
      <c r="H318" s="31"/>
      <c r="I318" s="31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</row>
    <row r="319">
      <c r="A319" s="45"/>
      <c r="B319" s="45"/>
      <c r="C319" s="45"/>
      <c r="D319" s="45"/>
      <c r="E319" s="45"/>
      <c r="F319" s="45"/>
      <c r="G319" s="45"/>
      <c r="H319" s="31"/>
      <c r="I319" s="31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</row>
    <row r="320">
      <c r="A320" s="45"/>
      <c r="B320" s="45"/>
      <c r="C320" s="45"/>
      <c r="D320" s="45"/>
      <c r="E320" s="45"/>
      <c r="F320" s="45"/>
      <c r="G320" s="45"/>
      <c r="H320" s="31"/>
      <c r="I320" s="31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</row>
    <row r="321">
      <c r="A321" s="45"/>
      <c r="B321" s="45"/>
      <c r="C321" s="45"/>
      <c r="D321" s="45"/>
      <c r="E321" s="45"/>
      <c r="F321" s="45"/>
      <c r="G321" s="45"/>
      <c r="H321" s="31"/>
      <c r="I321" s="31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</row>
    <row r="322">
      <c r="A322" s="45"/>
      <c r="B322" s="45"/>
      <c r="C322" s="45"/>
      <c r="D322" s="45"/>
      <c r="E322" s="45"/>
      <c r="F322" s="45"/>
      <c r="G322" s="45"/>
      <c r="H322" s="31"/>
      <c r="I322" s="31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</row>
    <row r="323">
      <c r="A323" s="45"/>
      <c r="B323" s="45"/>
      <c r="C323" s="45"/>
      <c r="D323" s="45"/>
      <c r="E323" s="45"/>
      <c r="F323" s="45"/>
      <c r="G323" s="45"/>
      <c r="H323" s="31"/>
      <c r="I323" s="31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</row>
    <row r="324">
      <c r="A324" s="45"/>
      <c r="B324" s="45"/>
      <c r="C324" s="45"/>
      <c r="D324" s="45"/>
      <c r="E324" s="45"/>
      <c r="F324" s="45"/>
      <c r="G324" s="45"/>
      <c r="H324" s="31"/>
      <c r="I324" s="31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</row>
    <row r="325">
      <c r="A325" s="45"/>
      <c r="B325" s="45"/>
      <c r="C325" s="45"/>
      <c r="D325" s="45"/>
      <c r="E325" s="45"/>
      <c r="F325" s="45"/>
      <c r="G325" s="45"/>
      <c r="H325" s="31"/>
      <c r="I325" s="31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</row>
    <row r="326">
      <c r="A326" s="45"/>
      <c r="B326" s="45"/>
      <c r="C326" s="45"/>
      <c r="D326" s="45"/>
      <c r="E326" s="45"/>
      <c r="F326" s="45"/>
      <c r="G326" s="45"/>
      <c r="H326" s="31"/>
      <c r="I326" s="31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</row>
    <row r="327">
      <c r="A327" s="45"/>
      <c r="B327" s="45"/>
      <c r="C327" s="45"/>
      <c r="D327" s="45"/>
      <c r="E327" s="45"/>
      <c r="F327" s="45"/>
      <c r="G327" s="45"/>
      <c r="H327" s="31"/>
      <c r="I327" s="3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</row>
    <row r="328">
      <c r="A328" s="45"/>
      <c r="B328" s="45"/>
      <c r="C328" s="45"/>
      <c r="D328" s="45"/>
      <c r="E328" s="45"/>
      <c r="F328" s="45"/>
      <c r="G328" s="45"/>
      <c r="H328" s="31"/>
      <c r="I328" s="31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</row>
    <row r="329">
      <c r="A329" s="45"/>
      <c r="B329" s="45"/>
      <c r="C329" s="45"/>
      <c r="D329" s="45"/>
      <c r="E329" s="45"/>
      <c r="F329" s="45"/>
      <c r="G329" s="45"/>
      <c r="H329" s="31"/>
      <c r="I329" s="31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</row>
    <row r="330">
      <c r="A330" s="45"/>
      <c r="B330" s="45"/>
      <c r="C330" s="45"/>
      <c r="D330" s="45"/>
      <c r="E330" s="45"/>
      <c r="F330" s="45"/>
      <c r="G330" s="45"/>
      <c r="H330" s="31"/>
      <c r="I330" s="31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</row>
    <row r="331">
      <c r="A331" s="45"/>
      <c r="B331" s="45"/>
      <c r="C331" s="45"/>
      <c r="D331" s="45"/>
      <c r="E331" s="45"/>
      <c r="F331" s="45"/>
      <c r="G331" s="45"/>
      <c r="H331" s="31"/>
      <c r="I331" s="31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</row>
    <row r="332">
      <c r="A332" s="45"/>
      <c r="B332" s="45"/>
      <c r="C332" s="45"/>
      <c r="D332" s="45"/>
      <c r="E332" s="45"/>
      <c r="F332" s="45"/>
      <c r="G332" s="45"/>
      <c r="H332" s="31"/>
      <c r="I332" s="31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</row>
    <row r="333">
      <c r="A333" s="45"/>
      <c r="B333" s="45"/>
      <c r="C333" s="45"/>
      <c r="D333" s="45"/>
      <c r="E333" s="45"/>
      <c r="F333" s="45"/>
      <c r="G333" s="45"/>
      <c r="H333" s="31"/>
      <c r="I333" s="31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</row>
    <row r="334">
      <c r="A334" s="45"/>
      <c r="B334" s="45"/>
      <c r="C334" s="45"/>
      <c r="D334" s="45"/>
      <c r="E334" s="45"/>
      <c r="F334" s="45"/>
      <c r="G334" s="45"/>
      <c r="H334" s="31"/>
      <c r="I334" s="31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</row>
    <row r="335">
      <c r="A335" s="45"/>
      <c r="B335" s="45"/>
      <c r="C335" s="45"/>
      <c r="D335" s="45"/>
      <c r="E335" s="45"/>
      <c r="F335" s="45"/>
      <c r="G335" s="45"/>
      <c r="H335" s="31"/>
      <c r="I335" s="31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</row>
    <row r="336">
      <c r="A336" s="45"/>
      <c r="B336" s="45"/>
      <c r="C336" s="45"/>
      <c r="D336" s="45"/>
      <c r="E336" s="45"/>
      <c r="F336" s="45"/>
      <c r="G336" s="45"/>
      <c r="H336" s="31"/>
      <c r="I336" s="31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</row>
    <row r="337">
      <c r="A337" s="45"/>
      <c r="B337" s="45"/>
      <c r="C337" s="45"/>
      <c r="D337" s="45"/>
      <c r="E337" s="45"/>
      <c r="F337" s="45"/>
      <c r="G337" s="45"/>
      <c r="H337" s="31"/>
      <c r="I337" s="3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</row>
    <row r="338">
      <c r="A338" s="45"/>
      <c r="B338" s="45"/>
      <c r="C338" s="45"/>
      <c r="D338" s="45"/>
      <c r="E338" s="45"/>
      <c r="F338" s="45"/>
      <c r="G338" s="45"/>
      <c r="H338" s="31"/>
      <c r="I338" s="31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</row>
    <row r="339">
      <c r="A339" s="45"/>
      <c r="B339" s="45"/>
      <c r="C339" s="45"/>
      <c r="D339" s="45"/>
      <c r="E339" s="45"/>
      <c r="F339" s="45"/>
      <c r="G339" s="45"/>
      <c r="H339" s="31"/>
      <c r="I339" s="31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</row>
    <row r="340">
      <c r="A340" s="45"/>
      <c r="B340" s="45"/>
      <c r="C340" s="45"/>
      <c r="D340" s="45"/>
      <c r="E340" s="45"/>
      <c r="F340" s="45"/>
      <c r="G340" s="45"/>
      <c r="H340" s="31"/>
      <c r="I340" s="31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</row>
    <row r="341">
      <c r="A341" s="45"/>
      <c r="B341" s="45"/>
      <c r="C341" s="45"/>
      <c r="D341" s="45"/>
      <c r="E341" s="45"/>
      <c r="F341" s="45"/>
      <c r="G341" s="45"/>
      <c r="H341" s="31"/>
      <c r="I341" s="31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</row>
    <row r="342">
      <c r="A342" s="45"/>
      <c r="B342" s="45"/>
      <c r="C342" s="45"/>
      <c r="D342" s="45"/>
      <c r="E342" s="45"/>
      <c r="F342" s="45"/>
      <c r="G342" s="45"/>
      <c r="H342" s="31"/>
      <c r="I342" s="31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</row>
    <row r="343">
      <c r="A343" s="45"/>
      <c r="B343" s="45"/>
      <c r="C343" s="45"/>
      <c r="D343" s="45"/>
      <c r="E343" s="45"/>
      <c r="F343" s="45"/>
      <c r="G343" s="45"/>
      <c r="H343" s="31"/>
      <c r="I343" s="31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</row>
    <row r="344">
      <c r="A344" s="45"/>
      <c r="B344" s="45"/>
      <c r="C344" s="45"/>
      <c r="D344" s="45"/>
      <c r="E344" s="45"/>
      <c r="F344" s="45"/>
      <c r="G344" s="45"/>
      <c r="H344" s="31"/>
      <c r="I344" s="31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</row>
    <row r="345">
      <c r="A345" s="45"/>
      <c r="B345" s="45"/>
      <c r="C345" s="45"/>
      <c r="D345" s="45"/>
      <c r="E345" s="45"/>
      <c r="F345" s="45"/>
      <c r="G345" s="45"/>
      <c r="H345" s="31"/>
      <c r="I345" s="31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</row>
    <row r="346">
      <c r="A346" s="45"/>
      <c r="B346" s="45"/>
      <c r="C346" s="45"/>
      <c r="D346" s="45"/>
      <c r="E346" s="45"/>
      <c r="F346" s="45"/>
      <c r="G346" s="45"/>
      <c r="H346" s="31"/>
      <c r="I346" s="31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</row>
    <row r="347">
      <c r="A347" s="45"/>
      <c r="B347" s="45"/>
      <c r="C347" s="45"/>
      <c r="D347" s="45"/>
      <c r="E347" s="45"/>
      <c r="F347" s="45"/>
      <c r="G347" s="45"/>
      <c r="H347" s="31"/>
      <c r="I347" s="3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</row>
    <row r="348">
      <c r="A348" s="45"/>
      <c r="B348" s="45"/>
      <c r="C348" s="45"/>
      <c r="D348" s="45"/>
      <c r="E348" s="45"/>
      <c r="F348" s="45"/>
      <c r="G348" s="45"/>
      <c r="H348" s="31"/>
      <c r="I348" s="31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</row>
    <row r="349">
      <c r="A349" s="45"/>
      <c r="B349" s="45"/>
      <c r="C349" s="45"/>
      <c r="D349" s="45"/>
      <c r="E349" s="45"/>
      <c r="F349" s="45"/>
      <c r="G349" s="45"/>
      <c r="H349" s="31"/>
      <c r="I349" s="31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</row>
    <row r="350">
      <c r="A350" s="45"/>
      <c r="B350" s="45"/>
      <c r="C350" s="45"/>
      <c r="D350" s="45"/>
      <c r="E350" s="45"/>
      <c r="F350" s="45"/>
      <c r="G350" s="45"/>
      <c r="H350" s="31"/>
      <c r="I350" s="31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</row>
    <row r="351">
      <c r="A351" s="45"/>
      <c r="B351" s="45"/>
      <c r="C351" s="45"/>
      <c r="D351" s="45"/>
      <c r="E351" s="45"/>
      <c r="F351" s="45"/>
      <c r="G351" s="45"/>
      <c r="H351" s="31"/>
      <c r="I351" s="31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</row>
    <row r="352">
      <c r="A352" s="45"/>
      <c r="B352" s="45"/>
      <c r="C352" s="45"/>
      <c r="D352" s="45"/>
      <c r="E352" s="45"/>
      <c r="F352" s="45"/>
      <c r="G352" s="45"/>
      <c r="H352" s="31"/>
      <c r="I352" s="31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</row>
    <row r="353">
      <c r="A353" s="45"/>
      <c r="B353" s="45"/>
      <c r="C353" s="45"/>
      <c r="D353" s="45"/>
      <c r="E353" s="45"/>
      <c r="F353" s="45"/>
      <c r="G353" s="45"/>
      <c r="H353" s="31"/>
      <c r="I353" s="31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</row>
    <row r="354">
      <c r="A354" s="45"/>
      <c r="B354" s="45"/>
      <c r="C354" s="45"/>
      <c r="D354" s="45"/>
      <c r="E354" s="45"/>
      <c r="F354" s="45"/>
      <c r="G354" s="45"/>
      <c r="H354" s="31"/>
      <c r="I354" s="31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</row>
    <row r="355">
      <c r="A355" s="45"/>
      <c r="B355" s="45"/>
      <c r="C355" s="45"/>
      <c r="D355" s="45"/>
      <c r="E355" s="45"/>
      <c r="F355" s="45"/>
      <c r="G355" s="45"/>
      <c r="H355" s="31"/>
      <c r="I355" s="31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</row>
    <row r="356">
      <c r="A356" s="45"/>
      <c r="B356" s="45"/>
      <c r="C356" s="45"/>
      <c r="D356" s="45"/>
      <c r="E356" s="45"/>
      <c r="F356" s="45"/>
      <c r="G356" s="45"/>
      <c r="H356" s="31"/>
      <c r="I356" s="31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</row>
    <row r="357">
      <c r="A357" s="45"/>
      <c r="B357" s="45"/>
      <c r="C357" s="45"/>
      <c r="D357" s="45"/>
      <c r="E357" s="45"/>
      <c r="F357" s="45"/>
      <c r="G357" s="45"/>
      <c r="H357" s="31"/>
      <c r="I357" s="3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</row>
    <row r="358">
      <c r="A358" s="45"/>
      <c r="B358" s="45"/>
      <c r="C358" s="45"/>
      <c r="D358" s="45"/>
      <c r="E358" s="45"/>
      <c r="F358" s="45"/>
      <c r="G358" s="45"/>
      <c r="H358" s="31"/>
      <c r="I358" s="31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</row>
    <row r="359">
      <c r="A359" s="45"/>
      <c r="B359" s="45"/>
      <c r="C359" s="45"/>
      <c r="D359" s="45"/>
      <c r="E359" s="45"/>
      <c r="F359" s="45"/>
      <c r="G359" s="45"/>
      <c r="H359" s="31"/>
      <c r="I359" s="31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</row>
    <row r="360">
      <c r="A360" s="45"/>
      <c r="B360" s="45"/>
      <c r="C360" s="45"/>
      <c r="D360" s="45"/>
      <c r="E360" s="45"/>
      <c r="F360" s="45"/>
      <c r="G360" s="45"/>
      <c r="H360" s="31"/>
      <c r="I360" s="31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</row>
    <row r="361">
      <c r="A361" s="45"/>
      <c r="B361" s="45"/>
      <c r="C361" s="45"/>
      <c r="D361" s="45"/>
      <c r="E361" s="45"/>
      <c r="F361" s="45"/>
      <c r="G361" s="45"/>
      <c r="H361" s="31"/>
      <c r="I361" s="31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</row>
    <row r="362">
      <c r="A362" s="45"/>
      <c r="B362" s="45"/>
      <c r="C362" s="45"/>
      <c r="D362" s="45"/>
      <c r="E362" s="45"/>
      <c r="F362" s="45"/>
      <c r="G362" s="45"/>
      <c r="H362" s="31"/>
      <c r="I362" s="31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</row>
    <row r="363">
      <c r="A363" s="45"/>
      <c r="B363" s="45"/>
      <c r="C363" s="45"/>
      <c r="D363" s="45"/>
      <c r="E363" s="45"/>
      <c r="F363" s="45"/>
      <c r="G363" s="45"/>
      <c r="H363" s="31"/>
      <c r="I363" s="31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</row>
    <row r="364">
      <c r="A364" s="45"/>
      <c r="B364" s="45"/>
      <c r="C364" s="45"/>
      <c r="D364" s="45"/>
      <c r="E364" s="45"/>
      <c r="F364" s="45"/>
      <c r="G364" s="45"/>
      <c r="H364" s="31"/>
      <c r="I364" s="31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</row>
    <row r="365">
      <c r="A365" s="45"/>
      <c r="B365" s="45"/>
      <c r="C365" s="45"/>
      <c r="D365" s="45"/>
      <c r="E365" s="45"/>
      <c r="F365" s="45"/>
      <c r="G365" s="45"/>
      <c r="H365" s="31"/>
      <c r="I365" s="31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</row>
    <row r="366">
      <c r="A366" s="45"/>
      <c r="B366" s="45"/>
      <c r="C366" s="45"/>
      <c r="D366" s="45"/>
      <c r="E366" s="45"/>
      <c r="F366" s="45"/>
      <c r="G366" s="45"/>
      <c r="H366" s="31"/>
      <c r="I366" s="31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</row>
    <row r="367">
      <c r="A367" s="45"/>
      <c r="B367" s="45"/>
      <c r="C367" s="45"/>
      <c r="D367" s="45"/>
      <c r="E367" s="45"/>
      <c r="F367" s="45"/>
      <c r="G367" s="45"/>
      <c r="H367" s="31"/>
      <c r="I367" s="3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</row>
    <row r="368">
      <c r="A368" s="45"/>
      <c r="B368" s="45"/>
      <c r="C368" s="45"/>
      <c r="D368" s="45"/>
      <c r="E368" s="45"/>
      <c r="F368" s="45"/>
      <c r="G368" s="45"/>
      <c r="H368" s="31"/>
      <c r="I368" s="31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</row>
    <row r="369">
      <c r="A369" s="45"/>
      <c r="B369" s="45"/>
      <c r="C369" s="45"/>
      <c r="D369" s="45"/>
      <c r="E369" s="45"/>
      <c r="F369" s="45"/>
      <c r="G369" s="45"/>
      <c r="H369" s="31"/>
      <c r="I369" s="31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</row>
    <row r="370">
      <c r="A370" s="45"/>
      <c r="B370" s="45"/>
      <c r="C370" s="45"/>
      <c r="D370" s="45"/>
      <c r="E370" s="45"/>
      <c r="F370" s="45"/>
      <c r="G370" s="45"/>
      <c r="H370" s="31"/>
      <c r="I370" s="31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</row>
    <row r="371">
      <c r="A371" s="45"/>
      <c r="B371" s="45"/>
      <c r="C371" s="45"/>
      <c r="D371" s="45"/>
      <c r="E371" s="45"/>
      <c r="F371" s="45"/>
      <c r="G371" s="45"/>
      <c r="H371" s="31"/>
      <c r="I371" s="31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</row>
    <row r="372">
      <c r="A372" s="45"/>
      <c r="B372" s="45"/>
      <c r="C372" s="45"/>
      <c r="D372" s="45"/>
      <c r="E372" s="45"/>
      <c r="F372" s="45"/>
      <c r="G372" s="45"/>
      <c r="H372" s="31"/>
      <c r="I372" s="31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</row>
    <row r="373">
      <c r="A373" s="45"/>
      <c r="B373" s="45"/>
      <c r="C373" s="45"/>
      <c r="D373" s="45"/>
      <c r="E373" s="45"/>
      <c r="F373" s="45"/>
      <c r="G373" s="45"/>
      <c r="H373" s="31"/>
      <c r="I373" s="31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</row>
    <row r="374">
      <c r="A374" s="45"/>
      <c r="B374" s="45"/>
      <c r="C374" s="45"/>
      <c r="D374" s="45"/>
      <c r="E374" s="45"/>
      <c r="F374" s="45"/>
      <c r="G374" s="45"/>
      <c r="H374" s="31"/>
      <c r="I374" s="31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</row>
    <row r="375">
      <c r="A375" s="45"/>
      <c r="B375" s="45"/>
      <c r="C375" s="45"/>
      <c r="D375" s="45"/>
      <c r="E375" s="45"/>
      <c r="F375" s="45"/>
      <c r="G375" s="45"/>
      <c r="H375" s="31"/>
      <c r="I375" s="31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</row>
    <row r="376">
      <c r="A376" s="45"/>
      <c r="B376" s="45"/>
      <c r="C376" s="45"/>
      <c r="D376" s="45"/>
      <c r="E376" s="45"/>
      <c r="F376" s="45"/>
      <c r="G376" s="45"/>
      <c r="H376" s="31"/>
      <c r="I376" s="31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</row>
    <row r="377">
      <c r="A377" s="45"/>
      <c r="B377" s="45"/>
      <c r="C377" s="45"/>
      <c r="D377" s="45"/>
      <c r="E377" s="45"/>
      <c r="F377" s="45"/>
      <c r="G377" s="45"/>
      <c r="H377" s="31"/>
      <c r="I377" s="3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</row>
    <row r="378">
      <c r="A378" s="45"/>
      <c r="B378" s="45"/>
      <c r="C378" s="45"/>
      <c r="D378" s="45"/>
      <c r="E378" s="45"/>
      <c r="F378" s="45"/>
      <c r="G378" s="45"/>
      <c r="H378" s="31"/>
      <c r="I378" s="31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</row>
    <row r="379">
      <c r="A379" s="45"/>
      <c r="B379" s="45"/>
      <c r="C379" s="45"/>
      <c r="D379" s="45"/>
      <c r="E379" s="45"/>
      <c r="F379" s="45"/>
      <c r="G379" s="45"/>
      <c r="H379" s="31"/>
      <c r="I379" s="31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</row>
    <row r="380">
      <c r="A380" s="45"/>
      <c r="B380" s="45"/>
      <c r="C380" s="45"/>
      <c r="D380" s="45"/>
      <c r="E380" s="45"/>
      <c r="F380" s="45"/>
      <c r="G380" s="45"/>
      <c r="H380" s="31"/>
      <c r="I380" s="31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</row>
    <row r="381">
      <c r="A381" s="45"/>
      <c r="B381" s="45"/>
      <c r="C381" s="45"/>
      <c r="D381" s="45"/>
      <c r="E381" s="45"/>
      <c r="F381" s="45"/>
      <c r="G381" s="45"/>
      <c r="H381" s="31"/>
      <c r="I381" s="31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</row>
    <row r="382">
      <c r="A382" s="45"/>
      <c r="B382" s="45"/>
      <c r="C382" s="45"/>
      <c r="D382" s="45"/>
      <c r="E382" s="45"/>
      <c r="F382" s="45"/>
      <c r="G382" s="45"/>
      <c r="H382" s="31"/>
      <c r="I382" s="31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</row>
    <row r="383">
      <c r="A383" s="45"/>
      <c r="B383" s="45"/>
      <c r="C383" s="45"/>
      <c r="D383" s="45"/>
      <c r="E383" s="45"/>
      <c r="F383" s="45"/>
      <c r="G383" s="45"/>
      <c r="H383" s="31"/>
      <c r="I383" s="31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</row>
    <row r="384">
      <c r="A384" s="45"/>
      <c r="B384" s="45"/>
      <c r="C384" s="45"/>
      <c r="D384" s="45"/>
      <c r="E384" s="45"/>
      <c r="F384" s="45"/>
      <c r="G384" s="45"/>
      <c r="H384" s="31"/>
      <c r="I384" s="31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</row>
    <row r="385">
      <c r="A385" s="45"/>
      <c r="B385" s="45"/>
      <c r="C385" s="45"/>
      <c r="D385" s="45"/>
      <c r="E385" s="45"/>
      <c r="F385" s="45"/>
      <c r="G385" s="45"/>
      <c r="H385" s="31"/>
      <c r="I385" s="31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</row>
    <row r="386">
      <c r="A386" s="45"/>
      <c r="B386" s="45"/>
      <c r="C386" s="45"/>
      <c r="D386" s="45"/>
      <c r="E386" s="45"/>
      <c r="F386" s="45"/>
      <c r="G386" s="45"/>
      <c r="H386" s="31"/>
      <c r="I386" s="31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</row>
    <row r="387">
      <c r="A387" s="45"/>
      <c r="B387" s="45"/>
      <c r="C387" s="45"/>
      <c r="D387" s="45"/>
      <c r="E387" s="45"/>
      <c r="F387" s="45"/>
      <c r="G387" s="45"/>
      <c r="H387" s="31"/>
      <c r="I387" s="3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</row>
    <row r="388">
      <c r="A388" s="45"/>
      <c r="B388" s="45"/>
      <c r="C388" s="45"/>
      <c r="D388" s="45"/>
      <c r="E388" s="45"/>
      <c r="F388" s="45"/>
      <c r="G388" s="45"/>
      <c r="H388" s="31"/>
      <c r="I388" s="31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</row>
    <row r="389">
      <c r="A389" s="45"/>
      <c r="B389" s="45"/>
      <c r="C389" s="45"/>
      <c r="D389" s="45"/>
      <c r="E389" s="45"/>
      <c r="F389" s="45"/>
      <c r="G389" s="45"/>
      <c r="H389" s="31"/>
      <c r="I389" s="31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</row>
    <row r="390">
      <c r="A390" s="45"/>
      <c r="B390" s="45"/>
      <c r="C390" s="45"/>
      <c r="D390" s="45"/>
      <c r="E390" s="45"/>
      <c r="F390" s="45"/>
      <c r="G390" s="45"/>
      <c r="H390" s="31"/>
      <c r="I390" s="31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</row>
    <row r="391">
      <c r="A391" s="45"/>
      <c r="B391" s="45"/>
      <c r="C391" s="45"/>
      <c r="D391" s="45"/>
      <c r="E391" s="45"/>
      <c r="F391" s="45"/>
      <c r="G391" s="45"/>
      <c r="H391" s="31"/>
      <c r="I391" s="31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</row>
    <row r="392">
      <c r="A392" s="45"/>
      <c r="B392" s="45"/>
      <c r="C392" s="45"/>
      <c r="D392" s="45"/>
      <c r="E392" s="45"/>
      <c r="F392" s="45"/>
      <c r="G392" s="45"/>
      <c r="H392" s="31"/>
      <c r="I392" s="31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</row>
    <row r="393">
      <c r="A393" s="45"/>
      <c r="B393" s="45"/>
      <c r="C393" s="45"/>
      <c r="D393" s="45"/>
      <c r="E393" s="45"/>
      <c r="F393" s="45"/>
      <c r="G393" s="45"/>
      <c r="H393" s="31"/>
      <c r="I393" s="31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</row>
    <row r="394">
      <c r="A394" s="45"/>
      <c r="B394" s="45"/>
      <c r="C394" s="45"/>
      <c r="D394" s="45"/>
      <c r="E394" s="45"/>
      <c r="F394" s="45"/>
      <c r="G394" s="45"/>
      <c r="H394" s="31"/>
      <c r="I394" s="31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</row>
    <row r="395">
      <c r="A395" s="45"/>
      <c r="B395" s="45"/>
      <c r="C395" s="45"/>
      <c r="D395" s="45"/>
      <c r="E395" s="45"/>
      <c r="F395" s="45"/>
      <c r="G395" s="45"/>
      <c r="H395" s="31"/>
      <c r="I395" s="31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</row>
    <row r="396">
      <c r="A396" s="45"/>
      <c r="B396" s="45"/>
      <c r="C396" s="45"/>
      <c r="D396" s="45"/>
      <c r="E396" s="45"/>
      <c r="F396" s="45"/>
      <c r="G396" s="45"/>
      <c r="H396" s="31"/>
      <c r="I396" s="31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</row>
    <row r="397">
      <c r="A397" s="45"/>
      <c r="B397" s="45"/>
      <c r="C397" s="45"/>
      <c r="D397" s="45"/>
      <c r="E397" s="45"/>
      <c r="F397" s="45"/>
      <c r="G397" s="45"/>
      <c r="H397" s="31"/>
      <c r="I397" s="3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</row>
    <row r="398">
      <c r="A398" s="45"/>
      <c r="B398" s="45"/>
      <c r="C398" s="45"/>
      <c r="D398" s="45"/>
      <c r="E398" s="45"/>
      <c r="F398" s="45"/>
      <c r="G398" s="45"/>
      <c r="H398" s="31"/>
      <c r="I398" s="31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</row>
    <row r="399">
      <c r="A399" s="45"/>
      <c r="B399" s="45"/>
      <c r="C399" s="45"/>
      <c r="D399" s="45"/>
      <c r="E399" s="45"/>
      <c r="F399" s="45"/>
      <c r="G399" s="45"/>
      <c r="H399" s="31"/>
      <c r="I399" s="31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</row>
    <row r="400">
      <c r="A400" s="45"/>
      <c r="B400" s="45"/>
      <c r="C400" s="45"/>
      <c r="D400" s="45"/>
      <c r="E400" s="45"/>
      <c r="F400" s="45"/>
      <c r="G400" s="45"/>
      <c r="H400" s="31"/>
      <c r="I400" s="31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</row>
    <row r="401">
      <c r="A401" s="45"/>
      <c r="B401" s="45"/>
      <c r="C401" s="45"/>
      <c r="D401" s="45"/>
      <c r="E401" s="45"/>
      <c r="F401" s="45"/>
      <c r="G401" s="45"/>
      <c r="H401" s="31"/>
      <c r="I401" s="31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</row>
    <row r="402">
      <c r="A402" s="45"/>
      <c r="B402" s="45"/>
      <c r="C402" s="45"/>
      <c r="D402" s="45"/>
      <c r="E402" s="45"/>
      <c r="F402" s="45"/>
      <c r="G402" s="45"/>
      <c r="H402" s="31"/>
      <c r="I402" s="31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</row>
    <row r="403">
      <c r="A403" s="45"/>
      <c r="B403" s="45"/>
      <c r="C403" s="45"/>
      <c r="D403" s="45"/>
      <c r="E403" s="45"/>
      <c r="F403" s="45"/>
      <c r="G403" s="45"/>
      <c r="H403" s="31"/>
      <c r="I403" s="31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</row>
    <row r="404">
      <c r="A404" s="45"/>
      <c r="B404" s="45"/>
      <c r="C404" s="45"/>
      <c r="D404" s="45"/>
      <c r="E404" s="45"/>
      <c r="F404" s="45"/>
      <c r="G404" s="45"/>
      <c r="H404" s="31"/>
      <c r="I404" s="31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</row>
    <row r="405">
      <c r="A405" s="45"/>
      <c r="B405" s="45"/>
      <c r="C405" s="45"/>
      <c r="D405" s="45"/>
      <c r="E405" s="45"/>
      <c r="F405" s="45"/>
      <c r="G405" s="45"/>
      <c r="H405" s="31"/>
      <c r="I405" s="31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</row>
    <row r="406">
      <c r="A406" s="45"/>
      <c r="B406" s="45"/>
      <c r="C406" s="45"/>
      <c r="D406" s="45"/>
      <c r="E406" s="45"/>
      <c r="F406" s="45"/>
      <c r="G406" s="45"/>
      <c r="H406" s="31"/>
      <c r="I406" s="31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</row>
    <row r="407">
      <c r="A407" s="45"/>
      <c r="B407" s="45"/>
      <c r="C407" s="45"/>
      <c r="D407" s="45"/>
      <c r="E407" s="45"/>
      <c r="F407" s="45"/>
      <c r="G407" s="45"/>
      <c r="H407" s="31"/>
      <c r="I407" s="3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</row>
    <row r="408">
      <c r="A408" s="45"/>
      <c r="B408" s="45"/>
      <c r="C408" s="45"/>
      <c r="D408" s="45"/>
      <c r="E408" s="45"/>
      <c r="F408" s="45"/>
      <c r="G408" s="45"/>
      <c r="H408" s="31"/>
      <c r="I408" s="31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</row>
    <row r="409">
      <c r="A409" s="45"/>
      <c r="B409" s="45"/>
      <c r="C409" s="45"/>
      <c r="D409" s="45"/>
      <c r="E409" s="45"/>
      <c r="F409" s="45"/>
      <c r="G409" s="45"/>
      <c r="H409" s="31"/>
      <c r="I409" s="31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</row>
    <row r="410">
      <c r="A410" s="45"/>
      <c r="B410" s="45"/>
      <c r="C410" s="45"/>
      <c r="D410" s="45"/>
      <c r="E410" s="45"/>
      <c r="F410" s="45"/>
      <c r="G410" s="45"/>
      <c r="H410" s="31"/>
      <c r="I410" s="31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</row>
    <row r="411">
      <c r="A411" s="45"/>
      <c r="B411" s="45"/>
      <c r="C411" s="45"/>
      <c r="D411" s="45"/>
      <c r="E411" s="45"/>
      <c r="F411" s="45"/>
      <c r="G411" s="45"/>
      <c r="H411" s="31"/>
      <c r="I411" s="31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</row>
    <row r="412">
      <c r="A412" s="45"/>
      <c r="B412" s="45"/>
      <c r="C412" s="45"/>
      <c r="D412" s="45"/>
      <c r="E412" s="45"/>
      <c r="F412" s="45"/>
      <c r="G412" s="45"/>
      <c r="H412" s="31"/>
      <c r="I412" s="31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</row>
    <row r="413">
      <c r="A413" s="45"/>
      <c r="B413" s="45"/>
      <c r="C413" s="45"/>
      <c r="D413" s="45"/>
      <c r="E413" s="45"/>
      <c r="F413" s="45"/>
      <c r="G413" s="45"/>
      <c r="H413" s="31"/>
      <c r="I413" s="31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</row>
    <row r="414">
      <c r="A414" s="45"/>
      <c r="B414" s="45"/>
      <c r="C414" s="45"/>
      <c r="D414" s="45"/>
      <c r="E414" s="45"/>
      <c r="F414" s="45"/>
      <c r="G414" s="45"/>
      <c r="H414" s="31"/>
      <c r="I414" s="31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</row>
    <row r="415">
      <c r="A415" s="45"/>
      <c r="B415" s="45"/>
      <c r="C415" s="45"/>
      <c r="D415" s="45"/>
      <c r="E415" s="45"/>
      <c r="F415" s="45"/>
      <c r="G415" s="45"/>
      <c r="H415" s="31"/>
      <c r="I415" s="31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</row>
    <row r="416">
      <c r="A416" s="45"/>
      <c r="B416" s="45"/>
      <c r="C416" s="45"/>
      <c r="D416" s="45"/>
      <c r="E416" s="45"/>
      <c r="F416" s="45"/>
      <c r="G416" s="45"/>
      <c r="H416" s="31"/>
      <c r="I416" s="31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</row>
    <row r="417">
      <c r="A417" s="45"/>
      <c r="B417" s="45"/>
      <c r="C417" s="45"/>
      <c r="D417" s="45"/>
      <c r="E417" s="45"/>
      <c r="F417" s="45"/>
      <c r="G417" s="45"/>
      <c r="H417" s="31"/>
      <c r="I417" s="3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</row>
    <row r="418">
      <c r="A418" s="45"/>
      <c r="B418" s="45"/>
      <c r="C418" s="45"/>
      <c r="D418" s="45"/>
      <c r="E418" s="45"/>
      <c r="F418" s="45"/>
      <c r="G418" s="45"/>
      <c r="H418" s="31"/>
      <c r="I418" s="31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</row>
    <row r="419">
      <c r="A419" s="45"/>
      <c r="B419" s="45"/>
      <c r="C419" s="45"/>
      <c r="D419" s="45"/>
      <c r="E419" s="45"/>
      <c r="F419" s="45"/>
      <c r="G419" s="45"/>
      <c r="H419" s="31"/>
      <c r="I419" s="31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</row>
    <row r="420">
      <c r="A420" s="45"/>
      <c r="B420" s="45"/>
      <c r="C420" s="45"/>
      <c r="D420" s="45"/>
      <c r="E420" s="45"/>
      <c r="F420" s="45"/>
      <c r="G420" s="45"/>
      <c r="H420" s="31"/>
      <c r="I420" s="31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</row>
    <row r="421">
      <c r="A421" s="45"/>
      <c r="B421" s="45"/>
      <c r="C421" s="45"/>
      <c r="D421" s="45"/>
      <c r="E421" s="45"/>
      <c r="F421" s="45"/>
      <c r="G421" s="45"/>
      <c r="H421" s="31"/>
      <c r="I421" s="31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</row>
    <row r="422">
      <c r="A422" s="45"/>
      <c r="B422" s="45"/>
      <c r="C422" s="45"/>
      <c r="D422" s="45"/>
      <c r="E422" s="45"/>
      <c r="F422" s="45"/>
      <c r="G422" s="45"/>
      <c r="H422" s="31"/>
      <c r="I422" s="31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</row>
    <row r="423">
      <c r="A423" s="45"/>
      <c r="B423" s="45"/>
      <c r="C423" s="45"/>
      <c r="D423" s="45"/>
      <c r="E423" s="45"/>
      <c r="F423" s="45"/>
      <c r="G423" s="45"/>
      <c r="H423" s="31"/>
      <c r="I423" s="31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</row>
    <row r="424">
      <c r="A424" s="45"/>
      <c r="B424" s="45"/>
      <c r="C424" s="45"/>
      <c r="D424" s="45"/>
      <c r="E424" s="45"/>
      <c r="F424" s="45"/>
      <c r="G424" s="45"/>
      <c r="H424" s="31"/>
      <c r="I424" s="31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</row>
    <row r="425">
      <c r="A425" s="45"/>
      <c r="B425" s="45"/>
      <c r="C425" s="45"/>
      <c r="D425" s="45"/>
      <c r="E425" s="45"/>
      <c r="F425" s="45"/>
      <c r="G425" s="45"/>
      <c r="H425" s="31"/>
      <c r="I425" s="31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</row>
    <row r="426">
      <c r="A426" s="45"/>
      <c r="B426" s="45"/>
      <c r="C426" s="45"/>
      <c r="D426" s="45"/>
      <c r="E426" s="45"/>
      <c r="F426" s="45"/>
      <c r="G426" s="45"/>
      <c r="H426" s="31"/>
      <c r="I426" s="31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</row>
    <row r="427">
      <c r="A427" s="45"/>
      <c r="B427" s="45"/>
      <c r="C427" s="45"/>
      <c r="D427" s="45"/>
      <c r="E427" s="45"/>
      <c r="F427" s="45"/>
      <c r="G427" s="45"/>
      <c r="H427" s="31"/>
      <c r="I427" s="3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</row>
    <row r="428">
      <c r="A428" s="45"/>
      <c r="B428" s="45"/>
      <c r="C428" s="45"/>
      <c r="D428" s="45"/>
      <c r="E428" s="45"/>
      <c r="F428" s="45"/>
      <c r="G428" s="45"/>
      <c r="H428" s="31"/>
      <c r="I428" s="31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</row>
    <row r="429">
      <c r="A429" s="45"/>
      <c r="B429" s="45"/>
      <c r="C429" s="45"/>
      <c r="D429" s="45"/>
      <c r="E429" s="45"/>
      <c r="F429" s="45"/>
      <c r="G429" s="45"/>
      <c r="H429" s="31"/>
      <c r="I429" s="31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</row>
    <row r="430">
      <c r="A430" s="45"/>
      <c r="B430" s="45"/>
      <c r="C430" s="45"/>
      <c r="D430" s="45"/>
      <c r="E430" s="45"/>
      <c r="F430" s="45"/>
      <c r="G430" s="45"/>
      <c r="H430" s="31"/>
      <c r="I430" s="31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</row>
    <row r="431">
      <c r="A431" s="45"/>
      <c r="B431" s="45"/>
      <c r="C431" s="45"/>
      <c r="D431" s="45"/>
      <c r="E431" s="45"/>
      <c r="F431" s="45"/>
      <c r="G431" s="45"/>
      <c r="H431" s="31"/>
      <c r="I431" s="31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</row>
    <row r="432">
      <c r="A432" s="45"/>
      <c r="B432" s="45"/>
      <c r="C432" s="45"/>
      <c r="D432" s="45"/>
      <c r="E432" s="45"/>
      <c r="F432" s="45"/>
      <c r="G432" s="45"/>
      <c r="H432" s="31"/>
      <c r="I432" s="31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</row>
    <row r="433">
      <c r="A433" s="45"/>
      <c r="B433" s="45"/>
      <c r="C433" s="45"/>
      <c r="D433" s="45"/>
      <c r="E433" s="45"/>
      <c r="F433" s="45"/>
      <c r="G433" s="45"/>
      <c r="H433" s="31"/>
      <c r="I433" s="31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</row>
    <row r="434">
      <c r="A434" s="45"/>
      <c r="B434" s="45"/>
      <c r="C434" s="45"/>
      <c r="D434" s="45"/>
      <c r="E434" s="45"/>
      <c r="F434" s="45"/>
      <c r="G434" s="45"/>
      <c r="H434" s="31"/>
      <c r="I434" s="31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</row>
    <row r="435">
      <c r="A435" s="45"/>
      <c r="B435" s="45"/>
      <c r="C435" s="45"/>
      <c r="D435" s="45"/>
      <c r="E435" s="45"/>
      <c r="F435" s="45"/>
      <c r="G435" s="45"/>
      <c r="H435" s="31"/>
      <c r="I435" s="31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</row>
    <row r="436">
      <c r="A436" s="45"/>
      <c r="B436" s="45"/>
      <c r="C436" s="45"/>
      <c r="D436" s="45"/>
      <c r="E436" s="45"/>
      <c r="F436" s="45"/>
      <c r="G436" s="45"/>
      <c r="H436" s="31"/>
      <c r="I436" s="31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</row>
    <row r="437">
      <c r="A437" s="45"/>
      <c r="B437" s="45"/>
      <c r="C437" s="45"/>
      <c r="D437" s="45"/>
      <c r="E437" s="45"/>
      <c r="F437" s="45"/>
      <c r="G437" s="45"/>
      <c r="H437" s="31"/>
      <c r="I437" s="3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</row>
    <row r="438">
      <c r="A438" s="45"/>
      <c r="B438" s="45"/>
      <c r="C438" s="45"/>
      <c r="D438" s="45"/>
      <c r="E438" s="45"/>
      <c r="F438" s="45"/>
      <c r="G438" s="45"/>
      <c r="H438" s="31"/>
      <c r="I438" s="31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</row>
    <row r="439">
      <c r="A439" s="45"/>
      <c r="B439" s="45"/>
      <c r="C439" s="45"/>
      <c r="D439" s="45"/>
      <c r="E439" s="45"/>
      <c r="F439" s="45"/>
      <c r="G439" s="45"/>
      <c r="H439" s="31"/>
      <c r="I439" s="31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</row>
    <row r="440">
      <c r="A440" s="45"/>
      <c r="B440" s="45"/>
      <c r="C440" s="45"/>
      <c r="D440" s="45"/>
      <c r="E440" s="45"/>
      <c r="F440" s="45"/>
      <c r="G440" s="45"/>
      <c r="H440" s="31"/>
      <c r="I440" s="31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</row>
    <row r="441">
      <c r="A441" s="45"/>
      <c r="B441" s="45"/>
      <c r="C441" s="45"/>
      <c r="D441" s="45"/>
      <c r="E441" s="45"/>
      <c r="F441" s="45"/>
      <c r="G441" s="45"/>
      <c r="H441" s="31"/>
      <c r="I441" s="31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</row>
    <row r="442">
      <c r="A442" s="45"/>
      <c r="B442" s="45"/>
      <c r="C442" s="45"/>
      <c r="D442" s="45"/>
      <c r="E442" s="45"/>
      <c r="F442" s="45"/>
      <c r="G442" s="45"/>
      <c r="H442" s="31"/>
      <c r="I442" s="31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</row>
    <row r="443">
      <c r="A443" s="45"/>
      <c r="B443" s="45"/>
      <c r="C443" s="45"/>
      <c r="D443" s="45"/>
      <c r="E443" s="45"/>
      <c r="F443" s="45"/>
      <c r="G443" s="45"/>
      <c r="H443" s="31"/>
      <c r="I443" s="31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</row>
    <row r="444">
      <c r="A444" s="45"/>
      <c r="B444" s="45"/>
      <c r="C444" s="45"/>
      <c r="D444" s="45"/>
      <c r="E444" s="45"/>
      <c r="F444" s="45"/>
      <c r="G444" s="45"/>
      <c r="H444" s="31"/>
      <c r="I444" s="31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</row>
    <row r="445">
      <c r="A445" s="45"/>
      <c r="B445" s="45"/>
      <c r="C445" s="45"/>
      <c r="D445" s="45"/>
      <c r="E445" s="45"/>
      <c r="F445" s="45"/>
      <c r="G445" s="45"/>
      <c r="H445" s="31"/>
      <c r="I445" s="31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</row>
    <row r="446">
      <c r="A446" s="45"/>
      <c r="B446" s="45"/>
      <c r="C446" s="45"/>
      <c r="D446" s="45"/>
      <c r="E446" s="45"/>
      <c r="F446" s="45"/>
      <c r="G446" s="45"/>
      <c r="H446" s="31"/>
      <c r="I446" s="31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</row>
    <row r="447">
      <c r="A447" s="45"/>
      <c r="B447" s="45"/>
      <c r="C447" s="45"/>
      <c r="D447" s="45"/>
      <c r="E447" s="45"/>
      <c r="F447" s="45"/>
      <c r="G447" s="45"/>
      <c r="H447" s="31"/>
      <c r="I447" s="3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</row>
    <row r="448">
      <c r="A448" s="45"/>
      <c r="B448" s="45"/>
      <c r="C448" s="45"/>
      <c r="D448" s="45"/>
      <c r="E448" s="45"/>
      <c r="F448" s="45"/>
      <c r="G448" s="45"/>
      <c r="H448" s="31"/>
      <c r="I448" s="31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</row>
    <row r="449">
      <c r="A449" s="45"/>
      <c r="B449" s="45"/>
      <c r="C449" s="45"/>
      <c r="D449" s="45"/>
      <c r="E449" s="45"/>
      <c r="F449" s="45"/>
      <c r="G449" s="45"/>
      <c r="H449" s="31"/>
      <c r="I449" s="31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</row>
    <row r="450">
      <c r="A450" s="45"/>
      <c r="B450" s="45"/>
      <c r="C450" s="45"/>
      <c r="D450" s="45"/>
      <c r="E450" s="45"/>
      <c r="F450" s="45"/>
      <c r="G450" s="45"/>
      <c r="H450" s="31"/>
      <c r="I450" s="31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</row>
    <row r="451">
      <c r="A451" s="45"/>
      <c r="B451" s="45"/>
      <c r="C451" s="45"/>
      <c r="D451" s="45"/>
      <c r="E451" s="45"/>
      <c r="F451" s="45"/>
      <c r="G451" s="45"/>
      <c r="H451" s="31"/>
      <c r="I451" s="31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</row>
    <row r="452">
      <c r="A452" s="45"/>
      <c r="B452" s="45"/>
      <c r="C452" s="45"/>
      <c r="D452" s="45"/>
      <c r="E452" s="45"/>
      <c r="F452" s="45"/>
      <c r="G452" s="45"/>
      <c r="H452" s="31"/>
      <c r="I452" s="31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</row>
    <row r="453">
      <c r="A453" s="45"/>
      <c r="B453" s="45"/>
      <c r="C453" s="45"/>
      <c r="D453" s="45"/>
      <c r="E453" s="45"/>
      <c r="F453" s="45"/>
      <c r="G453" s="45"/>
      <c r="H453" s="31"/>
      <c r="I453" s="31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</row>
    <row r="454">
      <c r="A454" s="45"/>
      <c r="B454" s="45"/>
      <c r="C454" s="45"/>
      <c r="D454" s="45"/>
      <c r="E454" s="45"/>
      <c r="F454" s="45"/>
      <c r="G454" s="45"/>
      <c r="H454" s="31"/>
      <c r="I454" s="31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</row>
    <row r="455">
      <c r="A455" s="45"/>
      <c r="B455" s="45"/>
      <c r="C455" s="45"/>
      <c r="D455" s="45"/>
      <c r="E455" s="45"/>
      <c r="F455" s="45"/>
      <c r="G455" s="45"/>
      <c r="H455" s="31"/>
      <c r="I455" s="31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</row>
    <row r="456">
      <c r="A456" s="45"/>
      <c r="B456" s="45"/>
      <c r="C456" s="45"/>
      <c r="D456" s="45"/>
      <c r="E456" s="45"/>
      <c r="F456" s="45"/>
      <c r="G456" s="45"/>
      <c r="H456" s="31"/>
      <c r="I456" s="31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</row>
    <row r="457">
      <c r="A457" s="45"/>
      <c r="B457" s="45"/>
      <c r="C457" s="45"/>
      <c r="D457" s="45"/>
      <c r="E457" s="45"/>
      <c r="F457" s="45"/>
      <c r="G457" s="45"/>
      <c r="H457" s="31"/>
      <c r="I457" s="3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</row>
    <row r="458">
      <c r="A458" s="45"/>
      <c r="B458" s="45"/>
      <c r="C458" s="45"/>
      <c r="D458" s="45"/>
      <c r="E458" s="45"/>
      <c r="F458" s="45"/>
      <c r="G458" s="45"/>
      <c r="H458" s="31"/>
      <c r="I458" s="31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</row>
    <row r="459">
      <c r="A459" s="45"/>
      <c r="B459" s="45"/>
      <c r="C459" s="45"/>
      <c r="D459" s="45"/>
      <c r="E459" s="45"/>
      <c r="F459" s="45"/>
      <c r="G459" s="45"/>
      <c r="H459" s="31"/>
      <c r="I459" s="31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</row>
    <row r="460">
      <c r="A460" s="45"/>
      <c r="B460" s="45"/>
      <c r="C460" s="45"/>
      <c r="D460" s="45"/>
      <c r="E460" s="45"/>
      <c r="F460" s="45"/>
      <c r="G460" s="45"/>
      <c r="H460" s="31"/>
      <c r="I460" s="31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</row>
    <row r="461">
      <c r="A461" s="45"/>
      <c r="B461" s="45"/>
      <c r="C461" s="45"/>
      <c r="D461" s="45"/>
      <c r="E461" s="45"/>
      <c r="F461" s="45"/>
      <c r="G461" s="45"/>
      <c r="H461" s="31"/>
      <c r="I461" s="31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</row>
    <row r="462">
      <c r="A462" s="45"/>
      <c r="B462" s="45"/>
      <c r="C462" s="45"/>
      <c r="D462" s="45"/>
      <c r="E462" s="45"/>
      <c r="F462" s="45"/>
      <c r="G462" s="45"/>
      <c r="H462" s="31"/>
      <c r="I462" s="31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</row>
    <row r="463">
      <c r="A463" s="45"/>
      <c r="B463" s="45"/>
      <c r="C463" s="45"/>
      <c r="D463" s="45"/>
      <c r="E463" s="45"/>
      <c r="F463" s="45"/>
      <c r="G463" s="45"/>
      <c r="H463" s="31"/>
      <c r="I463" s="31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</row>
    <row r="464">
      <c r="A464" s="45"/>
      <c r="B464" s="45"/>
      <c r="C464" s="45"/>
      <c r="D464" s="45"/>
      <c r="E464" s="45"/>
      <c r="F464" s="45"/>
      <c r="G464" s="45"/>
      <c r="H464" s="31"/>
      <c r="I464" s="31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</row>
    <row r="465">
      <c r="A465" s="45"/>
      <c r="B465" s="45"/>
      <c r="C465" s="45"/>
      <c r="D465" s="45"/>
      <c r="E465" s="45"/>
      <c r="F465" s="45"/>
      <c r="G465" s="45"/>
      <c r="H465" s="31"/>
      <c r="I465" s="31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</row>
    <row r="466">
      <c r="A466" s="45"/>
      <c r="B466" s="45"/>
      <c r="C466" s="45"/>
      <c r="D466" s="45"/>
      <c r="E466" s="45"/>
      <c r="F466" s="45"/>
      <c r="G466" s="45"/>
      <c r="H466" s="31"/>
      <c r="I466" s="31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</row>
    <row r="467">
      <c r="A467" s="45"/>
      <c r="B467" s="45"/>
      <c r="C467" s="45"/>
      <c r="D467" s="45"/>
      <c r="E467" s="45"/>
      <c r="F467" s="45"/>
      <c r="G467" s="45"/>
      <c r="H467" s="31"/>
      <c r="I467" s="3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</row>
    <row r="468">
      <c r="A468" s="45"/>
      <c r="B468" s="45"/>
      <c r="C468" s="45"/>
      <c r="D468" s="45"/>
      <c r="E468" s="45"/>
      <c r="F468" s="45"/>
      <c r="G468" s="45"/>
      <c r="H468" s="31"/>
      <c r="I468" s="31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</row>
    <row r="469">
      <c r="A469" s="45"/>
      <c r="B469" s="45"/>
      <c r="C469" s="45"/>
      <c r="D469" s="45"/>
      <c r="E469" s="45"/>
      <c r="F469" s="45"/>
      <c r="G469" s="45"/>
      <c r="H469" s="31"/>
      <c r="I469" s="31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</row>
    <row r="470">
      <c r="A470" s="45"/>
      <c r="B470" s="45"/>
      <c r="C470" s="45"/>
      <c r="D470" s="45"/>
      <c r="E470" s="45"/>
      <c r="F470" s="45"/>
      <c r="G470" s="45"/>
      <c r="H470" s="31"/>
      <c r="I470" s="31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</row>
    <row r="471">
      <c r="A471" s="45"/>
      <c r="B471" s="45"/>
      <c r="C471" s="45"/>
      <c r="D471" s="45"/>
      <c r="E471" s="45"/>
      <c r="F471" s="45"/>
      <c r="G471" s="45"/>
      <c r="H471" s="31"/>
      <c r="I471" s="31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</row>
    <row r="472">
      <c r="A472" s="45"/>
      <c r="B472" s="45"/>
      <c r="C472" s="45"/>
      <c r="D472" s="45"/>
      <c r="E472" s="45"/>
      <c r="F472" s="45"/>
      <c r="G472" s="45"/>
      <c r="H472" s="31"/>
      <c r="I472" s="31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</row>
    <row r="473">
      <c r="A473" s="45"/>
      <c r="B473" s="45"/>
      <c r="C473" s="45"/>
      <c r="D473" s="45"/>
      <c r="E473" s="45"/>
      <c r="F473" s="45"/>
      <c r="G473" s="45"/>
      <c r="H473" s="31"/>
      <c r="I473" s="31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</row>
    <row r="474">
      <c r="A474" s="45"/>
      <c r="B474" s="45"/>
      <c r="C474" s="45"/>
      <c r="D474" s="45"/>
      <c r="E474" s="45"/>
      <c r="F474" s="45"/>
      <c r="G474" s="45"/>
      <c r="H474" s="31"/>
      <c r="I474" s="31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</row>
    <row r="475">
      <c r="A475" s="45"/>
      <c r="B475" s="45"/>
      <c r="C475" s="45"/>
      <c r="D475" s="45"/>
      <c r="E475" s="45"/>
      <c r="F475" s="45"/>
      <c r="G475" s="45"/>
      <c r="H475" s="31"/>
      <c r="I475" s="31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</row>
    <row r="476">
      <c r="A476" s="45"/>
      <c r="B476" s="45"/>
      <c r="C476" s="45"/>
      <c r="D476" s="45"/>
      <c r="E476" s="45"/>
      <c r="F476" s="45"/>
      <c r="G476" s="45"/>
      <c r="H476" s="31"/>
      <c r="I476" s="31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</row>
    <row r="477">
      <c r="A477" s="45"/>
      <c r="B477" s="45"/>
      <c r="C477" s="45"/>
      <c r="D477" s="45"/>
      <c r="E477" s="45"/>
      <c r="F477" s="45"/>
      <c r="G477" s="45"/>
      <c r="H477" s="31"/>
      <c r="I477" s="3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</row>
    <row r="478">
      <c r="A478" s="45"/>
      <c r="B478" s="45"/>
      <c r="C478" s="45"/>
      <c r="D478" s="45"/>
      <c r="E478" s="45"/>
      <c r="F478" s="45"/>
      <c r="G478" s="45"/>
      <c r="H478" s="31"/>
      <c r="I478" s="31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</row>
    <row r="479">
      <c r="A479" s="45"/>
      <c r="B479" s="45"/>
      <c r="C479" s="45"/>
      <c r="D479" s="45"/>
      <c r="E479" s="45"/>
      <c r="F479" s="45"/>
      <c r="G479" s="45"/>
      <c r="H479" s="31"/>
      <c r="I479" s="31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</row>
    <row r="480">
      <c r="A480" s="45"/>
      <c r="B480" s="45"/>
      <c r="C480" s="45"/>
      <c r="D480" s="45"/>
      <c r="E480" s="45"/>
      <c r="F480" s="45"/>
      <c r="G480" s="45"/>
      <c r="H480" s="31"/>
      <c r="I480" s="31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</row>
    <row r="481">
      <c r="A481" s="45"/>
      <c r="B481" s="45"/>
      <c r="C481" s="45"/>
      <c r="D481" s="45"/>
      <c r="E481" s="45"/>
      <c r="F481" s="45"/>
      <c r="G481" s="45"/>
      <c r="H481" s="31"/>
      <c r="I481" s="31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</row>
    <row r="482">
      <c r="A482" s="45"/>
      <c r="B482" s="45"/>
      <c r="C482" s="45"/>
      <c r="D482" s="45"/>
      <c r="E482" s="45"/>
      <c r="F482" s="45"/>
      <c r="G482" s="45"/>
      <c r="H482" s="31"/>
      <c r="I482" s="31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</row>
    <row r="483">
      <c r="A483" s="45"/>
      <c r="B483" s="45"/>
      <c r="C483" s="45"/>
      <c r="D483" s="45"/>
      <c r="E483" s="45"/>
      <c r="F483" s="45"/>
      <c r="G483" s="45"/>
      <c r="H483" s="31"/>
      <c r="I483" s="31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</row>
    <row r="484">
      <c r="A484" s="45"/>
      <c r="B484" s="45"/>
      <c r="C484" s="45"/>
      <c r="D484" s="45"/>
      <c r="E484" s="45"/>
      <c r="F484" s="45"/>
      <c r="G484" s="45"/>
      <c r="H484" s="31"/>
      <c r="I484" s="31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</row>
    <row r="485">
      <c r="A485" s="45"/>
      <c r="B485" s="45"/>
      <c r="C485" s="45"/>
      <c r="D485" s="45"/>
      <c r="E485" s="45"/>
      <c r="F485" s="45"/>
      <c r="G485" s="45"/>
      <c r="H485" s="31"/>
      <c r="I485" s="31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</row>
    <row r="486">
      <c r="A486" s="45"/>
      <c r="B486" s="45"/>
      <c r="C486" s="45"/>
      <c r="D486" s="45"/>
      <c r="E486" s="45"/>
      <c r="F486" s="45"/>
      <c r="G486" s="45"/>
      <c r="H486" s="31"/>
      <c r="I486" s="31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</row>
    <row r="487">
      <c r="A487" s="45"/>
      <c r="B487" s="45"/>
      <c r="C487" s="45"/>
      <c r="D487" s="45"/>
      <c r="E487" s="45"/>
      <c r="F487" s="45"/>
      <c r="G487" s="45"/>
      <c r="H487" s="31"/>
      <c r="I487" s="3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</row>
    <row r="488">
      <c r="A488" s="45"/>
      <c r="B488" s="45"/>
      <c r="C488" s="45"/>
      <c r="D488" s="45"/>
      <c r="E488" s="45"/>
      <c r="F488" s="45"/>
      <c r="G488" s="45"/>
      <c r="H488" s="31"/>
      <c r="I488" s="31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</row>
    <row r="489">
      <c r="A489" s="45"/>
      <c r="B489" s="45"/>
      <c r="C489" s="45"/>
      <c r="D489" s="45"/>
      <c r="E489" s="45"/>
      <c r="F489" s="45"/>
      <c r="G489" s="45"/>
      <c r="H489" s="31"/>
      <c r="I489" s="31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</row>
    <row r="490">
      <c r="A490" s="45"/>
      <c r="B490" s="45"/>
      <c r="C490" s="45"/>
      <c r="D490" s="45"/>
      <c r="E490" s="45"/>
      <c r="F490" s="45"/>
      <c r="G490" s="45"/>
      <c r="H490" s="31"/>
      <c r="I490" s="31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</row>
    <row r="491">
      <c r="A491" s="45"/>
      <c r="B491" s="45"/>
      <c r="C491" s="45"/>
      <c r="D491" s="45"/>
      <c r="E491" s="45"/>
      <c r="F491" s="45"/>
      <c r="G491" s="45"/>
      <c r="H491" s="31"/>
      <c r="I491" s="31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</row>
    <row r="492">
      <c r="A492" s="45"/>
      <c r="B492" s="45"/>
      <c r="C492" s="45"/>
      <c r="D492" s="45"/>
      <c r="E492" s="45"/>
      <c r="F492" s="45"/>
      <c r="G492" s="45"/>
      <c r="H492" s="31"/>
      <c r="I492" s="31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</row>
    <row r="493">
      <c r="A493" s="45"/>
      <c r="B493" s="45"/>
      <c r="C493" s="45"/>
      <c r="D493" s="45"/>
      <c r="E493" s="45"/>
      <c r="F493" s="45"/>
      <c r="G493" s="45"/>
      <c r="H493" s="31"/>
      <c r="I493" s="31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</row>
    <row r="494">
      <c r="A494" s="45"/>
      <c r="B494" s="45"/>
      <c r="C494" s="45"/>
      <c r="D494" s="45"/>
      <c r="E494" s="45"/>
      <c r="F494" s="45"/>
      <c r="G494" s="45"/>
      <c r="H494" s="31"/>
      <c r="I494" s="31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</row>
    <row r="495">
      <c r="A495" s="45"/>
      <c r="B495" s="45"/>
      <c r="C495" s="45"/>
      <c r="D495" s="45"/>
      <c r="E495" s="45"/>
      <c r="F495" s="45"/>
      <c r="G495" s="45"/>
      <c r="H495" s="31"/>
      <c r="I495" s="31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</row>
    <row r="496">
      <c r="A496" s="45"/>
      <c r="B496" s="45"/>
      <c r="C496" s="45"/>
      <c r="D496" s="45"/>
      <c r="E496" s="45"/>
      <c r="F496" s="45"/>
      <c r="G496" s="45"/>
      <c r="H496" s="31"/>
      <c r="I496" s="31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</row>
    <row r="497">
      <c r="A497" s="45"/>
      <c r="B497" s="45"/>
      <c r="C497" s="45"/>
      <c r="D497" s="45"/>
      <c r="E497" s="45"/>
      <c r="F497" s="45"/>
      <c r="G497" s="45"/>
      <c r="H497" s="31"/>
      <c r="I497" s="3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</row>
    <row r="498">
      <c r="A498" s="45"/>
      <c r="B498" s="45"/>
      <c r="C498" s="45"/>
      <c r="D498" s="45"/>
      <c r="E498" s="45"/>
      <c r="F498" s="45"/>
      <c r="G498" s="45"/>
      <c r="H498" s="31"/>
      <c r="I498" s="31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</row>
    <row r="499">
      <c r="A499" s="45"/>
      <c r="B499" s="45"/>
      <c r="C499" s="45"/>
      <c r="D499" s="45"/>
      <c r="E499" s="45"/>
      <c r="F499" s="45"/>
      <c r="G499" s="45"/>
      <c r="H499" s="31"/>
      <c r="I499" s="31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</row>
    <row r="500">
      <c r="A500" s="45"/>
      <c r="B500" s="45"/>
      <c r="C500" s="45"/>
      <c r="D500" s="45"/>
      <c r="E500" s="45"/>
      <c r="F500" s="45"/>
      <c r="G500" s="45"/>
      <c r="H500" s="31"/>
      <c r="I500" s="31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</row>
    <row r="501">
      <c r="A501" s="45"/>
      <c r="B501" s="45"/>
      <c r="C501" s="45"/>
      <c r="D501" s="45"/>
      <c r="E501" s="45"/>
      <c r="F501" s="45"/>
      <c r="G501" s="45"/>
      <c r="H501" s="31"/>
      <c r="I501" s="31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</row>
    <row r="502">
      <c r="A502" s="45"/>
      <c r="B502" s="45"/>
      <c r="C502" s="45"/>
      <c r="D502" s="45"/>
      <c r="E502" s="45"/>
      <c r="F502" s="45"/>
      <c r="G502" s="45"/>
      <c r="H502" s="31"/>
      <c r="I502" s="31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</row>
    <row r="503">
      <c r="A503" s="45"/>
      <c r="B503" s="45"/>
      <c r="C503" s="45"/>
      <c r="D503" s="45"/>
      <c r="E503" s="45"/>
      <c r="F503" s="45"/>
      <c r="G503" s="45"/>
      <c r="H503" s="31"/>
      <c r="I503" s="31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</row>
    <row r="504">
      <c r="A504" s="45"/>
      <c r="B504" s="45"/>
      <c r="C504" s="45"/>
      <c r="D504" s="45"/>
      <c r="E504" s="45"/>
      <c r="F504" s="45"/>
      <c r="G504" s="45"/>
      <c r="H504" s="31"/>
      <c r="I504" s="31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</row>
    <row r="505">
      <c r="A505" s="45"/>
      <c r="B505" s="45"/>
      <c r="C505" s="45"/>
      <c r="D505" s="45"/>
      <c r="E505" s="45"/>
      <c r="F505" s="45"/>
      <c r="G505" s="45"/>
      <c r="H505" s="31"/>
      <c r="I505" s="31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</row>
    <row r="506">
      <c r="A506" s="45"/>
      <c r="B506" s="45"/>
      <c r="C506" s="45"/>
      <c r="D506" s="45"/>
      <c r="E506" s="45"/>
      <c r="F506" s="45"/>
      <c r="G506" s="45"/>
      <c r="H506" s="31"/>
      <c r="I506" s="31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</row>
    <row r="507">
      <c r="A507" s="45"/>
      <c r="B507" s="45"/>
      <c r="C507" s="45"/>
      <c r="D507" s="45"/>
      <c r="E507" s="45"/>
      <c r="F507" s="45"/>
      <c r="G507" s="45"/>
      <c r="H507" s="31"/>
      <c r="I507" s="3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</row>
    <row r="508">
      <c r="A508" s="45"/>
      <c r="B508" s="45"/>
      <c r="C508" s="45"/>
      <c r="D508" s="45"/>
      <c r="E508" s="45"/>
      <c r="F508" s="45"/>
      <c r="G508" s="45"/>
      <c r="H508" s="31"/>
      <c r="I508" s="31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</row>
    <row r="509">
      <c r="A509" s="45"/>
      <c r="B509" s="45"/>
      <c r="C509" s="45"/>
      <c r="D509" s="45"/>
      <c r="E509" s="45"/>
      <c r="F509" s="45"/>
      <c r="G509" s="45"/>
      <c r="H509" s="31"/>
      <c r="I509" s="31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</row>
    <row r="510">
      <c r="A510" s="45"/>
      <c r="B510" s="45"/>
      <c r="C510" s="45"/>
      <c r="D510" s="45"/>
      <c r="E510" s="45"/>
      <c r="F510" s="45"/>
      <c r="G510" s="45"/>
      <c r="H510" s="31"/>
      <c r="I510" s="31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</row>
    <row r="511">
      <c r="A511" s="45"/>
      <c r="B511" s="45"/>
      <c r="C511" s="45"/>
      <c r="D511" s="45"/>
      <c r="E511" s="45"/>
      <c r="F511" s="45"/>
      <c r="G511" s="45"/>
      <c r="H511" s="31"/>
      <c r="I511" s="31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</row>
    <row r="512">
      <c r="A512" s="45"/>
      <c r="B512" s="45"/>
      <c r="C512" s="45"/>
      <c r="D512" s="45"/>
      <c r="E512" s="45"/>
      <c r="F512" s="45"/>
      <c r="G512" s="45"/>
      <c r="H512" s="31"/>
      <c r="I512" s="31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</row>
    <row r="513">
      <c r="A513" s="45"/>
      <c r="B513" s="45"/>
      <c r="C513" s="45"/>
      <c r="D513" s="45"/>
      <c r="E513" s="45"/>
      <c r="F513" s="45"/>
      <c r="G513" s="45"/>
      <c r="H513" s="31"/>
      <c r="I513" s="31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</row>
    <row r="514">
      <c r="A514" s="45"/>
      <c r="B514" s="45"/>
      <c r="C514" s="45"/>
      <c r="D514" s="45"/>
      <c r="E514" s="45"/>
      <c r="F514" s="45"/>
      <c r="G514" s="45"/>
      <c r="H514" s="31"/>
      <c r="I514" s="31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</row>
    <row r="515">
      <c r="A515" s="45"/>
      <c r="B515" s="45"/>
      <c r="C515" s="45"/>
      <c r="D515" s="45"/>
      <c r="E515" s="45"/>
      <c r="F515" s="45"/>
      <c r="G515" s="45"/>
      <c r="H515" s="31"/>
      <c r="I515" s="31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</row>
    <row r="516">
      <c r="A516" s="45"/>
      <c r="B516" s="45"/>
      <c r="C516" s="45"/>
      <c r="D516" s="45"/>
      <c r="E516" s="45"/>
      <c r="F516" s="45"/>
      <c r="G516" s="45"/>
      <c r="H516" s="31"/>
      <c r="I516" s="31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</row>
    <row r="517">
      <c r="A517" s="45"/>
      <c r="B517" s="45"/>
      <c r="C517" s="45"/>
      <c r="D517" s="45"/>
      <c r="E517" s="45"/>
      <c r="F517" s="45"/>
      <c r="G517" s="45"/>
      <c r="H517" s="31"/>
      <c r="I517" s="3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</row>
    <row r="518">
      <c r="A518" s="45"/>
      <c r="B518" s="45"/>
      <c r="C518" s="45"/>
      <c r="D518" s="45"/>
      <c r="E518" s="45"/>
      <c r="F518" s="45"/>
      <c r="G518" s="45"/>
      <c r="H518" s="31"/>
      <c r="I518" s="31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</row>
    <row r="519">
      <c r="A519" s="45"/>
      <c r="B519" s="45"/>
      <c r="C519" s="45"/>
      <c r="D519" s="45"/>
      <c r="E519" s="45"/>
      <c r="F519" s="45"/>
      <c r="G519" s="45"/>
      <c r="H519" s="31"/>
      <c r="I519" s="31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</row>
    <row r="520">
      <c r="A520" s="45"/>
      <c r="B520" s="45"/>
      <c r="C520" s="45"/>
      <c r="D520" s="45"/>
      <c r="E520" s="45"/>
      <c r="F520" s="45"/>
      <c r="G520" s="45"/>
      <c r="H520" s="31"/>
      <c r="I520" s="31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</row>
    <row r="521">
      <c r="A521" s="45"/>
      <c r="B521" s="45"/>
      <c r="C521" s="45"/>
      <c r="D521" s="45"/>
      <c r="E521" s="45"/>
      <c r="F521" s="45"/>
      <c r="G521" s="45"/>
      <c r="H521" s="31"/>
      <c r="I521" s="31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</row>
    <row r="522">
      <c r="A522" s="45"/>
      <c r="B522" s="45"/>
      <c r="C522" s="45"/>
      <c r="D522" s="45"/>
      <c r="E522" s="45"/>
      <c r="F522" s="45"/>
      <c r="G522" s="45"/>
      <c r="H522" s="31"/>
      <c r="I522" s="31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</row>
    <row r="523">
      <c r="A523" s="45"/>
      <c r="B523" s="45"/>
      <c r="C523" s="45"/>
      <c r="D523" s="45"/>
      <c r="E523" s="45"/>
      <c r="F523" s="45"/>
      <c r="G523" s="45"/>
      <c r="H523" s="31"/>
      <c r="I523" s="31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</row>
    <row r="524">
      <c r="A524" s="45"/>
      <c r="B524" s="45"/>
      <c r="C524" s="45"/>
      <c r="D524" s="45"/>
      <c r="E524" s="45"/>
      <c r="F524" s="45"/>
      <c r="G524" s="45"/>
      <c r="H524" s="31"/>
      <c r="I524" s="31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</row>
    <row r="525">
      <c r="A525" s="45"/>
      <c r="B525" s="45"/>
      <c r="C525" s="45"/>
      <c r="D525" s="45"/>
      <c r="E525" s="45"/>
      <c r="F525" s="45"/>
      <c r="G525" s="45"/>
      <c r="H525" s="31"/>
      <c r="I525" s="31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</row>
    <row r="526">
      <c r="A526" s="45"/>
      <c r="B526" s="45"/>
      <c r="C526" s="45"/>
      <c r="D526" s="45"/>
      <c r="E526" s="45"/>
      <c r="F526" s="45"/>
      <c r="G526" s="45"/>
      <c r="H526" s="31"/>
      <c r="I526" s="31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</row>
    <row r="527">
      <c r="A527" s="45"/>
      <c r="B527" s="45"/>
      <c r="C527" s="45"/>
      <c r="D527" s="45"/>
      <c r="E527" s="45"/>
      <c r="F527" s="45"/>
      <c r="G527" s="45"/>
      <c r="H527" s="31"/>
      <c r="I527" s="3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</row>
    <row r="528">
      <c r="A528" s="45"/>
      <c r="B528" s="45"/>
      <c r="C528" s="45"/>
      <c r="D528" s="45"/>
      <c r="E528" s="45"/>
      <c r="F528" s="45"/>
      <c r="G528" s="45"/>
      <c r="H528" s="31"/>
      <c r="I528" s="31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</row>
    <row r="529">
      <c r="A529" s="45"/>
      <c r="B529" s="45"/>
      <c r="C529" s="45"/>
      <c r="D529" s="45"/>
      <c r="E529" s="45"/>
      <c r="F529" s="45"/>
      <c r="G529" s="45"/>
      <c r="H529" s="31"/>
      <c r="I529" s="31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</row>
    <row r="530">
      <c r="A530" s="45"/>
      <c r="B530" s="45"/>
      <c r="C530" s="45"/>
      <c r="D530" s="45"/>
      <c r="E530" s="45"/>
      <c r="F530" s="45"/>
      <c r="G530" s="45"/>
      <c r="H530" s="31"/>
      <c r="I530" s="31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</row>
    <row r="531">
      <c r="A531" s="45"/>
      <c r="B531" s="45"/>
      <c r="C531" s="45"/>
      <c r="D531" s="45"/>
      <c r="E531" s="45"/>
      <c r="F531" s="45"/>
      <c r="G531" s="45"/>
      <c r="H531" s="31"/>
      <c r="I531" s="31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</row>
    <row r="532">
      <c r="A532" s="45"/>
      <c r="B532" s="45"/>
      <c r="C532" s="45"/>
      <c r="D532" s="45"/>
      <c r="E532" s="45"/>
      <c r="F532" s="45"/>
      <c r="G532" s="45"/>
      <c r="H532" s="31"/>
      <c r="I532" s="31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</row>
    <row r="533">
      <c r="A533" s="45"/>
      <c r="B533" s="45"/>
      <c r="C533" s="45"/>
      <c r="D533" s="45"/>
      <c r="E533" s="45"/>
      <c r="F533" s="45"/>
      <c r="G533" s="45"/>
      <c r="H533" s="31"/>
      <c r="I533" s="31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</row>
    <row r="534">
      <c r="A534" s="45"/>
      <c r="B534" s="45"/>
      <c r="C534" s="45"/>
      <c r="D534" s="45"/>
      <c r="E534" s="45"/>
      <c r="F534" s="45"/>
      <c r="G534" s="45"/>
      <c r="H534" s="31"/>
      <c r="I534" s="31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</row>
    <row r="535">
      <c r="A535" s="45"/>
      <c r="B535" s="45"/>
      <c r="C535" s="45"/>
      <c r="D535" s="45"/>
      <c r="E535" s="45"/>
      <c r="F535" s="45"/>
      <c r="G535" s="45"/>
      <c r="H535" s="31"/>
      <c r="I535" s="31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</row>
    <row r="536">
      <c r="A536" s="45"/>
      <c r="B536" s="45"/>
      <c r="C536" s="45"/>
      <c r="D536" s="45"/>
      <c r="E536" s="45"/>
      <c r="F536" s="45"/>
      <c r="G536" s="45"/>
      <c r="H536" s="31"/>
      <c r="I536" s="31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</row>
    <row r="537">
      <c r="A537" s="45"/>
      <c r="B537" s="45"/>
      <c r="C537" s="45"/>
      <c r="D537" s="45"/>
      <c r="E537" s="45"/>
      <c r="F537" s="45"/>
      <c r="G537" s="45"/>
      <c r="H537" s="31"/>
      <c r="I537" s="3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</row>
    <row r="538">
      <c r="A538" s="45"/>
      <c r="B538" s="45"/>
      <c r="C538" s="45"/>
      <c r="D538" s="45"/>
      <c r="E538" s="45"/>
      <c r="F538" s="45"/>
      <c r="G538" s="45"/>
      <c r="H538" s="31"/>
      <c r="I538" s="31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</row>
    <row r="539">
      <c r="A539" s="45"/>
      <c r="B539" s="45"/>
      <c r="C539" s="45"/>
      <c r="D539" s="45"/>
      <c r="E539" s="45"/>
      <c r="F539" s="45"/>
      <c r="G539" s="45"/>
      <c r="H539" s="31"/>
      <c r="I539" s="31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</row>
    <row r="540">
      <c r="A540" s="45"/>
      <c r="B540" s="45"/>
      <c r="C540" s="45"/>
      <c r="D540" s="45"/>
      <c r="E540" s="45"/>
      <c r="F540" s="45"/>
      <c r="G540" s="45"/>
      <c r="H540" s="31"/>
      <c r="I540" s="31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</row>
    <row r="541">
      <c r="A541" s="45"/>
      <c r="B541" s="45"/>
      <c r="C541" s="45"/>
      <c r="D541" s="45"/>
      <c r="E541" s="45"/>
      <c r="F541" s="45"/>
      <c r="G541" s="45"/>
      <c r="H541" s="31"/>
      <c r="I541" s="31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</row>
    <row r="542">
      <c r="A542" s="45"/>
      <c r="B542" s="45"/>
      <c r="C542" s="45"/>
      <c r="D542" s="45"/>
      <c r="E542" s="45"/>
      <c r="F542" s="45"/>
      <c r="G542" s="45"/>
      <c r="H542" s="31"/>
      <c r="I542" s="31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</row>
    <row r="543">
      <c r="A543" s="45"/>
      <c r="B543" s="45"/>
      <c r="C543" s="45"/>
      <c r="D543" s="45"/>
      <c r="E543" s="45"/>
      <c r="F543" s="45"/>
      <c r="G543" s="45"/>
      <c r="H543" s="31"/>
      <c r="I543" s="31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</row>
    <row r="544">
      <c r="A544" s="45"/>
      <c r="B544" s="45"/>
      <c r="C544" s="45"/>
      <c r="D544" s="45"/>
      <c r="E544" s="45"/>
      <c r="F544" s="45"/>
      <c r="G544" s="45"/>
      <c r="H544" s="31"/>
      <c r="I544" s="31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</row>
    <row r="545">
      <c r="A545" s="45"/>
      <c r="B545" s="45"/>
      <c r="C545" s="45"/>
      <c r="D545" s="45"/>
      <c r="E545" s="45"/>
      <c r="F545" s="45"/>
      <c r="G545" s="45"/>
      <c r="H545" s="31"/>
      <c r="I545" s="31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</row>
    <row r="546">
      <c r="A546" s="45"/>
      <c r="B546" s="45"/>
      <c r="C546" s="45"/>
      <c r="D546" s="45"/>
      <c r="E546" s="45"/>
      <c r="F546" s="45"/>
      <c r="G546" s="45"/>
      <c r="H546" s="31"/>
      <c r="I546" s="31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</row>
    <row r="547">
      <c r="A547" s="45"/>
      <c r="B547" s="45"/>
      <c r="C547" s="45"/>
      <c r="D547" s="45"/>
      <c r="E547" s="45"/>
      <c r="F547" s="45"/>
      <c r="G547" s="45"/>
      <c r="H547" s="31"/>
      <c r="I547" s="3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</row>
    <row r="548">
      <c r="A548" s="45"/>
      <c r="B548" s="45"/>
      <c r="C548" s="45"/>
      <c r="D548" s="45"/>
      <c r="E548" s="45"/>
      <c r="F548" s="45"/>
      <c r="G548" s="45"/>
      <c r="H548" s="31"/>
      <c r="I548" s="31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</row>
    <row r="549">
      <c r="A549" s="45"/>
      <c r="B549" s="45"/>
      <c r="C549" s="45"/>
      <c r="D549" s="45"/>
      <c r="E549" s="45"/>
      <c r="F549" s="45"/>
      <c r="G549" s="45"/>
      <c r="H549" s="31"/>
      <c r="I549" s="31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</row>
    <row r="550">
      <c r="A550" s="45"/>
      <c r="B550" s="45"/>
      <c r="C550" s="45"/>
      <c r="D550" s="45"/>
      <c r="E550" s="45"/>
      <c r="F550" s="45"/>
      <c r="G550" s="45"/>
      <c r="H550" s="31"/>
      <c r="I550" s="31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</row>
    <row r="551">
      <c r="A551" s="45"/>
      <c r="B551" s="45"/>
      <c r="C551" s="45"/>
      <c r="D551" s="45"/>
      <c r="E551" s="45"/>
      <c r="F551" s="45"/>
      <c r="G551" s="45"/>
      <c r="H551" s="31"/>
      <c r="I551" s="31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</row>
    <row r="552">
      <c r="A552" s="45"/>
      <c r="B552" s="45"/>
      <c r="C552" s="45"/>
      <c r="D552" s="45"/>
      <c r="E552" s="45"/>
      <c r="F552" s="45"/>
      <c r="G552" s="45"/>
      <c r="H552" s="31"/>
      <c r="I552" s="31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</row>
    <row r="553">
      <c r="A553" s="45"/>
      <c r="B553" s="45"/>
      <c r="C553" s="45"/>
      <c r="D553" s="45"/>
      <c r="E553" s="45"/>
      <c r="F553" s="45"/>
      <c r="G553" s="45"/>
      <c r="H553" s="31"/>
      <c r="I553" s="31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</row>
    <row r="554">
      <c r="A554" s="45"/>
      <c r="B554" s="45"/>
      <c r="C554" s="45"/>
      <c r="D554" s="45"/>
      <c r="E554" s="45"/>
      <c r="F554" s="45"/>
      <c r="G554" s="45"/>
      <c r="H554" s="31"/>
      <c r="I554" s="31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</row>
    <row r="555">
      <c r="A555" s="45"/>
      <c r="B555" s="45"/>
      <c r="C555" s="45"/>
      <c r="D555" s="45"/>
      <c r="E555" s="45"/>
      <c r="F555" s="45"/>
      <c r="G555" s="45"/>
      <c r="H555" s="31"/>
      <c r="I555" s="31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</row>
    <row r="556">
      <c r="A556" s="45"/>
      <c r="B556" s="45"/>
      <c r="C556" s="45"/>
      <c r="D556" s="45"/>
      <c r="E556" s="45"/>
      <c r="F556" s="45"/>
      <c r="G556" s="45"/>
      <c r="H556" s="31"/>
      <c r="I556" s="31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</row>
    <row r="557">
      <c r="A557" s="45"/>
      <c r="B557" s="45"/>
      <c r="C557" s="45"/>
      <c r="D557" s="45"/>
      <c r="E557" s="45"/>
      <c r="F557" s="45"/>
      <c r="G557" s="45"/>
      <c r="H557" s="31"/>
      <c r="I557" s="3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</row>
    <row r="558">
      <c r="A558" s="45"/>
      <c r="B558" s="45"/>
      <c r="C558" s="45"/>
      <c r="D558" s="45"/>
      <c r="E558" s="45"/>
      <c r="F558" s="45"/>
      <c r="G558" s="45"/>
      <c r="H558" s="31"/>
      <c r="I558" s="31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</row>
    <row r="559">
      <c r="A559" s="45"/>
      <c r="B559" s="45"/>
      <c r="C559" s="45"/>
      <c r="D559" s="45"/>
      <c r="E559" s="45"/>
      <c r="F559" s="45"/>
      <c r="G559" s="45"/>
      <c r="H559" s="31"/>
      <c r="I559" s="31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</row>
    <row r="560">
      <c r="A560" s="45"/>
      <c r="B560" s="45"/>
      <c r="C560" s="45"/>
      <c r="D560" s="45"/>
      <c r="E560" s="45"/>
      <c r="F560" s="45"/>
      <c r="G560" s="45"/>
      <c r="H560" s="31"/>
      <c r="I560" s="31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</row>
    <row r="561">
      <c r="A561" s="45"/>
      <c r="B561" s="45"/>
      <c r="C561" s="45"/>
      <c r="D561" s="45"/>
      <c r="E561" s="45"/>
      <c r="F561" s="45"/>
      <c r="G561" s="45"/>
      <c r="H561" s="31"/>
      <c r="I561" s="31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</row>
    <row r="562">
      <c r="A562" s="45"/>
      <c r="B562" s="45"/>
      <c r="C562" s="45"/>
      <c r="D562" s="45"/>
      <c r="E562" s="45"/>
      <c r="F562" s="45"/>
      <c r="G562" s="45"/>
      <c r="H562" s="31"/>
      <c r="I562" s="31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</row>
    <row r="563">
      <c r="A563" s="45"/>
      <c r="B563" s="45"/>
      <c r="C563" s="45"/>
      <c r="D563" s="45"/>
      <c r="E563" s="45"/>
      <c r="F563" s="45"/>
      <c r="G563" s="45"/>
      <c r="H563" s="31"/>
      <c r="I563" s="31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</row>
    <row r="564">
      <c r="A564" s="45"/>
      <c r="B564" s="45"/>
      <c r="C564" s="45"/>
      <c r="D564" s="45"/>
      <c r="E564" s="45"/>
      <c r="F564" s="45"/>
      <c r="G564" s="45"/>
      <c r="H564" s="31"/>
      <c r="I564" s="31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</row>
    <row r="565">
      <c r="A565" s="45"/>
      <c r="B565" s="45"/>
      <c r="C565" s="45"/>
      <c r="D565" s="45"/>
      <c r="E565" s="45"/>
      <c r="F565" s="45"/>
      <c r="G565" s="45"/>
      <c r="H565" s="31"/>
      <c r="I565" s="31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</row>
    <row r="566">
      <c r="A566" s="45"/>
      <c r="B566" s="45"/>
      <c r="C566" s="45"/>
      <c r="D566" s="45"/>
      <c r="E566" s="45"/>
      <c r="F566" s="45"/>
      <c r="G566" s="45"/>
      <c r="H566" s="31"/>
      <c r="I566" s="31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</row>
    <row r="567">
      <c r="A567" s="45"/>
      <c r="B567" s="45"/>
      <c r="C567" s="45"/>
      <c r="D567" s="45"/>
      <c r="E567" s="45"/>
      <c r="F567" s="45"/>
      <c r="G567" s="45"/>
      <c r="H567" s="31"/>
      <c r="I567" s="3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</row>
    <row r="568">
      <c r="A568" s="45"/>
      <c r="B568" s="45"/>
      <c r="C568" s="45"/>
      <c r="D568" s="45"/>
      <c r="E568" s="45"/>
      <c r="F568" s="45"/>
      <c r="G568" s="45"/>
      <c r="H568" s="31"/>
      <c r="I568" s="31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</row>
    <row r="569">
      <c r="A569" s="45"/>
      <c r="B569" s="45"/>
      <c r="C569" s="45"/>
      <c r="D569" s="45"/>
      <c r="E569" s="45"/>
      <c r="F569" s="45"/>
      <c r="G569" s="45"/>
      <c r="H569" s="31"/>
      <c r="I569" s="31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</row>
    <row r="570">
      <c r="A570" s="45"/>
      <c r="B570" s="45"/>
      <c r="C570" s="45"/>
      <c r="D570" s="45"/>
      <c r="E570" s="45"/>
      <c r="F570" s="45"/>
      <c r="G570" s="45"/>
      <c r="H570" s="31"/>
      <c r="I570" s="31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</row>
    <row r="571">
      <c r="A571" s="45"/>
      <c r="B571" s="45"/>
      <c r="C571" s="45"/>
      <c r="D571" s="45"/>
      <c r="E571" s="45"/>
      <c r="F571" s="45"/>
      <c r="G571" s="45"/>
      <c r="H571" s="31"/>
      <c r="I571" s="31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</row>
    <row r="572">
      <c r="A572" s="45"/>
      <c r="B572" s="45"/>
      <c r="C572" s="45"/>
      <c r="D572" s="45"/>
      <c r="E572" s="45"/>
      <c r="F572" s="45"/>
      <c r="G572" s="45"/>
      <c r="H572" s="31"/>
      <c r="I572" s="31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</row>
    <row r="573">
      <c r="A573" s="45"/>
      <c r="B573" s="45"/>
      <c r="C573" s="45"/>
      <c r="D573" s="45"/>
      <c r="E573" s="45"/>
      <c r="F573" s="45"/>
      <c r="G573" s="45"/>
      <c r="H573" s="31"/>
      <c r="I573" s="31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</row>
    <row r="574">
      <c r="A574" s="45"/>
      <c r="B574" s="45"/>
      <c r="C574" s="45"/>
      <c r="D574" s="45"/>
      <c r="E574" s="45"/>
      <c r="F574" s="45"/>
      <c r="G574" s="45"/>
      <c r="H574" s="31"/>
      <c r="I574" s="31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</row>
    <row r="575">
      <c r="A575" s="45"/>
      <c r="B575" s="45"/>
      <c r="C575" s="45"/>
      <c r="D575" s="45"/>
      <c r="E575" s="45"/>
      <c r="F575" s="45"/>
      <c r="G575" s="45"/>
      <c r="H575" s="31"/>
      <c r="I575" s="31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</row>
    <row r="576">
      <c r="A576" s="45"/>
      <c r="B576" s="45"/>
      <c r="C576" s="45"/>
      <c r="D576" s="45"/>
      <c r="E576" s="45"/>
      <c r="F576" s="45"/>
      <c r="G576" s="45"/>
      <c r="H576" s="31"/>
      <c r="I576" s="31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</row>
    <row r="577">
      <c r="A577" s="45"/>
      <c r="B577" s="45"/>
      <c r="C577" s="45"/>
      <c r="D577" s="45"/>
      <c r="E577" s="45"/>
      <c r="F577" s="45"/>
      <c r="G577" s="45"/>
      <c r="H577" s="31"/>
      <c r="I577" s="3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</row>
    <row r="578">
      <c r="A578" s="45"/>
      <c r="B578" s="45"/>
      <c r="C578" s="45"/>
      <c r="D578" s="45"/>
      <c r="E578" s="45"/>
      <c r="F578" s="45"/>
      <c r="G578" s="45"/>
      <c r="H578" s="31"/>
      <c r="I578" s="31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</row>
    <row r="579">
      <c r="A579" s="45"/>
      <c r="B579" s="45"/>
      <c r="C579" s="45"/>
      <c r="D579" s="45"/>
      <c r="E579" s="45"/>
      <c r="F579" s="45"/>
      <c r="G579" s="45"/>
      <c r="H579" s="31"/>
      <c r="I579" s="31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</row>
    <row r="580">
      <c r="A580" s="45"/>
      <c r="B580" s="45"/>
      <c r="C580" s="45"/>
      <c r="D580" s="45"/>
      <c r="E580" s="45"/>
      <c r="F580" s="45"/>
      <c r="G580" s="45"/>
      <c r="H580" s="31"/>
      <c r="I580" s="31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</row>
    <row r="581">
      <c r="A581" s="45"/>
      <c r="B581" s="45"/>
      <c r="C581" s="45"/>
      <c r="D581" s="45"/>
      <c r="E581" s="45"/>
      <c r="F581" s="45"/>
      <c r="G581" s="45"/>
      <c r="H581" s="31"/>
      <c r="I581" s="31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</row>
    <row r="582">
      <c r="A582" s="45"/>
      <c r="B582" s="45"/>
      <c r="C582" s="45"/>
      <c r="D582" s="45"/>
      <c r="E582" s="45"/>
      <c r="F582" s="45"/>
      <c r="G582" s="45"/>
      <c r="H582" s="31"/>
      <c r="I582" s="31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</row>
    <row r="583">
      <c r="A583" s="45"/>
      <c r="B583" s="45"/>
      <c r="C583" s="45"/>
      <c r="D583" s="45"/>
      <c r="E583" s="45"/>
      <c r="F583" s="45"/>
      <c r="G583" s="45"/>
      <c r="H583" s="31"/>
      <c r="I583" s="31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</row>
    <row r="584">
      <c r="A584" s="45"/>
      <c r="B584" s="45"/>
      <c r="C584" s="45"/>
      <c r="D584" s="45"/>
      <c r="E584" s="45"/>
      <c r="F584" s="45"/>
      <c r="G584" s="45"/>
      <c r="H584" s="31"/>
      <c r="I584" s="31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</row>
    <row r="585">
      <c r="A585" s="45"/>
      <c r="B585" s="45"/>
      <c r="C585" s="45"/>
      <c r="D585" s="45"/>
      <c r="E585" s="45"/>
      <c r="F585" s="45"/>
      <c r="G585" s="45"/>
      <c r="H585" s="31"/>
      <c r="I585" s="31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</row>
    <row r="586">
      <c r="A586" s="45"/>
      <c r="B586" s="45"/>
      <c r="C586" s="45"/>
      <c r="D586" s="45"/>
      <c r="E586" s="45"/>
      <c r="F586" s="45"/>
      <c r="G586" s="45"/>
      <c r="H586" s="31"/>
      <c r="I586" s="31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</row>
    <row r="587">
      <c r="A587" s="45"/>
      <c r="B587" s="45"/>
      <c r="C587" s="45"/>
      <c r="D587" s="45"/>
      <c r="E587" s="45"/>
      <c r="F587" s="45"/>
      <c r="G587" s="45"/>
      <c r="H587" s="31"/>
      <c r="I587" s="3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</row>
    <row r="588">
      <c r="A588" s="45"/>
      <c r="B588" s="45"/>
      <c r="C588" s="45"/>
      <c r="D588" s="45"/>
      <c r="E588" s="45"/>
      <c r="F588" s="45"/>
      <c r="G588" s="45"/>
      <c r="H588" s="31"/>
      <c r="I588" s="31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</row>
    <row r="589">
      <c r="A589" s="45"/>
      <c r="B589" s="45"/>
      <c r="C589" s="45"/>
      <c r="D589" s="45"/>
      <c r="E589" s="45"/>
      <c r="F589" s="45"/>
      <c r="G589" s="45"/>
      <c r="H589" s="31"/>
      <c r="I589" s="31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</row>
    <row r="590">
      <c r="A590" s="45"/>
      <c r="B590" s="45"/>
      <c r="C590" s="45"/>
      <c r="D590" s="45"/>
      <c r="E590" s="45"/>
      <c r="F590" s="45"/>
      <c r="G590" s="45"/>
      <c r="H590" s="31"/>
      <c r="I590" s="31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</row>
    <row r="591">
      <c r="A591" s="45"/>
      <c r="B591" s="45"/>
      <c r="C591" s="45"/>
      <c r="D591" s="45"/>
      <c r="E591" s="45"/>
      <c r="F591" s="45"/>
      <c r="G591" s="45"/>
      <c r="H591" s="31"/>
      <c r="I591" s="31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</row>
    <row r="592">
      <c r="A592" s="45"/>
      <c r="B592" s="45"/>
      <c r="C592" s="45"/>
      <c r="D592" s="45"/>
      <c r="E592" s="45"/>
      <c r="F592" s="45"/>
      <c r="G592" s="45"/>
      <c r="H592" s="31"/>
      <c r="I592" s="31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</row>
    <row r="593">
      <c r="A593" s="45"/>
      <c r="B593" s="45"/>
      <c r="C593" s="45"/>
      <c r="D593" s="45"/>
      <c r="E593" s="45"/>
      <c r="F593" s="45"/>
      <c r="G593" s="45"/>
      <c r="H593" s="31"/>
      <c r="I593" s="31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</row>
    <row r="594">
      <c r="A594" s="45"/>
      <c r="B594" s="45"/>
      <c r="C594" s="45"/>
      <c r="D594" s="45"/>
      <c r="E594" s="45"/>
      <c r="F594" s="45"/>
      <c r="G594" s="45"/>
      <c r="H594" s="31"/>
      <c r="I594" s="31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</row>
    <row r="595">
      <c r="A595" s="45"/>
      <c r="B595" s="45"/>
      <c r="C595" s="45"/>
      <c r="D595" s="45"/>
      <c r="E595" s="45"/>
      <c r="F595" s="45"/>
      <c r="G595" s="45"/>
      <c r="H595" s="31"/>
      <c r="I595" s="31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</row>
    <row r="596">
      <c r="A596" s="45"/>
      <c r="B596" s="45"/>
      <c r="C596" s="45"/>
      <c r="D596" s="45"/>
      <c r="E596" s="45"/>
      <c r="F596" s="45"/>
      <c r="G596" s="45"/>
      <c r="H596" s="31"/>
      <c r="I596" s="31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</row>
    <row r="597">
      <c r="A597" s="45"/>
      <c r="B597" s="45"/>
      <c r="C597" s="45"/>
      <c r="D597" s="45"/>
      <c r="E597" s="45"/>
      <c r="F597" s="45"/>
      <c r="G597" s="45"/>
      <c r="H597" s="31"/>
      <c r="I597" s="3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</row>
    <row r="598">
      <c r="A598" s="45"/>
      <c r="B598" s="45"/>
      <c r="C598" s="45"/>
      <c r="D598" s="45"/>
      <c r="E598" s="45"/>
      <c r="F598" s="45"/>
      <c r="G598" s="45"/>
      <c r="H598" s="31"/>
      <c r="I598" s="31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</row>
    <row r="599">
      <c r="A599" s="45"/>
      <c r="B599" s="45"/>
      <c r="C599" s="45"/>
      <c r="D599" s="45"/>
      <c r="E599" s="45"/>
      <c r="F599" s="45"/>
      <c r="G599" s="45"/>
      <c r="H599" s="31"/>
      <c r="I599" s="31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</row>
    <row r="600">
      <c r="A600" s="45"/>
      <c r="B600" s="45"/>
      <c r="C600" s="45"/>
      <c r="D600" s="45"/>
      <c r="E600" s="45"/>
      <c r="F600" s="45"/>
      <c r="G600" s="45"/>
      <c r="H600" s="31"/>
      <c r="I600" s="31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</row>
    <row r="601">
      <c r="A601" s="45"/>
      <c r="B601" s="45"/>
      <c r="C601" s="45"/>
      <c r="D601" s="45"/>
      <c r="E601" s="45"/>
      <c r="F601" s="45"/>
      <c r="G601" s="45"/>
      <c r="H601" s="31"/>
      <c r="I601" s="31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</row>
    <row r="602">
      <c r="A602" s="45"/>
      <c r="B602" s="45"/>
      <c r="C602" s="45"/>
      <c r="D602" s="45"/>
      <c r="E602" s="45"/>
      <c r="F602" s="45"/>
      <c r="G602" s="45"/>
      <c r="H602" s="31"/>
      <c r="I602" s="31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</row>
    <row r="603">
      <c r="A603" s="45"/>
      <c r="B603" s="45"/>
      <c r="C603" s="45"/>
      <c r="D603" s="45"/>
      <c r="E603" s="45"/>
      <c r="F603" s="45"/>
      <c r="G603" s="45"/>
      <c r="H603" s="31"/>
      <c r="I603" s="31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</row>
    <row r="604">
      <c r="A604" s="45"/>
      <c r="B604" s="45"/>
      <c r="C604" s="45"/>
      <c r="D604" s="45"/>
      <c r="E604" s="45"/>
      <c r="F604" s="45"/>
      <c r="G604" s="45"/>
      <c r="H604" s="31"/>
      <c r="I604" s="31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</row>
    <row r="605">
      <c r="A605" s="45"/>
      <c r="B605" s="45"/>
      <c r="C605" s="45"/>
      <c r="D605" s="45"/>
      <c r="E605" s="45"/>
      <c r="F605" s="45"/>
      <c r="G605" s="45"/>
      <c r="H605" s="31"/>
      <c r="I605" s="31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</row>
    <row r="606">
      <c r="A606" s="45"/>
      <c r="B606" s="45"/>
      <c r="C606" s="45"/>
      <c r="D606" s="45"/>
      <c r="E606" s="45"/>
      <c r="F606" s="45"/>
      <c r="G606" s="45"/>
      <c r="H606" s="31"/>
      <c r="I606" s="31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</row>
    <row r="607">
      <c r="A607" s="45"/>
      <c r="B607" s="45"/>
      <c r="C607" s="45"/>
      <c r="D607" s="45"/>
      <c r="E607" s="45"/>
      <c r="F607" s="45"/>
      <c r="G607" s="45"/>
      <c r="H607" s="31"/>
      <c r="I607" s="31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</row>
    <row r="608">
      <c r="A608" s="45"/>
      <c r="B608" s="45"/>
      <c r="C608" s="45"/>
      <c r="D608" s="45"/>
      <c r="E608" s="45"/>
      <c r="F608" s="45"/>
      <c r="G608" s="45"/>
      <c r="H608" s="31"/>
      <c r="I608" s="31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</row>
    <row r="609">
      <c r="A609" s="45"/>
      <c r="B609" s="45"/>
      <c r="C609" s="45"/>
      <c r="D609" s="45"/>
      <c r="E609" s="45"/>
      <c r="F609" s="45"/>
      <c r="G609" s="45"/>
      <c r="H609" s="31"/>
      <c r="I609" s="31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</row>
    <row r="610">
      <c r="A610" s="45"/>
      <c r="B610" s="45"/>
      <c r="C610" s="45"/>
      <c r="D610" s="45"/>
      <c r="E610" s="45"/>
      <c r="F610" s="45"/>
      <c r="G610" s="45"/>
      <c r="H610" s="31"/>
      <c r="I610" s="31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</row>
    <row r="611">
      <c r="A611" s="45"/>
      <c r="B611" s="45"/>
      <c r="C611" s="45"/>
      <c r="D611" s="45"/>
      <c r="E611" s="45"/>
      <c r="F611" s="45"/>
      <c r="G611" s="45"/>
      <c r="H611" s="31"/>
      <c r="I611" s="31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</row>
    <row r="612">
      <c r="A612" s="45"/>
      <c r="B612" s="45"/>
      <c r="C612" s="45"/>
      <c r="D612" s="45"/>
      <c r="E612" s="45"/>
      <c r="F612" s="45"/>
      <c r="G612" s="45"/>
      <c r="H612" s="31"/>
      <c r="I612" s="31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</row>
    <row r="613">
      <c r="A613" s="45"/>
      <c r="B613" s="45"/>
      <c r="C613" s="45"/>
      <c r="D613" s="45"/>
      <c r="E613" s="45"/>
      <c r="F613" s="45"/>
      <c r="G613" s="45"/>
      <c r="H613" s="31"/>
      <c r="I613" s="31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</row>
    <row r="614">
      <c r="A614" s="45"/>
      <c r="B614" s="45"/>
      <c r="C614" s="45"/>
      <c r="D614" s="45"/>
      <c r="E614" s="45"/>
      <c r="F614" s="45"/>
      <c r="G614" s="45"/>
      <c r="H614" s="31"/>
      <c r="I614" s="31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</row>
    <row r="615">
      <c r="A615" s="45"/>
      <c r="B615" s="45"/>
      <c r="C615" s="45"/>
      <c r="D615" s="45"/>
      <c r="E615" s="45"/>
      <c r="F615" s="45"/>
      <c r="G615" s="45"/>
      <c r="H615" s="31"/>
      <c r="I615" s="31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</row>
    <row r="616">
      <c r="A616" s="45"/>
      <c r="B616" s="45"/>
      <c r="C616" s="45"/>
      <c r="D616" s="45"/>
      <c r="E616" s="45"/>
      <c r="F616" s="45"/>
      <c r="G616" s="45"/>
      <c r="H616" s="31"/>
      <c r="I616" s="31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</row>
    <row r="617">
      <c r="A617" s="45"/>
      <c r="B617" s="45"/>
      <c r="C617" s="45"/>
      <c r="D617" s="45"/>
      <c r="E617" s="45"/>
      <c r="F617" s="45"/>
      <c r="G617" s="45"/>
      <c r="H617" s="31"/>
      <c r="I617" s="31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</row>
    <row r="618">
      <c r="A618" s="45"/>
      <c r="B618" s="45"/>
      <c r="C618" s="45"/>
      <c r="D618" s="45"/>
      <c r="E618" s="45"/>
      <c r="F618" s="45"/>
      <c r="G618" s="45"/>
      <c r="H618" s="31"/>
      <c r="I618" s="31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</row>
    <row r="619">
      <c r="A619" s="45"/>
      <c r="B619" s="45"/>
      <c r="C619" s="45"/>
      <c r="D619" s="45"/>
      <c r="E619" s="45"/>
      <c r="F619" s="45"/>
      <c r="G619" s="45"/>
      <c r="H619" s="31"/>
      <c r="I619" s="31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</row>
    <row r="620">
      <c r="A620" s="45"/>
      <c r="B620" s="45"/>
      <c r="C620" s="45"/>
      <c r="D620" s="45"/>
      <c r="E620" s="45"/>
      <c r="F620" s="45"/>
      <c r="G620" s="45"/>
      <c r="H620" s="31"/>
      <c r="I620" s="31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</row>
    <row r="621">
      <c r="A621" s="45"/>
      <c r="B621" s="45"/>
      <c r="C621" s="45"/>
      <c r="D621" s="45"/>
      <c r="E621" s="45"/>
      <c r="F621" s="45"/>
      <c r="G621" s="45"/>
      <c r="H621" s="31"/>
      <c r="I621" s="31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</row>
    <row r="622">
      <c r="A622" s="45"/>
      <c r="B622" s="45"/>
      <c r="C622" s="45"/>
      <c r="D622" s="45"/>
      <c r="E622" s="45"/>
      <c r="F622" s="45"/>
      <c r="G622" s="45"/>
      <c r="H622" s="31"/>
      <c r="I622" s="31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</row>
    <row r="623">
      <c r="A623" s="45"/>
      <c r="B623" s="45"/>
      <c r="C623" s="45"/>
      <c r="D623" s="45"/>
      <c r="E623" s="45"/>
      <c r="F623" s="45"/>
      <c r="G623" s="45"/>
      <c r="H623" s="31"/>
      <c r="I623" s="31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</row>
    <row r="624">
      <c r="A624" s="45"/>
      <c r="B624" s="45"/>
      <c r="C624" s="45"/>
      <c r="D624" s="45"/>
      <c r="E624" s="45"/>
      <c r="F624" s="45"/>
      <c r="G624" s="45"/>
      <c r="H624" s="31"/>
      <c r="I624" s="31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</row>
    <row r="625">
      <c r="A625" s="45"/>
      <c r="B625" s="45"/>
      <c r="C625" s="45"/>
      <c r="D625" s="45"/>
      <c r="E625" s="45"/>
      <c r="F625" s="45"/>
      <c r="G625" s="45"/>
      <c r="H625" s="31"/>
      <c r="I625" s="31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</row>
    <row r="626">
      <c r="A626" s="45"/>
      <c r="B626" s="45"/>
      <c r="C626" s="45"/>
      <c r="D626" s="45"/>
      <c r="E626" s="45"/>
      <c r="F626" s="45"/>
      <c r="G626" s="45"/>
      <c r="H626" s="31"/>
      <c r="I626" s="31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</row>
    <row r="627">
      <c r="A627" s="45"/>
      <c r="B627" s="45"/>
      <c r="C627" s="45"/>
      <c r="D627" s="45"/>
      <c r="E627" s="45"/>
      <c r="F627" s="45"/>
      <c r="G627" s="45"/>
      <c r="H627" s="31"/>
      <c r="I627" s="31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</row>
    <row r="628">
      <c r="A628" s="45"/>
      <c r="B628" s="45"/>
      <c r="C628" s="45"/>
      <c r="D628" s="45"/>
      <c r="E628" s="45"/>
      <c r="F628" s="45"/>
      <c r="G628" s="45"/>
      <c r="H628" s="31"/>
      <c r="I628" s="31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</row>
    <row r="629">
      <c r="A629" s="45"/>
      <c r="B629" s="45"/>
      <c r="C629" s="45"/>
      <c r="D629" s="45"/>
      <c r="E629" s="45"/>
      <c r="F629" s="45"/>
      <c r="G629" s="45"/>
      <c r="H629" s="31"/>
      <c r="I629" s="31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</row>
    <row r="630">
      <c r="A630" s="45"/>
      <c r="B630" s="45"/>
      <c r="C630" s="45"/>
      <c r="D630" s="45"/>
      <c r="E630" s="45"/>
      <c r="F630" s="45"/>
      <c r="G630" s="45"/>
      <c r="H630" s="31"/>
      <c r="I630" s="31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</row>
    <row r="631">
      <c r="A631" s="45"/>
      <c r="B631" s="45"/>
      <c r="C631" s="45"/>
      <c r="D631" s="45"/>
      <c r="E631" s="45"/>
      <c r="F631" s="45"/>
      <c r="G631" s="45"/>
      <c r="H631" s="31"/>
      <c r="I631" s="31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</row>
    <row r="632">
      <c r="A632" s="45"/>
      <c r="B632" s="45"/>
      <c r="C632" s="45"/>
      <c r="D632" s="45"/>
      <c r="E632" s="45"/>
      <c r="F632" s="45"/>
      <c r="G632" s="45"/>
      <c r="H632" s="31"/>
      <c r="I632" s="31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</row>
    <row r="633">
      <c r="A633" s="45"/>
      <c r="B633" s="45"/>
      <c r="C633" s="45"/>
      <c r="D633" s="45"/>
      <c r="E633" s="45"/>
      <c r="F633" s="45"/>
      <c r="G633" s="45"/>
      <c r="H633" s="31"/>
      <c r="I633" s="31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</row>
    <row r="634">
      <c r="A634" s="45"/>
      <c r="B634" s="45"/>
      <c r="C634" s="45"/>
      <c r="D634" s="45"/>
      <c r="E634" s="45"/>
      <c r="F634" s="45"/>
      <c r="G634" s="45"/>
      <c r="H634" s="31"/>
      <c r="I634" s="31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</row>
    <row r="635">
      <c r="A635" s="45"/>
      <c r="B635" s="45"/>
      <c r="C635" s="45"/>
      <c r="D635" s="45"/>
      <c r="E635" s="45"/>
      <c r="F635" s="45"/>
      <c r="G635" s="45"/>
      <c r="H635" s="31"/>
      <c r="I635" s="31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</row>
    <row r="636">
      <c r="A636" s="45"/>
      <c r="B636" s="45"/>
      <c r="C636" s="45"/>
      <c r="D636" s="45"/>
      <c r="E636" s="45"/>
      <c r="F636" s="45"/>
      <c r="G636" s="45"/>
      <c r="H636" s="31"/>
      <c r="I636" s="31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</row>
    <row r="637">
      <c r="A637" s="45"/>
      <c r="B637" s="45"/>
      <c r="C637" s="45"/>
      <c r="D637" s="45"/>
      <c r="E637" s="45"/>
      <c r="F637" s="45"/>
      <c r="G637" s="45"/>
      <c r="H637" s="31"/>
      <c r="I637" s="31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</row>
    <row r="638">
      <c r="A638" s="45"/>
      <c r="B638" s="45"/>
      <c r="C638" s="45"/>
      <c r="D638" s="45"/>
      <c r="E638" s="45"/>
      <c r="F638" s="45"/>
      <c r="G638" s="45"/>
      <c r="H638" s="31"/>
      <c r="I638" s="31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</row>
    <row r="639">
      <c r="A639" s="45"/>
      <c r="B639" s="45"/>
      <c r="C639" s="45"/>
      <c r="D639" s="45"/>
      <c r="E639" s="45"/>
      <c r="F639" s="45"/>
      <c r="G639" s="45"/>
      <c r="H639" s="31"/>
      <c r="I639" s="31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</row>
    <row r="640">
      <c r="A640" s="45"/>
      <c r="B640" s="45"/>
      <c r="C640" s="45"/>
      <c r="D640" s="45"/>
      <c r="E640" s="45"/>
      <c r="F640" s="45"/>
      <c r="G640" s="45"/>
      <c r="H640" s="31"/>
      <c r="I640" s="31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</row>
    <row r="641">
      <c r="A641" s="45"/>
      <c r="B641" s="45"/>
      <c r="C641" s="45"/>
      <c r="D641" s="45"/>
      <c r="E641" s="45"/>
      <c r="F641" s="45"/>
      <c r="G641" s="45"/>
      <c r="H641" s="31"/>
      <c r="I641" s="31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</row>
    <row r="642">
      <c r="A642" s="45"/>
      <c r="B642" s="45"/>
      <c r="C642" s="45"/>
      <c r="D642" s="45"/>
      <c r="E642" s="45"/>
      <c r="F642" s="45"/>
      <c r="G642" s="45"/>
      <c r="H642" s="31"/>
      <c r="I642" s="31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</row>
    <row r="643">
      <c r="A643" s="45"/>
      <c r="B643" s="45"/>
      <c r="C643" s="45"/>
      <c r="D643" s="45"/>
      <c r="E643" s="45"/>
      <c r="F643" s="45"/>
      <c r="G643" s="45"/>
      <c r="H643" s="31"/>
      <c r="I643" s="31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</row>
    <row r="644">
      <c r="A644" s="45"/>
      <c r="B644" s="45"/>
      <c r="C644" s="45"/>
      <c r="D644" s="45"/>
      <c r="E644" s="45"/>
      <c r="F644" s="45"/>
      <c r="G644" s="45"/>
      <c r="H644" s="31"/>
      <c r="I644" s="31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</row>
    <row r="645">
      <c r="A645" s="45"/>
      <c r="B645" s="45"/>
      <c r="C645" s="45"/>
      <c r="D645" s="45"/>
      <c r="E645" s="45"/>
      <c r="F645" s="45"/>
      <c r="G645" s="45"/>
      <c r="H645" s="31"/>
      <c r="I645" s="31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</row>
    <row r="646">
      <c r="A646" s="45"/>
      <c r="B646" s="45"/>
      <c r="C646" s="45"/>
      <c r="D646" s="45"/>
      <c r="E646" s="45"/>
      <c r="F646" s="45"/>
      <c r="G646" s="45"/>
      <c r="H646" s="31"/>
      <c r="I646" s="31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</row>
    <row r="647">
      <c r="A647" s="45"/>
      <c r="B647" s="45"/>
      <c r="C647" s="45"/>
      <c r="D647" s="45"/>
      <c r="E647" s="45"/>
      <c r="F647" s="45"/>
      <c r="G647" s="45"/>
      <c r="H647" s="31"/>
      <c r="I647" s="31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</row>
    <row r="648">
      <c r="A648" s="45"/>
      <c r="B648" s="45"/>
      <c r="C648" s="45"/>
      <c r="D648" s="45"/>
      <c r="E648" s="45"/>
      <c r="F648" s="45"/>
      <c r="G648" s="45"/>
      <c r="H648" s="31"/>
      <c r="I648" s="31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</row>
    <row r="649">
      <c r="A649" s="45"/>
      <c r="B649" s="45"/>
      <c r="C649" s="45"/>
      <c r="D649" s="45"/>
      <c r="E649" s="45"/>
      <c r="F649" s="45"/>
      <c r="G649" s="45"/>
      <c r="H649" s="31"/>
      <c r="I649" s="31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</row>
    <row r="650">
      <c r="A650" s="45"/>
      <c r="B650" s="45"/>
      <c r="C650" s="45"/>
      <c r="D650" s="45"/>
      <c r="E650" s="45"/>
      <c r="F650" s="45"/>
      <c r="G650" s="45"/>
      <c r="H650" s="31"/>
      <c r="I650" s="31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</row>
    <row r="651">
      <c r="A651" s="45"/>
      <c r="B651" s="45"/>
      <c r="C651" s="45"/>
      <c r="D651" s="45"/>
      <c r="E651" s="45"/>
      <c r="F651" s="45"/>
      <c r="G651" s="45"/>
      <c r="H651" s="31"/>
      <c r="I651" s="31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</row>
    <row r="652">
      <c r="A652" s="45"/>
      <c r="B652" s="45"/>
      <c r="C652" s="45"/>
      <c r="D652" s="45"/>
      <c r="E652" s="45"/>
      <c r="F652" s="45"/>
      <c r="G652" s="45"/>
      <c r="H652" s="31"/>
      <c r="I652" s="31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</row>
    <row r="653">
      <c r="A653" s="45"/>
      <c r="B653" s="45"/>
      <c r="C653" s="45"/>
      <c r="D653" s="45"/>
      <c r="E653" s="45"/>
      <c r="F653" s="45"/>
      <c r="G653" s="45"/>
      <c r="H653" s="31"/>
      <c r="I653" s="31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</row>
    <row r="654">
      <c r="A654" s="45"/>
      <c r="B654" s="45"/>
      <c r="C654" s="45"/>
      <c r="D654" s="45"/>
      <c r="E654" s="45"/>
      <c r="F654" s="45"/>
      <c r="G654" s="45"/>
      <c r="H654" s="31"/>
      <c r="I654" s="31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</row>
    <row r="655">
      <c r="A655" s="45"/>
      <c r="B655" s="45"/>
      <c r="C655" s="45"/>
      <c r="D655" s="45"/>
      <c r="E655" s="45"/>
      <c r="F655" s="45"/>
      <c r="G655" s="45"/>
      <c r="H655" s="31"/>
      <c r="I655" s="31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</row>
    <row r="656">
      <c r="A656" s="45"/>
      <c r="B656" s="45"/>
      <c r="C656" s="45"/>
      <c r="D656" s="45"/>
      <c r="E656" s="45"/>
      <c r="F656" s="45"/>
      <c r="G656" s="45"/>
      <c r="H656" s="31"/>
      <c r="I656" s="31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</row>
    <row r="657">
      <c r="A657" s="45"/>
      <c r="B657" s="45"/>
      <c r="C657" s="45"/>
      <c r="D657" s="45"/>
      <c r="E657" s="45"/>
      <c r="F657" s="45"/>
      <c r="G657" s="45"/>
      <c r="H657" s="31"/>
      <c r="I657" s="31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</row>
    <row r="658">
      <c r="A658" s="45"/>
      <c r="B658" s="45"/>
      <c r="C658" s="45"/>
      <c r="D658" s="45"/>
      <c r="E658" s="45"/>
      <c r="F658" s="45"/>
      <c r="G658" s="45"/>
      <c r="H658" s="31"/>
      <c r="I658" s="31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</row>
    <row r="659">
      <c r="A659" s="45"/>
      <c r="B659" s="45"/>
      <c r="C659" s="45"/>
      <c r="D659" s="45"/>
      <c r="E659" s="45"/>
      <c r="F659" s="45"/>
      <c r="G659" s="45"/>
      <c r="H659" s="31"/>
      <c r="I659" s="31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</row>
    <row r="660">
      <c r="A660" s="45"/>
      <c r="B660" s="45"/>
      <c r="C660" s="45"/>
      <c r="D660" s="45"/>
      <c r="E660" s="45"/>
      <c r="F660" s="45"/>
      <c r="G660" s="45"/>
      <c r="H660" s="31"/>
      <c r="I660" s="31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</row>
    <row r="661">
      <c r="A661" s="45"/>
      <c r="B661" s="45"/>
      <c r="C661" s="45"/>
      <c r="D661" s="45"/>
      <c r="E661" s="45"/>
      <c r="F661" s="45"/>
      <c r="G661" s="45"/>
      <c r="H661" s="31"/>
      <c r="I661" s="31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</row>
    <row r="662">
      <c r="A662" s="45"/>
      <c r="B662" s="45"/>
      <c r="C662" s="45"/>
      <c r="D662" s="45"/>
      <c r="E662" s="45"/>
      <c r="F662" s="45"/>
      <c r="G662" s="45"/>
      <c r="H662" s="31"/>
      <c r="I662" s="31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</row>
    <row r="663">
      <c r="A663" s="45"/>
      <c r="B663" s="45"/>
      <c r="C663" s="45"/>
      <c r="D663" s="45"/>
      <c r="E663" s="45"/>
      <c r="F663" s="45"/>
      <c r="G663" s="45"/>
      <c r="H663" s="31"/>
      <c r="I663" s="31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</row>
    <row r="664">
      <c r="A664" s="45"/>
      <c r="B664" s="45"/>
      <c r="C664" s="45"/>
      <c r="D664" s="45"/>
      <c r="E664" s="45"/>
      <c r="F664" s="45"/>
      <c r="G664" s="45"/>
      <c r="H664" s="31"/>
      <c r="I664" s="31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</row>
    <row r="665">
      <c r="A665" s="45"/>
      <c r="B665" s="45"/>
      <c r="C665" s="45"/>
      <c r="D665" s="45"/>
      <c r="E665" s="45"/>
      <c r="F665" s="45"/>
      <c r="G665" s="45"/>
      <c r="H665" s="31"/>
      <c r="I665" s="31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</row>
    <row r="666">
      <c r="A666" s="45"/>
      <c r="B666" s="45"/>
      <c r="C666" s="45"/>
      <c r="D666" s="45"/>
      <c r="E666" s="45"/>
      <c r="F666" s="45"/>
      <c r="G666" s="45"/>
      <c r="H666" s="31"/>
      <c r="I666" s="31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</row>
    <row r="667">
      <c r="A667" s="45"/>
      <c r="B667" s="45"/>
      <c r="C667" s="45"/>
      <c r="D667" s="45"/>
      <c r="E667" s="45"/>
      <c r="F667" s="45"/>
      <c r="G667" s="45"/>
      <c r="H667" s="31"/>
      <c r="I667" s="31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</row>
    <row r="668">
      <c r="A668" s="45"/>
      <c r="B668" s="45"/>
      <c r="C668" s="45"/>
      <c r="D668" s="45"/>
      <c r="E668" s="45"/>
      <c r="F668" s="45"/>
      <c r="G668" s="45"/>
      <c r="H668" s="31"/>
      <c r="I668" s="31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</row>
    <row r="669">
      <c r="A669" s="45"/>
      <c r="B669" s="45"/>
      <c r="C669" s="45"/>
      <c r="D669" s="45"/>
      <c r="E669" s="45"/>
      <c r="F669" s="45"/>
      <c r="G669" s="45"/>
      <c r="H669" s="31"/>
      <c r="I669" s="31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</row>
    <row r="670">
      <c r="A670" s="45"/>
      <c r="B670" s="45"/>
      <c r="C670" s="45"/>
      <c r="D670" s="45"/>
      <c r="E670" s="45"/>
      <c r="F670" s="45"/>
      <c r="G670" s="45"/>
      <c r="H670" s="31"/>
      <c r="I670" s="31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</row>
    <row r="671">
      <c r="A671" s="45"/>
      <c r="B671" s="45"/>
      <c r="C671" s="45"/>
      <c r="D671" s="45"/>
      <c r="E671" s="45"/>
      <c r="F671" s="45"/>
      <c r="G671" s="45"/>
      <c r="H671" s="31"/>
      <c r="I671" s="31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</row>
    <row r="672">
      <c r="A672" s="45"/>
      <c r="B672" s="45"/>
      <c r="C672" s="45"/>
      <c r="D672" s="45"/>
      <c r="E672" s="45"/>
      <c r="F672" s="45"/>
      <c r="G672" s="45"/>
      <c r="H672" s="31"/>
      <c r="I672" s="31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</row>
    <row r="673">
      <c r="A673" s="45"/>
      <c r="B673" s="45"/>
      <c r="C673" s="45"/>
      <c r="D673" s="45"/>
      <c r="E673" s="45"/>
      <c r="F673" s="45"/>
      <c r="G673" s="45"/>
      <c r="H673" s="31"/>
      <c r="I673" s="31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</row>
    <row r="674">
      <c r="A674" s="45"/>
      <c r="B674" s="45"/>
      <c r="C674" s="45"/>
      <c r="D674" s="45"/>
      <c r="E674" s="45"/>
      <c r="F674" s="45"/>
      <c r="G674" s="45"/>
      <c r="H674" s="31"/>
      <c r="I674" s="31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</row>
    <row r="675">
      <c r="A675" s="45"/>
      <c r="B675" s="45"/>
      <c r="C675" s="45"/>
      <c r="D675" s="45"/>
      <c r="E675" s="45"/>
      <c r="F675" s="45"/>
      <c r="G675" s="45"/>
      <c r="H675" s="31"/>
      <c r="I675" s="31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</row>
    <row r="676">
      <c r="A676" s="45"/>
      <c r="B676" s="45"/>
      <c r="C676" s="45"/>
      <c r="D676" s="45"/>
      <c r="E676" s="45"/>
      <c r="F676" s="45"/>
      <c r="G676" s="45"/>
      <c r="H676" s="31"/>
      <c r="I676" s="31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</row>
    <row r="677">
      <c r="A677" s="45"/>
      <c r="B677" s="45"/>
      <c r="C677" s="45"/>
      <c r="D677" s="45"/>
      <c r="E677" s="45"/>
      <c r="F677" s="45"/>
      <c r="G677" s="45"/>
      <c r="H677" s="31"/>
      <c r="I677" s="31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</row>
    <row r="678">
      <c r="A678" s="45"/>
      <c r="B678" s="45"/>
      <c r="C678" s="45"/>
      <c r="D678" s="45"/>
      <c r="E678" s="45"/>
      <c r="F678" s="45"/>
      <c r="G678" s="45"/>
      <c r="H678" s="31"/>
      <c r="I678" s="31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</row>
    <row r="679">
      <c r="A679" s="45"/>
      <c r="B679" s="45"/>
      <c r="C679" s="45"/>
      <c r="D679" s="45"/>
      <c r="E679" s="45"/>
      <c r="F679" s="45"/>
      <c r="G679" s="45"/>
      <c r="H679" s="31"/>
      <c r="I679" s="31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</row>
    <row r="680">
      <c r="A680" s="45"/>
      <c r="B680" s="45"/>
      <c r="C680" s="45"/>
      <c r="D680" s="45"/>
      <c r="E680" s="45"/>
      <c r="F680" s="45"/>
      <c r="G680" s="45"/>
      <c r="H680" s="31"/>
      <c r="I680" s="31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</row>
    <row r="681">
      <c r="A681" s="45"/>
      <c r="B681" s="45"/>
      <c r="C681" s="45"/>
      <c r="D681" s="45"/>
      <c r="E681" s="45"/>
      <c r="F681" s="45"/>
      <c r="G681" s="45"/>
      <c r="H681" s="31"/>
      <c r="I681" s="31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</row>
    <row r="682">
      <c r="A682" s="45"/>
      <c r="B682" s="45"/>
      <c r="C682" s="45"/>
      <c r="D682" s="45"/>
      <c r="E682" s="45"/>
      <c r="F682" s="45"/>
      <c r="G682" s="45"/>
      <c r="H682" s="31"/>
      <c r="I682" s="31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</row>
    <row r="683">
      <c r="A683" s="45"/>
      <c r="B683" s="45"/>
      <c r="C683" s="45"/>
      <c r="D683" s="45"/>
      <c r="E683" s="45"/>
      <c r="F683" s="45"/>
      <c r="G683" s="45"/>
      <c r="H683" s="31"/>
      <c r="I683" s="31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</row>
    <row r="684">
      <c r="A684" s="45"/>
      <c r="B684" s="45"/>
      <c r="C684" s="45"/>
      <c r="D684" s="45"/>
      <c r="E684" s="45"/>
      <c r="F684" s="45"/>
      <c r="G684" s="45"/>
      <c r="H684" s="31"/>
      <c r="I684" s="31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</row>
    <row r="685">
      <c r="A685" s="45"/>
      <c r="B685" s="45"/>
      <c r="C685" s="45"/>
      <c r="D685" s="45"/>
      <c r="E685" s="45"/>
      <c r="F685" s="45"/>
      <c r="G685" s="45"/>
      <c r="H685" s="31"/>
      <c r="I685" s="31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</row>
    <row r="686">
      <c r="A686" s="45"/>
      <c r="B686" s="45"/>
      <c r="C686" s="45"/>
      <c r="D686" s="45"/>
      <c r="E686" s="45"/>
      <c r="F686" s="45"/>
      <c r="G686" s="45"/>
      <c r="H686" s="31"/>
      <c r="I686" s="31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</row>
    <row r="687">
      <c r="A687" s="45"/>
      <c r="B687" s="45"/>
      <c r="C687" s="45"/>
      <c r="D687" s="45"/>
      <c r="E687" s="45"/>
      <c r="F687" s="45"/>
      <c r="G687" s="45"/>
      <c r="H687" s="31"/>
      <c r="I687" s="31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</row>
    <row r="688">
      <c r="A688" s="45"/>
      <c r="B688" s="45"/>
      <c r="C688" s="45"/>
      <c r="D688" s="45"/>
      <c r="E688" s="45"/>
      <c r="F688" s="45"/>
      <c r="G688" s="45"/>
      <c r="H688" s="31"/>
      <c r="I688" s="31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</row>
    <row r="689">
      <c r="A689" s="45"/>
      <c r="B689" s="45"/>
      <c r="C689" s="45"/>
      <c r="D689" s="45"/>
      <c r="E689" s="45"/>
      <c r="F689" s="45"/>
      <c r="G689" s="45"/>
      <c r="H689" s="31"/>
      <c r="I689" s="31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</row>
    <row r="690">
      <c r="A690" s="45"/>
      <c r="B690" s="45"/>
      <c r="C690" s="45"/>
      <c r="D690" s="45"/>
      <c r="E690" s="45"/>
      <c r="F690" s="45"/>
      <c r="G690" s="45"/>
      <c r="H690" s="31"/>
      <c r="I690" s="31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</row>
    <row r="691">
      <c r="A691" s="45"/>
      <c r="B691" s="45"/>
      <c r="C691" s="45"/>
      <c r="D691" s="45"/>
      <c r="E691" s="45"/>
      <c r="F691" s="45"/>
      <c r="G691" s="45"/>
      <c r="H691" s="31"/>
      <c r="I691" s="31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</row>
    <row r="692">
      <c r="A692" s="45"/>
      <c r="B692" s="45"/>
      <c r="C692" s="45"/>
      <c r="D692" s="45"/>
      <c r="E692" s="45"/>
      <c r="F692" s="45"/>
      <c r="G692" s="45"/>
      <c r="H692" s="31"/>
      <c r="I692" s="31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</row>
    <row r="693">
      <c r="A693" s="45"/>
      <c r="B693" s="45"/>
      <c r="C693" s="45"/>
      <c r="D693" s="45"/>
      <c r="E693" s="45"/>
      <c r="F693" s="45"/>
      <c r="G693" s="45"/>
      <c r="H693" s="31"/>
      <c r="I693" s="31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</row>
    <row r="694">
      <c r="A694" s="45"/>
      <c r="B694" s="45"/>
      <c r="C694" s="45"/>
      <c r="D694" s="45"/>
      <c r="E694" s="45"/>
      <c r="F694" s="45"/>
      <c r="G694" s="45"/>
      <c r="H694" s="31"/>
      <c r="I694" s="31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</row>
    <row r="695">
      <c r="A695" s="45"/>
      <c r="B695" s="45"/>
      <c r="C695" s="45"/>
      <c r="D695" s="45"/>
      <c r="E695" s="45"/>
      <c r="F695" s="45"/>
      <c r="G695" s="45"/>
      <c r="H695" s="31"/>
      <c r="I695" s="31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</row>
    <row r="696">
      <c r="A696" s="45"/>
      <c r="B696" s="45"/>
      <c r="C696" s="45"/>
      <c r="D696" s="45"/>
      <c r="E696" s="45"/>
      <c r="F696" s="45"/>
      <c r="G696" s="45"/>
      <c r="H696" s="31"/>
      <c r="I696" s="31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</row>
    <row r="697">
      <c r="A697" s="45"/>
      <c r="B697" s="45"/>
      <c r="C697" s="45"/>
      <c r="D697" s="45"/>
      <c r="E697" s="45"/>
      <c r="F697" s="45"/>
      <c r="G697" s="45"/>
      <c r="H697" s="31"/>
      <c r="I697" s="31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</row>
    <row r="698">
      <c r="A698" s="45"/>
      <c r="B698" s="45"/>
      <c r="C698" s="45"/>
      <c r="D698" s="45"/>
      <c r="E698" s="45"/>
      <c r="F698" s="45"/>
      <c r="G698" s="45"/>
      <c r="H698" s="31"/>
      <c r="I698" s="31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</row>
    <row r="699">
      <c r="A699" s="45"/>
      <c r="B699" s="45"/>
      <c r="C699" s="45"/>
      <c r="D699" s="45"/>
      <c r="E699" s="45"/>
      <c r="F699" s="45"/>
      <c r="G699" s="45"/>
      <c r="H699" s="31"/>
      <c r="I699" s="31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</row>
    <row r="700">
      <c r="A700" s="45"/>
      <c r="B700" s="45"/>
      <c r="C700" s="45"/>
      <c r="D700" s="45"/>
      <c r="E700" s="45"/>
      <c r="F700" s="45"/>
      <c r="G700" s="45"/>
      <c r="H700" s="31"/>
      <c r="I700" s="31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</row>
    <row r="701">
      <c r="A701" s="45"/>
      <c r="B701" s="45"/>
      <c r="C701" s="45"/>
      <c r="D701" s="45"/>
      <c r="E701" s="45"/>
      <c r="F701" s="45"/>
      <c r="G701" s="45"/>
      <c r="H701" s="31"/>
      <c r="I701" s="31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</row>
    <row r="702">
      <c r="A702" s="45"/>
      <c r="B702" s="45"/>
      <c r="C702" s="45"/>
      <c r="D702" s="45"/>
      <c r="E702" s="45"/>
      <c r="F702" s="45"/>
      <c r="G702" s="45"/>
      <c r="H702" s="31"/>
      <c r="I702" s="31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</row>
    <row r="703">
      <c r="A703" s="45"/>
      <c r="B703" s="45"/>
      <c r="C703" s="45"/>
      <c r="D703" s="45"/>
      <c r="E703" s="45"/>
      <c r="F703" s="45"/>
      <c r="G703" s="45"/>
      <c r="H703" s="31"/>
      <c r="I703" s="31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</row>
    <row r="704">
      <c r="A704" s="45"/>
      <c r="B704" s="45"/>
      <c r="C704" s="45"/>
      <c r="D704" s="45"/>
      <c r="E704" s="45"/>
      <c r="F704" s="45"/>
      <c r="G704" s="45"/>
      <c r="H704" s="31"/>
      <c r="I704" s="31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</row>
    <row r="705">
      <c r="A705" s="45"/>
      <c r="B705" s="45"/>
      <c r="C705" s="45"/>
      <c r="D705" s="45"/>
      <c r="E705" s="45"/>
      <c r="F705" s="45"/>
      <c r="G705" s="45"/>
      <c r="H705" s="31"/>
      <c r="I705" s="31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</row>
    <row r="706">
      <c r="A706" s="45"/>
      <c r="B706" s="45"/>
      <c r="C706" s="45"/>
      <c r="D706" s="45"/>
      <c r="E706" s="45"/>
      <c r="F706" s="45"/>
      <c r="G706" s="45"/>
      <c r="H706" s="31"/>
      <c r="I706" s="31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</row>
    <row r="707">
      <c r="A707" s="45"/>
      <c r="B707" s="45"/>
      <c r="C707" s="45"/>
      <c r="D707" s="45"/>
      <c r="E707" s="45"/>
      <c r="F707" s="45"/>
      <c r="G707" s="45"/>
      <c r="H707" s="31"/>
      <c r="I707" s="31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</row>
    <row r="708">
      <c r="A708" s="45"/>
      <c r="B708" s="45"/>
      <c r="C708" s="45"/>
      <c r="D708" s="45"/>
      <c r="E708" s="45"/>
      <c r="F708" s="45"/>
      <c r="G708" s="45"/>
      <c r="H708" s="31"/>
      <c r="I708" s="31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</row>
    <row r="709">
      <c r="A709" s="45"/>
      <c r="B709" s="45"/>
      <c r="C709" s="45"/>
      <c r="D709" s="45"/>
      <c r="E709" s="45"/>
      <c r="F709" s="45"/>
      <c r="G709" s="45"/>
      <c r="H709" s="31"/>
      <c r="I709" s="31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</row>
    <row r="710">
      <c r="A710" s="45"/>
      <c r="B710" s="45"/>
      <c r="C710" s="45"/>
      <c r="D710" s="45"/>
      <c r="E710" s="45"/>
      <c r="F710" s="45"/>
      <c r="G710" s="45"/>
      <c r="H710" s="31"/>
      <c r="I710" s="31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</row>
    <row r="711">
      <c r="A711" s="45"/>
      <c r="B711" s="45"/>
      <c r="C711" s="45"/>
      <c r="D711" s="45"/>
      <c r="E711" s="45"/>
      <c r="F711" s="45"/>
      <c r="G711" s="45"/>
      <c r="H711" s="31"/>
      <c r="I711" s="31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</row>
    <row r="712">
      <c r="A712" s="45"/>
      <c r="B712" s="45"/>
      <c r="C712" s="45"/>
      <c r="D712" s="45"/>
      <c r="E712" s="45"/>
      <c r="F712" s="45"/>
      <c r="G712" s="45"/>
      <c r="H712" s="31"/>
      <c r="I712" s="31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</row>
    <row r="713">
      <c r="A713" s="45"/>
      <c r="B713" s="45"/>
      <c r="C713" s="45"/>
      <c r="D713" s="45"/>
      <c r="E713" s="45"/>
      <c r="F713" s="45"/>
      <c r="G713" s="45"/>
      <c r="H713" s="31"/>
      <c r="I713" s="31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</row>
    <row r="714">
      <c r="A714" s="45"/>
      <c r="B714" s="45"/>
      <c r="C714" s="45"/>
      <c r="D714" s="45"/>
      <c r="E714" s="45"/>
      <c r="F714" s="45"/>
      <c r="G714" s="45"/>
      <c r="H714" s="31"/>
      <c r="I714" s="31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</row>
    <row r="715">
      <c r="A715" s="45"/>
      <c r="B715" s="45"/>
      <c r="C715" s="45"/>
      <c r="D715" s="45"/>
      <c r="E715" s="45"/>
      <c r="F715" s="45"/>
      <c r="G715" s="45"/>
      <c r="H715" s="31"/>
      <c r="I715" s="31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</row>
    <row r="716">
      <c r="A716" s="45"/>
      <c r="B716" s="45"/>
      <c r="C716" s="45"/>
      <c r="D716" s="45"/>
      <c r="E716" s="45"/>
      <c r="F716" s="45"/>
      <c r="G716" s="45"/>
      <c r="H716" s="31"/>
      <c r="I716" s="31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</row>
    <row r="717">
      <c r="A717" s="45"/>
      <c r="B717" s="45"/>
      <c r="C717" s="45"/>
      <c r="D717" s="45"/>
      <c r="E717" s="45"/>
      <c r="F717" s="45"/>
      <c r="G717" s="45"/>
      <c r="H717" s="31"/>
      <c r="I717" s="31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</row>
    <row r="718">
      <c r="A718" s="45"/>
      <c r="B718" s="45"/>
      <c r="C718" s="45"/>
      <c r="D718" s="45"/>
      <c r="E718" s="45"/>
      <c r="F718" s="45"/>
      <c r="G718" s="45"/>
      <c r="H718" s="31"/>
      <c r="I718" s="31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</row>
    <row r="719">
      <c r="A719" s="45"/>
      <c r="B719" s="45"/>
      <c r="C719" s="45"/>
      <c r="D719" s="45"/>
      <c r="E719" s="45"/>
      <c r="F719" s="45"/>
      <c r="G719" s="45"/>
      <c r="H719" s="31"/>
      <c r="I719" s="31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</row>
    <row r="720">
      <c r="A720" s="45"/>
      <c r="B720" s="45"/>
      <c r="C720" s="45"/>
      <c r="D720" s="45"/>
      <c r="E720" s="45"/>
      <c r="F720" s="45"/>
      <c r="G720" s="45"/>
      <c r="H720" s="31"/>
      <c r="I720" s="31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</row>
    <row r="721">
      <c r="A721" s="45"/>
      <c r="B721" s="45"/>
      <c r="C721" s="45"/>
      <c r="D721" s="45"/>
      <c r="E721" s="45"/>
      <c r="F721" s="45"/>
      <c r="G721" s="45"/>
      <c r="H721" s="31"/>
      <c r="I721" s="31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</row>
    <row r="722">
      <c r="A722" s="45"/>
      <c r="B722" s="45"/>
      <c r="C722" s="45"/>
      <c r="D722" s="45"/>
      <c r="E722" s="45"/>
      <c r="F722" s="45"/>
      <c r="G722" s="45"/>
      <c r="H722" s="31"/>
      <c r="I722" s="31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</row>
    <row r="723">
      <c r="A723" s="45"/>
      <c r="B723" s="45"/>
      <c r="C723" s="45"/>
      <c r="D723" s="45"/>
      <c r="E723" s="45"/>
      <c r="F723" s="45"/>
      <c r="G723" s="45"/>
      <c r="H723" s="31"/>
      <c r="I723" s="31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</row>
    <row r="724">
      <c r="A724" s="45"/>
      <c r="B724" s="45"/>
      <c r="C724" s="45"/>
      <c r="D724" s="45"/>
      <c r="E724" s="45"/>
      <c r="F724" s="45"/>
      <c r="G724" s="45"/>
      <c r="H724" s="31"/>
      <c r="I724" s="31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</row>
    <row r="725">
      <c r="A725" s="45"/>
      <c r="B725" s="45"/>
      <c r="C725" s="45"/>
      <c r="D725" s="45"/>
      <c r="E725" s="45"/>
      <c r="F725" s="45"/>
      <c r="G725" s="45"/>
      <c r="H725" s="31"/>
      <c r="I725" s="31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</row>
    <row r="726">
      <c r="A726" s="45"/>
      <c r="B726" s="45"/>
      <c r="C726" s="45"/>
      <c r="D726" s="45"/>
      <c r="E726" s="45"/>
      <c r="F726" s="45"/>
      <c r="G726" s="45"/>
      <c r="H726" s="31"/>
      <c r="I726" s="31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</row>
    <row r="727">
      <c r="A727" s="45"/>
      <c r="B727" s="45"/>
      <c r="C727" s="45"/>
      <c r="D727" s="45"/>
      <c r="E727" s="45"/>
      <c r="F727" s="45"/>
      <c r="G727" s="45"/>
      <c r="H727" s="31"/>
      <c r="I727" s="31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</row>
    <row r="728">
      <c r="A728" s="45"/>
      <c r="B728" s="45"/>
      <c r="C728" s="45"/>
      <c r="D728" s="45"/>
      <c r="E728" s="45"/>
      <c r="F728" s="45"/>
      <c r="G728" s="45"/>
      <c r="H728" s="31"/>
      <c r="I728" s="31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</row>
    <row r="729">
      <c r="A729" s="45"/>
      <c r="B729" s="45"/>
      <c r="C729" s="45"/>
      <c r="D729" s="45"/>
      <c r="E729" s="45"/>
      <c r="F729" s="45"/>
      <c r="G729" s="45"/>
      <c r="H729" s="31"/>
      <c r="I729" s="31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</row>
    <row r="730">
      <c r="A730" s="45"/>
      <c r="B730" s="45"/>
      <c r="C730" s="45"/>
      <c r="D730" s="45"/>
      <c r="E730" s="45"/>
      <c r="F730" s="45"/>
      <c r="G730" s="45"/>
      <c r="H730" s="31"/>
      <c r="I730" s="31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</row>
    <row r="731">
      <c r="A731" s="45"/>
      <c r="B731" s="45"/>
      <c r="C731" s="45"/>
      <c r="D731" s="45"/>
      <c r="E731" s="45"/>
      <c r="F731" s="45"/>
      <c r="G731" s="45"/>
      <c r="H731" s="31"/>
      <c r="I731" s="31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</row>
    <row r="732">
      <c r="A732" s="45"/>
      <c r="B732" s="45"/>
      <c r="C732" s="45"/>
      <c r="D732" s="45"/>
      <c r="E732" s="45"/>
      <c r="F732" s="45"/>
      <c r="G732" s="45"/>
      <c r="H732" s="31"/>
      <c r="I732" s="31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</row>
    <row r="733">
      <c r="A733" s="45"/>
      <c r="B733" s="45"/>
      <c r="C733" s="45"/>
      <c r="D733" s="45"/>
      <c r="E733" s="45"/>
      <c r="F733" s="45"/>
      <c r="G733" s="45"/>
      <c r="H733" s="31"/>
      <c r="I733" s="31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</row>
    <row r="734">
      <c r="A734" s="45"/>
      <c r="B734" s="45"/>
      <c r="C734" s="45"/>
      <c r="D734" s="45"/>
      <c r="E734" s="45"/>
      <c r="F734" s="45"/>
      <c r="G734" s="45"/>
      <c r="H734" s="31"/>
      <c r="I734" s="31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</row>
    <row r="735">
      <c r="A735" s="45"/>
      <c r="B735" s="45"/>
      <c r="C735" s="45"/>
      <c r="D735" s="45"/>
      <c r="E735" s="45"/>
      <c r="F735" s="45"/>
      <c r="G735" s="45"/>
      <c r="H735" s="31"/>
      <c r="I735" s="31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</row>
    <row r="736">
      <c r="A736" s="45"/>
      <c r="B736" s="45"/>
      <c r="C736" s="45"/>
      <c r="D736" s="45"/>
      <c r="E736" s="45"/>
      <c r="F736" s="45"/>
      <c r="G736" s="45"/>
      <c r="H736" s="31"/>
      <c r="I736" s="31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</row>
    <row r="737">
      <c r="A737" s="45"/>
      <c r="B737" s="45"/>
      <c r="C737" s="45"/>
      <c r="D737" s="45"/>
      <c r="E737" s="45"/>
      <c r="F737" s="45"/>
      <c r="G737" s="45"/>
      <c r="H737" s="31"/>
      <c r="I737" s="31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</row>
    <row r="738">
      <c r="A738" s="45"/>
      <c r="B738" s="45"/>
      <c r="C738" s="45"/>
      <c r="D738" s="45"/>
      <c r="E738" s="45"/>
      <c r="F738" s="45"/>
      <c r="G738" s="45"/>
      <c r="H738" s="31"/>
      <c r="I738" s="31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</row>
    <row r="739">
      <c r="A739" s="45"/>
      <c r="B739" s="45"/>
      <c r="C739" s="45"/>
      <c r="D739" s="45"/>
      <c r="E739" s="45"/>
      <c r="F739" s="45"/>
      <c r="G739" s="45"/>
      <c r="H739" s="31"/>
      <c r="I739" s="31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</row>
    <row r="740">
      <c r="A740" s="45"/>
      <c r="B740" s="45"/>
      <c r="C740" s="45"/>
      <c r="D740" s="45"/>
      <c r="E740" s="45"/>
      <c r="F740" s="45"/>
      <c r="G740" s="45"/>
      <c r="H740" s="31"/>
      <c r="I740" s="31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</row>
    <row r="741">
      <c r="A741" s="45"/>
      <c r="B741" s="45"/>
      <c r="C741" s="45"/>
      <c r="D741" s="45"/>
      <c r="E741" s="45"/>
      <c r="F741" s="45"/>
      <c r="G741" s="45"/>
      <c r="H741" s="31"/>
      <c r="I741" s="31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</row>
    <row r="742">
      <c r="A742" s="45"/>
      <c r="B742" s="45"/>
      <c r="C742" s="45"/>
      <c r="D742" s="45"/>
      <c r="E742" s="45"/>
      <c r="F742" s="45"/>
      <c r="G742" s="45"/>
      <c r="H742" s="31"/>
      <c r="I742" s="31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</row>
    <row r="743">
      <c r="A743" s="45"/>
      <c r="B743" s="45"/>
      <c r="C743" s="45"/>
      <c r="D743" s="45"/>
      <c r="E743" s="45"/>
      <c r="F743" s="45"/>
      <c r="G743" s="45"/>
      <c r="H743" s="31"/>
      <c r="I743" s="31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</row>
    <row r="744">
      <c r="A744" s="45"/>
      <c r="B744" s="45"/>
      <c r="C744" s="45"/>
      <c r="D744" s="45"/>
      <c r="E744" s="45"/>
      <c r="F744" s="45"/>
      <c r="G744" s="45"/>
      <c r="H744" s="31"/>
      <c r="I744" s="31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</row>
    <row r="745">
      <c r="A745" s="45"/>
      <c r="B745" s="45"/>
      <c r="C745" s="45"/>
      <c r="D745" s="45"/>
      <c r="E745" s="45"/>
      <c r="F745" s="45"/>
      <c r="G745" s="45"/>
      <c r="H745" s="31"/>
      <c r="I745" s="31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</row>
    <row r="746">
      <c r="A746" s="45"/>
      <c r="B746" s="45"/>
      <c r="C746" s="45"/>
      <c r="D746" s="45"/>
      <c r="E746" s="45"/>
      <c r="F746" s="45"/>
      <c r="G746" s="45"/>
      <c r="H746" s="31"/>
      <c r="I746" s="31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</row>
    <row r="747">
      <c r="A747" s="45"/>
      <c r="B747" s="45"/>
      <c r="C747" s="45"/>
      <c r="D747" s="45"/>
      <c r="E747" s="45"/>
      <c r="F747" s="45"/>
      <c r="G747" s="45"/>
      <c r="H747" s="31"/>
      <c r="I747" s="31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</row>
    <row r="748">
      <c r="A748" s="45"/>
      <c r="B748" s="45"/>
      <c r="C748" s="45"/>
      <c r="D748" s="45"/>
      <c r="E748" s="45"/>
      <c r="F748" s="45"/>
      <c r="G748" s="45"/>
      <c r="H748" s="31"/>
      <c r="I748" s="31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</row>
    <row r="749">
      <c r="A749" s="45"/>
      <c r="B749" s="45"/>
      <c r="C749" s="45"/>
      <c r="D749" s="45"/>
      <c r="E749" s="45"/>
      <c r="F749" s="45"/>
      <c r="G749" s="45"/>
      <c r="H749" s="31"/>
      <c r="I749" s="31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</row>
    <row r="750">
      <c r="A750" s="45"/>
      <c r="B750" s="45"/>
      <c r="C750" s="45"/>
      <c r="D750" s="45"/>
      <c r="E750" s="45"/>
      <c r="F750" s="45"/>
      <c r="G750" s="45"/>
      <c r="H750" s="31"/>
      <c r="I750" s="31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</row>
    <row r="751">
      <c r="A751" s="45"/>
      <c r="B751" s="45"/>
      <c r="C751" s="45"/>
      <c r="D751" s="45"/>
      <c r="E751" s="45"/>
      <c r="F751" s="45"/>
      <c r="G751" s="45"/>
      <c r="H751" s="31"/>
      <c r="I751" s="31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</row>
    <row r="752">
      <c r="A752" s="45"/>
      <c r="B752" s="45"/>
      <c r="C752" s="45"/>
      <c r="D752" s="45"/>
      <c r="E752" s="45"/>
      <c r="F752" s="45"/>
      <c r="G752" s="45"/>
      <c r="H752" s="31"/>
      <c r="I752" s="31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</row>
    <row r="753">
      <c r="A753" s="45"/>
      <c r="B753" s="45"/>
      <c r="C753" s="45"/>
      <c r="D753" s="45"/>
      <c r="E753" s="45"/>
      <c r="F753" s="45"/>
      <c r="G753" s="45"/>
      <c r="H753" s="31"/>
      <c r="I753" s="31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</row>
    <row r="754">
      <c r="A754" s="45"/>
      <c r="B754" s="45"/>
      <c r="C754" s="45"/>
      <c r="D754" s="45"/>
      <c r="E754" s="45"/>
      <c r="F754" s="45"/>
      <c r="G754" s="45"/>
      <c r="H754" s="31"/>
      <c r="I754" s="31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</row>
    <row r="755">
      <c r="A755" s="45"/>
      <c r="B755" s="45"/>
      <c r="C755" s="45"/>
      <c r="D755" s="45"/>
      <c r="E755" s="45"/>
      <c r="F755" s="45"/>
      <c r="G755" s="45"/>
      <c r="H755" s="31"/>
      <c r="I755" s="31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</row>
    <row r="756">
      <c r="A756" s="45"/>
      <c r="B756" s="45"/>
      <c r="C756" s="45"/>
      <c r="D756" s="45"/>
      <c r="E756" s="45"/>
      <c r="F756" s="45"/>
      <c r="G756" s="45"/>
      <c r="H756" s="31"/>
      <c r="I756" s="31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</row>
    <row r="757">
      <c r="A757" s="45"/>
      <c r="B757" s="45"/>
      <c r="C757" s="45"/>
      <c r="D757" s="45"/>
      <c r="E757" s="45"/>
      <c r="F757" s="45"/>
      <c r="G757" s="45"/>
      <c r="H757" s="31"/>
      <c r="I757" s="31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</row>
    <row r="758">
      <c r="A758" s="45"/>
      <c r="B758" s="45"/>
      <c r="C758" s="45"/>
      <c r="D758" s="45"/>
      <c r="E758" s="45"/>
      <c r="F758" s="45"/>
      <c r="G758" s="45"/>
      <c r="H758" s="31"/>
      <c r="I758" s="31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</row>
    <row r="759">
      <c r="A759" s="45"/>
      <c r="B759" s="45"/>
      <c r="C759" s="45"/>
      <c r="D759" s="45"/>
      <c r="E759" s="45"/>
      <c r="F759" s="45"/>
      <c r="G759" s="45"/>
      <c r="H759" s="31"/>
      <c r="I759" s="31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</row>
    <row r="760">
      <c r="A760" s="45"/>
      <c r="B760" s="45"/>
      <c r="C760" s="45"/>
      <c r="D760" s="45"/>
      <c r="E760" s="45"/>
      <c r="F760" s="45"/>
      <c r="G760" s="45"/>
      <c r="H760" s="31"/>
      <c r="I760" s="31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</row>
    <row r="761">
      <c r="A761" s="45"/>
      <c r="B761" s="45"/>
      <c r="C761" s="45"/>
      <c r="D761" s="45"/>
      <c r="E761" s="45"/>
      <c r="F761" s="45"/>
      <c r="G761" s="45"/>
      <c r="H761" s="31"/>
      <c r="I761" s="31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</row>
    <row r="762">
      <c r="A762" s="45"/>
      <c r="B762" s="45"/>
      <c r="C762" s="45"/>
      <c r="D762" s="45"/>
      <c r="E762" s="45"/>
      <c r="F762" s="45"/>
      <c r="G762" s="45"/>
      <c r="H762" s="31"/>
      <c r="I762" s="31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</row>
    <row r="763">
      <c r="A763" s="45"/>
      <c r="B763" s="45"/>
      <c r="C763" s="45"/>
      <c r="D763" s="45"/>
      <c r="E763" s="45"/>
      <c r="F763" s="45"/>
      <c r="G763" s="45"/>
      <c r="H763" s="31"/>
      <c r="I763" s="31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</row>
    <row r="764">
      <c r="A764" s="45"/>
      <c r="B764" s="45"/>
      <c r="C764" s="45"/>
      <c r="D764" s="45"/>
      <c r="E764" s="45"/>
      <c r="F764" s="45"/>
      <c r="G764" s="45"/>
      <c r="H764" s="31"/>
      <c r="I764" s="31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</row>
    <row r="765">
      <c r="A765" s="45"/>
      <c r="B765" s="45"/>
      <c r="C765" s="45"/>
      <c r="D765" s="45"/>
      <c r="E765" s="45"/>
      <c r="F765" s="45"/>
      <c r="G765" s="45"/>
      <c r="H765" s="31"/>
      <c r="I765" s="31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</row>
    <row r="766">
      <c r="A766" s="45"/>
      <c r="B766" s="45"/>
      <c r="C766" s="45"/>
      <c r="D766" s="45"/>
      <c r="E766" s="45"/>
      <c r="F766" s="45"/>
      <c r="G766" s="45"/>
      <c r="H766" s="31"/>
      <c r="I766" s="31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</row>
    <row r="767">
      <c r="A767" s="45"/>
      <c r="B767" s="45"/>
      <c r="C767" s="45"/>
      <c r="D767" s="45"/>
      <c r="E767" s="45"/>
      <c r="F767" s="45"/>
      <c r="G767" s="45"/>
      <c r="H767" s="31"/>
      <c r="I767" s="31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</row>
    <row r="768">
      <c r="A768" s="45"/>
      <c r="B768" s="45"/>
      <c r="C768" s="45"/>
      <c r="D768" s="45"/>
      <c r="E768" s="45"/>
      <c r="F768" s="45"/>
      <c r="G768" s="45"/>
      <c r="H768" s="31"/>
      <c r="I768" s="31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</row>
    <row r="769">
      <c r="A769" s="45"/>
      <c r="B769" s="45"/>
      <c r="C769" s="45"/>
      <c r="D769" s="45"/>
      <c r="E769" s="45"/>
      <c r="F769" s="45"/>
      <c r="G769" s="45"/>
      <c r="H769" s="31"/>
      <c r="I769" s="31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</row>
    <row r="770">
      <c r="A770" s="45"/>
      <c r="B770" s="45"/>
      <c r="C770" s="45"/>
      <c r="D770" s="45"/>
      <c r="E770" s="45"/>
      <c r="F770" s="45"/>
      <c r="G770" s="45"/>
      <c r="H770" s="31"/>
      <c r="I770" s="31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</row>
    <row r="771">
      <c r="A771" s="45"/>
      <c r="B771" s="45"/>
      <c r="C771" s="45"/>
      <c r="D771" s="45"/>
      <c r="E771" s="45"/>
      <c r="F771" s="45"/>
      <c r="G771" s="45"/>
      <c r="H771" s="31"/>
      <c r="I771" s="31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</row>
    <row r="772">
      <c r="A772" s="45"/>
      <c r="B772" s="45"/>
      <c r="C772" s="45"/>
      <c r="D772" s="45"/>
      <c r="E772" s="45"/>
      <c r="F772" s="45"/>
      <c r="G772" s="45"/>
      <c r="H772" s="31"/>
      <c r="I772" s="31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</row>
    <row r="773">
      <c r="A773" s="45"/>
      <c r="B773" s="45"/>
      <c r="C773" s="45"/>
      <c r="D773" s="45"/>
      <c r="E773" s="45"/>
      <c r="F773" s="45"/>
      <c r="G773" s="45"/>
      <c r="H773" s="31"/>
      <c r="I773" s="31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</row>
    <row r="774">
      <c r="A774" s="45"/>
      <c r="B774" s="45"/>
      <c r="C774" s="45"/>
      <c r="D774" s="45"/>
      <c r="E774" s="45"/>
      <c r="F774" s="45"/>
      <c r="G774" s="45"/>
      <c r="H774" s="31"/>
      <c r="I774" s="31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</row>
    <row r="775">
      <c r="A775" s="45"/>
      <c r="B775" s="45"/>
      <c r="C775" s="45"/>
      <c r="D775" s="45"/>
      <c r="E775" s="45"/>
      <c r="F775" s="45"/>
      <c r="G775" s="45"/>
      <c r="H775" s="31"/>
      <c r="I775" s="31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</row>
    <row r="776">
      <c r="A776" s="45"/>
      <c r="B776" s="45"/>
      <c r="C776" s="45"/>
      <c r="D776" s="45"/>
      <c r="E776" s="45"/>
      <c r="F776" s="45"/>
      <c r="G776" s="45"/>
      <c r="H776" s="31"/>
      <c r="I776" s="31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</row>
    <row r="777">
      <c r="A777" s="45"/>
      <c r="B777" s="45"/>
      <c r="C777" s="45"/>
      <c r="D777" s="45"/>
      <c r="E777" s="45"/>
      <c r="F777" s="45"/>
      <c r="G777" s="45"/>
      <c r="H777" s="31"/>
      <c r="I777" s="31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</row>
    <row r="778">
      <c r="A778" s="45"/>
      <c r="B778" s="45"/>
      <c r="C778" s="45"/>
      <c r="D778" s="45"/>
      <c r="E778" s="45"/>
      <c r="F778" s="45"/>
      <c r="G778" s="45"/>
      <c r="H778" s="31"/>
      <c r="I778" s="31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</row>
    <row r="779">
      <c r="A779" s="45"/>
      <c r="B779" s="45"/>
      <c r="C779" s="45"/>
      <c r="D779" s="45"/>
      <c r="E779" s="45"/>
      <c r="F779" s="45"/>
      <c r="G779" s="45"/>
      <c r="H779" s="31"/>
      <c r="I779" s="31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</row>
    <row r="780">
      <c r="A780" s="45"/>
      <c r="B780" s="45"/>
      <c r="C780" s="45"/>
      <c r="D780" s="45"/>
      <c r="E780" s="45"/>
      <c r="F780" s="45"/>
      <c r="G780" s="45"/>
      <c r="H780" s="31"/>
      <c r="I780" s="31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</row>
    <row r="781">
      <c r="A781" s="45"/>
      <c r="B781" s="45"/>
      <c r="C781" s="45"/>
      <c r="D781" s="45"/>
      <c r="E781" s="45"/>
      <c r="F781" s="45"/>
      <c r="G781" s="45"/>
      <c r="H781" s="31"/>
      <c r="I781" s="31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</row>
    <row r="782">
      <c r="A782" s="45"/>
      <c r="B782" s="45"/>
      <c r="C782" s="45"/>
      <c r="D782" s="45"/>
      <c r="E782" s="45"/>
      <c r="F782" s="45"/>
      <c r="G782" s="45"/>
      <c r="H782" s="31"/>
      <c r="I782" s="31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</row>
    <row r="783">
      <c r="A783" s="45"/>
      <c r="B783" s="45"/>
      <c r="C783" s="45"/>
      <c r="D783" s="45"/>
      <c r="E783" s="45"/>
      <c r="F783" s="45"/>
      <c r="G783" s="45"/>
      <c r="H783" s="31"/>
      <c r="I783" s="31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</row>
    <row r="784">
      <c r="A784" s="45"/>
      <c r="B784" s="45"/>
      <c r="C784" s="45"/>
      <c r="D784" s="45"/>
      <c r="E784" s="45"/>
      <c r="F784" s="45"/>
      <c r="G784" s="45"/>
      <c r="H784" s="31"/>
      <c r="I784" s="31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</row>
    <row r="785">
      <c r="A785" s="45"/>
      <c r="B785" s="45"/>
      <c r="C785" s="45"/>
      <c r="D785" s="45"/>
      <c r="E785" s="45"/>
      <c r="F785" s="45"/>
      <c r="G785" s="45"/>
      <c r="H785" s="31"/>
      <c r="I785" s="31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</row>
    <row r="786">
      <c r="A786" s="45"/>
      <c r="B786" s="45"/>
      <c r="C786" s="45"/>
      <c r="D786" s="45"/>
      <c r="E786" s="45"/>
      <c r="F786" s="45"/>
      <c r="G786" s="45"/>
      <c r="H786" s="31"/>
      <c r="I786" s="31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</row>
    <row r="787">
      <c r="A787" s="45"/>
      <c r="B787" s="45"/>
      <c r="C787" s="45"/>
      <c r="D787" s="45"/>
      <c r="E787" s="45"/>
      <c r="F787" s="45"/>
      <c r="G787" s="45"/>
      <c r="H787" s="31"/>
      <c r="I787" s="31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</row>
    <row r="788">
      <c r="A788" s="45"/>
      <c r="B788" s="45"/>
      <c r="C788" s="45"/>
      <c r="D788" s="45"/>
      <c r="E788" s="45"/>
      <c r="F788" s="45"/>
      <c r="G788" s="45"/>
      <c r="H788" s="31"/>
      <c r="I788" s="31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</row>
    <row r="789">
      <c r="A789" s="45"/>
      <c r="B789" s="45"/>
      <c r="C789" s="45"/>
      <c r="D789" s="45"/>
      <c r="E789" s="45"/>
      <c r="F789" s="45"/>
      <c r="G789" s="45"/>
      <c r="H789" s="31"/>
      <c r="I789" s="31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</row>
    <row r="790">
      <c r="A790" s="45"/>
      <c r="B790" s="45"/>
      <c r="C790" s="45"/>
      <c r="D790" s="45"/>
      <c r="E790" s="45"/>
      <c r="F790" s="45"/>
      <c r="G790" s="45"/>
      <c r="H790" s="31"/>
      <c r="I790" s="31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</row>
    <row r="791">
      <c r="A791" s="45"/>
      <c r="B791" s="45"/>
      <c r="C791" s="45"/>
      <c r="D791" s="45"/>
      <c r="E791" s="45"/>
      <c r="F791" s="45"/>
      <c r="G791" s="45"/>
      <c r="H791" s="31"/>
      <c r="I791" s="31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</row>
    <row r="792">
      <c r="A792" s="45"/>
      <c r="B792" s="45"/>
      <c r="C792" s="45"/>
      <c r="D792" s="45"/>
      <c r="E792" s="45"/>
      <c r="F792" s="45"/>
      <c r="G792" s="45"/>
      <c r="H792" s="31"/>
      <c r="I792" s="31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</row>
    <row r="793">
      <c r="A793" s="45"/>
      <c r="B793" s="45"/>
      <c r="C793" s="45"/>
      <c r="D793" s="45"/>
      <c r="E793" s="45"/>
      <c r="F793" s="45"/>
      <c r="G793" s="45"/>
      <c r="H793" s="31"/>
      <c r="I793" s="31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</row>
    <row r="794">
      <c r="A794" s="45"/>
      <c r="B794" s="45"/>
      <c r="C794" s="45"/>
      <c r="D794" s="45"/>
      <c r="E794" s="45"/>
      <c r="F794" s="45"/>
      <c r="G794" s="45"/>
      <c r="H794" s="31"/>
      <c r="I794" s="31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</row>
    <row r="795">
      <c r="A795" s="45"/>
      <c r="B795" s="45"/>
      <c r="C795" s="45"/>
      <c r="D795" s="45"/>
      <c r="E795" s="45"/>
      <c r="F795" s="45"/>
      <c r="G795" s="45"/>
      <c r="H795" s="31"/>
      <c r="I795" s="31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</row>
    <row r="796">
      <c r="A796" s="45"/>
      <c r="B796" s="45"/>
      <c r="C796" s="45"/>
      <c r="D796" s="45"/>
      <c r="E796" s="45"/>
      <c r="F796" s="45"/>
      <c r="G796" s="45"/>
      <c r="H796" s="31"/>
      <c r="I796" s="31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</row>
    <row r="797">
      <c r="A797" s="45"/>
      <c r="B797" s="45"/>
      <c r="C797" s="45"/>
      <c r="D797" s="45"/>
      <c r="E797" s="45"/>
      <c r="F797" s="45"/>
      <c r="G797" s="45"/>
      <c r="H797" s="31"/>
      <c r="I797" s="31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</row>
    <row r="798">
      <c r="A798" s="45"/>
      <c r="B798" s="45"/>
      <c r="C798" s="45"/>
      <c r="D798" s="45"/>
      <c r="E798" s="45"/>
      <c r="F798" s="45"/>
      <c r="G798" s="45"/>
      <c r="H798" s="31"/>
      <c r="I798" s="31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</row>
    <row r="799">
      <c r="A799" s="45"/>
      <c r="B799" s="45"/>
      <c r="C799" s="45"/>
      <c r="D799" s="45"/>
      <c r="E799" s="45"/>
      <c r="F799" s="45"/>
      <c r="G799" s="45"/>
      <c r="H799" s="31"/>
      <c r="I799" s="31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</row>
    <row r="800">
      <c r="A800" s="45"/>
      <c r="B800" s="45"/>
      <c r="C800" s="45"/>
      <c r="D800" s="45"/>
      <c r="E800" s="45"/>
      <c r="F800" s="45"/>
      <c r="G800" s="45"/>
      <c r="H800" s="31"/>
      <c r="I800" s="31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</row>
    <row r="801">
      <c r="A801" s="45"/>
      <c r="B801" s="45"/>
      <c r="C801" s="45"/>
      <c r="D801" s="45"/>
      <c r="E801" s="45"/>
      <c r="F801" s="45"/>
      <c r="G801" s="45"/>
      <c r="H801" s="31"/>
      <c r="I801" s="31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</row>
    <row r="802">
      <c r="A802" s="45"/>
      <c r="B802" s="45"/>
      <c r="C802" s="45"/>
      <c r="D802" s="45"/>
      <c r="E802" s="45"/>
      <c r="F802" s="45"/>
      <c r="G802" s="45"/>
      <c r="H802" s="31"/>
      <c r="I802" s="31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</row>
    <row r="803">
      <c r="A803" s="45"/>
      <c r="B803" s="45"/>
      <c r="C803" s="45"/>
      <c r="D803" s="45"/>
      <c r="E803" s="45"/>
      <c r="F803" s="45"/>
      <c r="G803" s="45"/>
      <c r="H803" s="31"/>
      <c r="I803" s="31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</row>
    <row r="804">
      <c r="A804" s="45"/>
      <c r="B804" s="45"/>
      <c r="C804" s="45"/>
      <c r="D804" s="45"/>
      <c r="E804" s="45"/>
      <c r="F804" s="45"/>
      <c r="G804" s="45"/>
      <c r="H804" s="31"/>
      <c r="I804" s="31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</row>
    <row r="805">
      <c r="A805" s="45"/>
      <c r="B805" s="45"/>
      <c r="C805" s="45"/>
      <c r="D805" s="45"/>
      <c r="E805" s="45"/>
      <c r="F805" s="45"/>
      <c r="G805" s="45"/>
      <c r="H805" s="31"/>
      <c r="I805" s="31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</row>
    <row r="806">
      <c r="A806" s="45"/>
      <c r="B806" s="45"/>
      <c r="C806" s="45"/>
      <c r="D806" s="45"/>
      <c r="E806" s="45"/>
      <c r="F806" s="45"/>
      <c r="G806" s="45"/>
      <c r="H806" s="31"/>
      <c r="I806" s="31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</row>
    <row r="807">
      <c r="A807" s="45"/>
      <c r="B807" s="45"/>
      <c r="C807" s="45"/>
      <c r="D807" s="45"/>
      <c r="E807" s="45"/>
      <c r="F807" s="45"/>
      <c r="G807" s="45"/>
      <c r="H807" s="31"/>
      <c r="I807" s="31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</row>
    <row r="808">
      <c r="A808" s="45"/>
      <c r="B808" s="45"/>
      <c r="C808" s="45"/>
      <c r="D808" s="45"/>
      <c r="E808" s="45"/>
      <c r="F808" s="45"/>
      <c r="G808" s="45"/>
      <c r="H808" s="31"/>
      <c r="I808" s="31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</row>
    <row r="809">
      <c r="A809" s="45"/>
      <c r="B809" s="45"/>
      <c r="C809" s="45"/>
      <c r="D809" s="45"/>
      <c r="E809" s="45"/>
      <c r="F809" s="45"/>
      <c r="G809" s="45"/>
      <c r="H809" s="31"/>
      <c r="I809" s="31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</row>
    <row r="810">
      <c r="A810" s="45"/>
      <c r="B810" s="45"/>
      <c r="C810" s="45"/>
      <c r="D810" s="45"/>
      <c r="E810" s="45"/>
      <c r="F810" s="45"/>
      <c r="G810" s="45"/>
      <c r="H810" s="31"/>
      <c r="I810" s="31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</row>
    <row r="811">
      <c r="A811" s="45"/>
      <c r="B811" s="45"/>
      <c r="C811" s="45"/>
      <c r="D811" s="45"/>
      <c r="E811" s="45"/>
      <c r="F811" s="45"/>
      <c r="G811" s="45"/>
      <c r="H811" s="31"/>
      <c r="I811" s="31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</row>
    <row r="812">
      <c r="A812" s="45"/>
      <c r="B812" s="45"/>
      <c r="C812" s="45"/>
      <c r="D812" s="45"/>
      <c r="E812" s="45"/>
      <c r="F812" s="45"/>
      <c r="G812" s="45"/>
      <c r="H812" s="31"/>
      <c r="I812" s="31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</row>
    <row r="813">
      <c r="A813" s="45"/>
      <c r="B813" s="45"/>
      <c r="C813" s="45"/>
      <c r="D813" s="45"/>
      <c r="E813" s="45"/>
      <c r="F813" s="45"/>
      <c r="G813" s="45"/>
      <c r="H813" s="31"/>
      <c r="I813" s="31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</row>
    <row r="814">
      <c r="A814" s="45"/>
      <c r="B814" s="45"/>
      <c r="C814" s="45"/>
      <c r="D814" s="45"/>
      <c r="E814" s="45"/>
      <c r="F814" s="45"/>
      <c r="G814" s="45"/>
      <c r="H814" s="31"/>
      <c r="I814" s="31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</row>
    <row r="815">
      <c r="A815" s="45"/>
      <c r="B815" s="45"/>
      <c r="C815" s="45"/>
      <c r="D815" s="45"/>
      <c r="E815" s="45"/>
      <c r="F815" s="45"/>
      <c r="G815" s="45"/>
      <c r="H815" s="31"/>
      <c r="I815" s="31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</row>
    <row r="816">
      <c r="A816" s="45"/>
      <c r="B816" s="45"/>
      <c r="C816" s="45"/>
      <c r="D816" s="45"/>
      <c r="E816" s="45"/>
      <c r="F816" s="45"/>
      <c r="G816" s="45"/>
      <c r="H816" s="31"/>
      <c r="I816" s="31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</row>
    <row r="817">
      <c r="A817" s="45"/>
      <c r="B817" s="45"/>
      <c r="C817" s="45"/>
      <c r="D817" s="45"/>
      <c r="E817" s="45"/>
      <c r="F817" s="45"/>
      <c r="G817" s="45"/>
      <c r="H817" s="31"/>
      <c r="I817" s="31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</row>
    <row r="818">
      <c r="A818" s="45"/>
      <c r="B818" s="45"/>
      <c r="C818" s="45"/>
      <c r="D818" s="45"/>
      <c r="E818" s="45"/>
      <c r="F818" s="45"/>
      <c r="G818" s="45"/>
      <c r="H818" s="31"/>
      <c r="I818" s="31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</row>
    <row r="819">
      <c r="A819" s="45"/>
      <c r="B819" s="45"/>
      <c r="C819" s="45"/>
      <c r="D819" s="45"/>
      <c r="E819" s="45"/>
      <c r="F819" s="45"/>
      <c r="G819" s="45"/>
      <c r="H819" s="31"/>
      <c r="I819" s="31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</row>
    <row r="820">
      <c r="A820" s="45"/>
      <c r="B820" s="45"/>
      <c r="C820" s="45"/>
      <c r="D820" s="45"/>
      <c r="E820" s="45"/>
      <c r="F820" s="45"/>
      <c r="G820" s="45"/>
      <c r="H820" s="31"/>
      <c r="I820" s="31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</row>
    <row r="821">
      <c r="A821" s="45"/>
      <c r="B821" s="45"/>
      <c r="C821" s="45"/>
      <c r="D821" s="45"/>
      <c r="E821" s="45"/>
      <c r="F821" s="45"/>
      <c r="G821" s="45"/>
      <c r="H821" s="31"/>
      <c r="I821" s="31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</row>
    <row r="822">
      <c r="A822" s="45"/>
      <c r="B822" s="45"/>
      <c r="C822" s="45"/>
      <c r="D822" s="45"/>
      <c r="E822" s="45"/>
      <c r="F822" s="45"/>
      <c r="G822" s="45"/>
      <c r="H822" s="31"/>
      <c r="I822" s="31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</row>
    <row r="823">
      <c r="A823" s="45"/>
      <c r="B823" s="45"/>
      <c r="C823" s="45"/>
      <c r="D823" s="45"/>
      <c r="E823" s="45"/>
      <c r="F823" s="45"/>
      <c r="G823" s="45"/>
      <c r="H823" s="31"/>
      <c r="I823" s="31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</row>
    <row r="824">
      <c r="A824" s="45"/>
      <c r="B824" s="45"/>
      <c r="C824" s="45"/>
      <c r="D824" s="45"/>
      <c r="E824" s="45"/>
      <c r="F824" s="45"/>
      <c r="G824" s="45"/>
      <c r="H824" s="31"/>
      <c r="I824" s="31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</row>
    <row r="825">
      <c r="A825" s="45"/>
      <c r="B825" s="45"/>
      <c r="C825" s="45"/>
      <c r="D825" s="45"/>
      <c r="E825" s="45"/>
      <c r="F825" s="45"/>
      <c r="G825" s="45"/>
      <c r="H825" s="31"/>
      <c r="I825" s="31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</row>
    <row r="826">
      <c r="A826" s="45"/>
      <c r="B826" s="45"/>
      <c r="C826" s="45"/>
      <c r="D826" s="45"/>
      <c r="E826" s="45"/>
      <c r="F826" s="45"/>
      <c r="G826" s="45"/>
      <c r="H826" s="31"/>
      <c r="I826" s="31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</row>
    <row r="827">
      <c r="A827" s="45"/>
      <c r="B827" s="45"/>
      <c r="C827" s="45"/>
      <c r="D827" s="45"/>
      <c r="E827" s="45"/>
      <c r="F827" s="45"/>
      <c r="G827" s="45"/>
      <c r="H827" s="31"/>
      <c r="I827" s="31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</row>
    <row r="828">
      <c r="A828" s="45"/>
      <c r="B828" s="45"/>
      <c r="C828" s="45"/>
      <c r="D828" s="45"/>
      <c r="E828" s="45"/>
      <c r="F828" s="45"/>
      <c r="G828" s="45"/>
      <c r="H828" s="31"/>
      <c r="I828" s="31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</row>
    <row r="829">
      <c r="A829" s="45"/>
      <c r="B829" s="45"/>
      <c r="C829" s="45"/>
      <c r="D829" s="45"/>
      <c r="E829" s="45"/>
      <c r="F829" s="45"/>
      <c r="G829" s="45"/>
      <c r="H829" s="31"/>
      <c r="I829" s="31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</row>
    <row r="830">
      <c r="A830" s="45"/>
      <c r="B830" s="45"/>
      <c r="C830" s="45"/>
      <c r="D830" s="45"/>
      <c r="E830" s="45"/>
      <c r="F830" s="45"/>
      <c r="G830" s="45"/>
      <c r="H830" s="31"/>
      <c r="I830" s="31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</row>
    <row r="831">
      <c r="A831" s="45"/>
      <c r="B831" s="45"/>
      <c r="C831" s="45"/>
      <c r="D831" s="45"/>
      <c r="E831" s="45"/>
      <c r="F831" s="45"/>
      <c r="G831" s="45"/>
      <c r="H831" s="31"/>
      <c r="I831" s="31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</row>
    <row r="832">
      <c r="A832" s="45"/>
      <c r="B832" s="45"/>
      <c r="C832" s="45"/>
      <c r="D832" s="45"/>
      <c r="E832" s="45"/>
      <c r="F832" s="45"/>
      <c r="G832" s="45"/>
      <c r="H832" s="31"/>
      <c r="I832" s="31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</row>
    <row r="833">
      <c r="A833" s="45"/>
      <c r="B833" s="45"/>
      <c r="C833" s="45"/>
      <c r="D833" s="45"/>
      <c r="E833" s="45"/>
      <c r="F833" s="45"/>
      <c r="G833" s="45"/>
      <c r="H833" s="31"/>
      <c r="I833" s="31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</row>
    <row r="834">
      <c r="A834" s="45"/>
      <c r="B834" s="45"/>
      <c r="C834" s="45"/>
      <c r="D834" s="45"/>
      <c r="E834" s="45"/>
      <c r="F834" s="45"/>
      <c r="G834" s="45"/>
      <c r="H834" s="31"/>
      <c r="I834" s="31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</row>
    <row r="835">
      <c r="A835" s="45"/>
      <c r="B835" s="45"/>
      <c r="C835" s="45"/>
      <c r="D835" s="45"/>
      <c r="E835" s="45"/>
      <c r="F835" s="45"/>
      <c r="G835" s="45"/>
      <c r="H835" s="31"/>
      <c r="I835" s="31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</row>
    <row r="836">
      <c r="A836" s="45"/>
      <c r="B836" s="45"/>
      <c r="C836" s="45"/>
      <c r="D836" s="45"/>
      <c r="E836" s="45"/>
      <c r="F836" s="45"/>
      <c r="G836" s="45"/>
      <c r="H836" s="31"/>
      <c r="I836" s="31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</row>
    <row r="837">
      <c r="A837" s="45"/>
      <c r="B837" s="45"/>
      <c r="C837" s="45"/>
      <c r="D837" s="45"/>
      <c r="E837" s="45"/>
      <c r="F837" s="45"/>
      <c r="G837" s="45"/>
      <c r="H837" s="31"/>
      <c r="I837" s="31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</row>
    <row r="838">
      <c r="A838" s="45"/>
      <c r="B838" s="45"/>
      <c r="C838" s="45"/>
      <c r="D838" s="45"/>
      <c r="E838" s="45"/>
      <c r="F838" s="45"/>
      <c r="G838" s="45"/>
      <c r="H838" s="31"/>
      <c r="I838" s="31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</row>
    <row r="839">
      <c r="A839" s="45"/>
      <c r="B839" s="45"/>
      <c r="C839" s="45"/>
      <c r="D839" s="45"/>
      <c r="E839" s="45"/>
      <c r="F839" s="45"/>
      <c r="G839" s="45"/>
      <c r="H839" s="31"/>
      <c r="I839" s="31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</row>
    <row r="840">
      <c r="A840" s="45"/>
      <c r="B840" s="45"/>
      <c r="C840" s="45"/>
      <c r="D840" s="45"/>
      <c r="E840" s="45"/>
      <c r="F840" s="45"/>
      <c r="G840" s="45"/>
      <c r="H840" s="31"/>
      <c r="I840" s="31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</row>
    <row r="841">
      <c r="A841" s="45"/>
      <c r="B841" s="45"/>
      <c r="C841" s="45"/>
      <c r="D841" s="45"/>
      <c r="E841" s="45"/>
      <c r="F841" s="45"/>
      <c r="G841" s="45"/>
      <c r="H841" s="31"/>
      <c r="I841" s="31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</row>
    <row r="842">
      <c r="A842" s="45"/>
      <c r="B842" s="45"/>
      <c r="C842" s="45"/>
      <c r="D842" s="45"/>
      <c r="E842" s="45"/>
      <c r="F842" s="45"/>
      <c r="G842" s="45"/>
      <c r="H842" s="31"/>
      <c r="I842" s="31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</row>
    <row r="843">
      <c r="A843" s="45"/>
      <c r="B843" s="45"/>
      <c r="C843" s="45"/>
      <c r="D843" s="45"/>
      <c r="E843" s="45"/>
      <c r="F843" s="45"/>
      <c r="G843" s="45"/>
      <c r="H843" s="31"/>
      <c r="I843" s="31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</row>
    <row r="844">
      <c r="A844" s="45"/>
      <c r="B844" s="45"/>
      <c r="C844" s="45"/>
      <c r="D844" s="45"/>
      <c r="E844" s="45"/>
      <c r="F844" s="45"/>
      <c r="G844" s="45"/>
      <c r="H844" s="31"/>
      <c r="I844" s="31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</row>
    <row r="845">
      <c r="A845" s="45"/>
      <c r="B845" s="45"/>
      <c r="C845" s="45"/>
      <c r="D845" s="45"/>
      <c r="E845" s="45"/>
      <c r="F845" s="45"/>
      <c r="G845" s="45"/>
      <c r="H845" s="31"/>
      <c r="I845" s="31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</row>
    <row r="846">
      <c r="A846" s="45"/>
      <c r="B846" s="45"/>
      <c r="C846" s="45"/>
      <c r="D846" s="45"/>
      <c r="E846" s="45"/>
      <c r="F846" s="45"/>
      <c r="G846" s="45"/>
      <c r="H846" s="31"/>
      <c r="I846" s="31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</row>
    <row r="847">
      <c r="A847" s="45"/>
      <c r="B847" s="45"/>
      <c r="C847" s="45"/>
      <c r="D847" s="45"/>
      <c r="E847" s="45"/>
      <c r="F847" s="45"/>
      <c r="G847" s="45"/>
      <c r="H847" s="31"/>
      <c r="I847" s="31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</row>
    <row r="848">
      <c r="A848" s="45"/>
      <c r="B848" s="45"/>
      <c r="C848" s="45"/>
      <c r="D848" s="45"/>
      <c r="E848" s="45"/>
      <c r="F848" s="45"/>
      <c r="G848" s="45"/>
      <c r="H848" s="31"/>
      <c r="I848" s="31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</row>
    <row r="849">
      <c r="A849" s="45"/>
      <c r="B849" s="45"/>
      <c r="C849" s="45"/>
      <c r="D849" s="45"/>
      <c r="E849" s="45"/>
      <c r="F849" s="45"/>
      <c r="G849" s="45"/>
      <c r="H849" s="31"/>
      <c r="I849" s="31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</row>
    <row r="850">
      <c r="A850" s="45"/>
      <c r="B850" s="45"/>
      <c r="C850" s="45"/>
      <c r="D850" s="45"/>
      <c r="E850" s="45"/>
      <c r="F850" s="45"/>
      <c r="G850" s="45"/>
      <c r="H850" s="31"/>
      <c r="I850" s="31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</row>
    <row r="851">
      <c r="A851" s="45"/>
      <c r="B851" s="45"/>
      <c r="C851" s="45"/>
      <c r="D851" s="45"/>
      <c r="E851" s="45"/>
      <c r="F851" s="45"/>
      <c r="G851" s="45"/>
      <c r="H851" s="31"/>
      <c r="I851" s="31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</row>
    <row r="852">
      <c r="A852" s="45"/>
      <c r="B852" s="45"/>
      <c r="C852" s="45"/>
      <c r="D852" s="45"/>
      <c r="E852" s="45"/>
      <c r="F852" s="45"/>
      <c r="G852" s="45"/>
      <c r="H852" s="31"/>
      <c r="I852" s="31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</row>
    <row r="853">
      <c r="A853" s="45"/>
      <c r="B853" s="45"/>
      <c r="C853" s="45"/>
      <c r="D853" s="45"/>
      <c r="E853" s="45"/>
      <c r="F853" s="45"/>
      <c r="G853" s="45"/>
      <c r="H853" s="31"/>
      <c r="I853" s="31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</row>
    <row r="854">
      <c r="A854" s="45"/>
      <c r="B854" s="45"/>
      <c r="C854" s="45"/>
      <c r="D854" s="45"/>
      <c r="E854" s="45"/>
      <c r="F854" s="45"/>
      <c r="G854" s="45"/>
      <c r="H854" s="31"/>
      <c r="I854" s="31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</row>
    <row r="855">
      <c r="A855" s="45"/>
      <c r="B855" s="45"/>
      <c r="C855" s="45"/>
      <c r="D855" s="45"/>
      <c r="E855" s="45"/>
      <c r="F855" s="45"/>
      <c r="G855" s="45"/>
      <c r="H855" s="31"/>
      <c r="I855" s="31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</row>
    <row r="856">
      <c r="A856" s="45"/>
      <c r="B856" s="45"/>
      <c r="C856" s="45"/>
      <c r="D856" s="45"/>
      <c r="E856" s="45"/>
      <c r="F856" s="45"/>
      <c r="G856" s="45"/>
      <c r="H856" s="31"/>
      <c r="I856" s="31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</row>
    <row r="857">
      <c r="A857" s="45"/>
      <c r="B857" s="45"/>
      <c r="C857" s="45"/>
      <c r="D857" s="45"/>
      <c r="E857" s="45"/>
      <c r="F857" s="45"/>
      <c r="G857" s="45"/>
      <c r="H857" s="31"/>
      <c r="I857" s="31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</row>
    <row r="858">
      <c r="A858" s="45"/>
      <c r="B858" s="45"/>
      <c r="C858" s="45"/>
      <c r="D858" s="45"/>
      <c r="E858" s="45"/>
      <c r="F858" s="45"/>
      <c r="G858" s="45"/>
      <c r="H858" s="31"/>
      <c r="I858" s="31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</row>
    <row r="859">
      <c r="A859" s="45"/>
      <c r="B859" s="45"/>
      <c r="C859" s="45"/>
      <c r="D859" s="45"/>
      <c r="E859" s="45"/>
      <c r="F859" s="45"/>
      <c r="G859" s="45"/>
      <c r="H859" s="31"/>
      <c r="I859" s="31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</row>
    <row r="860">
      <c r="A860" s="45"/>
      <c r="B860" s="45"/>
      <c r="C860" s="45"/>
      <c r="D860" s="45"/>
      <c r="E860" s="45"/>
      <c r="F860" s="45"/>
      <c r="G860" s="45"/>
      <c r="H860" s="31"/>
      <c r="I860" s="31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</row>
    <row r="861">
      <c r="A861" s="45"/>
      <c r="B861" s="45"/>
      <c r="C861" s="45"/>
      <c r="D861" s="45"/>
      <c r="E861" s="45"/>
      <c r="F861" s="45"/>
      <c r="G861" s="45"/>
      <c r="H861" s="31"/>
      <c r="I861" s="31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</row>
    <row r="862">
      <c r="A862" s="45"/>
      <c r="B862" s="45"/>
      <c r="C862" s="45"/>
      <c r="D862" s="45"/>
      <c r="E862" s="45"/>
      <c r="F862" s="45"/>
      <c r="G862" s="45"/>
      <c r="H862" s="31"/>
      <c r="I862" s="31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</row>
    <row r="863">
      <c r="A863" s="45"/>
      <c r="B863" s="45"/>
      <c r="C863" s="45"/>
      <c r="D863" s="45"/>
      <c r="E863" s="45"/>
      <c r="F863" s="45"/>
      <c r="G863" s="45"/>
      <c r="H863" s="31"/>
      <c r="I863" s="31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</row>
    <row r="864">
      <c r="A864" s="45"/>
      <c r="B864" s="45"/>
      <c r="C864" s="45"/>
      <c r="D864" s="45"/>
      <c r="E864" s="45"/>
      <c r="F864" s="45"/>
      <c r="G864" s="45"/>
      <c r="H864" s="31"/>
      <c r="I864" s="31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</row>
    <row r="865">
      <c r="A865" s="45"/>
      <c r="B865" s="45"/>
      <c r="C865" s="45"/>
      <c r="D865" s="45"/>
      <c r="E865" s="45"/>
      <c r="F865" s="45"/>
      <c r="G865" s="45"/>
      <c r="H865" s="31"/>
      <c r="I865" s="31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</row>
    <row r="866">
      <c r="A866" s="45"/>
      <c r="B866" s="45"/>
      <c r="C866" s="45"/>
      <c r="D866" s="45"/>
      <c r="E866" s="45"/>
      <c r="F866" s="45"/>
      <c r="G866" s="45"/>
      <c r="H866" s="31"/>
      <c r="I866" s="31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</row>
    <row r="867">
      <c r="A867" s="45"/>
      <c r="B867" s="45"/>
      <c r="C867" s="45"/>
      <c r="D867" s="45"/>
      <c r="E867" s="45"/>
      <c r="F867" s="45"/>
      <c r="G867" s="45"/>
      <c r="H867" s="31"/>
      <c r="I867" s="31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</row>
    <row r="868">
      <c r="A868" s="45"/>
      <c r="B868" s="45"/>
      <c r="C868" s="45"/>
      <c r="D868" s="45"/>
      <c r="E868" s="45"/>
      <c r="F868" s="45"/>
      <c r="G868" s="45"/>
      <c r="H868" s="31"/>
      <c r="I868" s="31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</row>
    <row r="869">
      <c r="A869" s="45"/>
      <c r="B869" s="45"/>
      <c r="C869" s="45"/>
      <c r="D869" s="45"/>
      <c r="E869" s="45"/>
      <c r="F869" s="45"/>
      <c r="G869" s="45"/>
      <c r="H869" s="31"/>
      <c r="I869" s="31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</row>
    <row r="870">
      <c r="A870" s="45"/>
      <c r="B870" s="45"/>
      <c r="C870" s="45"/>
      <c r="D870" s="45"/>
      <c r="E870" s="45"/>
      <c r="F870" s="45"/>
      <c r="G870" s="45"/>
      <c r="H870" s="31"/>
      <c r="I870" s="31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</row>
    <row r="871">
      <c r="A871" s="45"/>
      <c r="B871" s="45"/>
      <c r="C871" s="45"/>
      <c r="D871" s="45"/>
      <c r="E871" s="45"/>
      <c r="F871" s="45"/>
      <c r="G871" s="45"/>
      <c r="H871" s="31"/>
      <c r="I871" s="31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</row>
    <row r="872">
      <c r="A872" s="45"/>
      <c r="B872" s="45"/>
      <c r="C872" s="45"/>
      <c r="D872" s="45"/>
      <c r="E872" s="45"/>
      <c r="F872" s="45"/>
      <c r="G872" s="45"/>
      <c r="H872" s="31"/>
      <c r="I872" s="31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</row>
    <row r="873">
      <c r="A873" s="45"/>
      <c r="B873" s="45"/>
      <c r="C873" s="45"/>
      <c r="D873" s="45"/>
      <c r="E873" s="45"/>
      <c r="F873" s="45"/>
      <c r="G873" s="45"/>
      <c r="H873" s="31"/>
      <c r="I873" s="31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</row>
    <row r="874">
      <c r="A874" s="45"/>
      <c r="B874" s="45"/>
      <c r="C874" s="45"/>
      <c r="D874" s="45"/>
      <c r="E874" s="45"/>
      <c r="F874" s="45"/>
      <c r="G874" s="45"/>
      <c r="H874" s="31"/>
      <c r="I874" s="31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</row>
    <row r="875">
      <c r="A875" s="45"/>
      <c r="B875" s="45"/>
      <c r="C875" s="45"/>
      <c r="D875" s="45"/>
      <c r="E875" s="45"/>
      <c r="F875" s="45"/>
      <c r="G875" s="45"/>
      <c r="H875" s="31"/>
      <c r="I875" s="31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</row>
    <row r="876">
      <c r="A876" s="45"/>
      <c r="B876" s="45"/>
      <c r="C876" s="45"/>
      <c r="D876" s="45"/>
      <c r="E876" s="45"/>
      <c r="F876" s="45"/>
      <c r="G876" s="45"/>
      <c r="H876" s="31"/>
      <c r="I876" s="31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</row>
    <row r="877">
      <c r="A877" s="45"/>
      <c r="B877" s="45"/>
      <c r="C877" s="45"/>
      <c r="D877" s="45"/>
      <c r="E877" s="45"/>
      <c r="F877" s="45"/>
      <c r="G877" s="45"/>
      <c r="H877" s="31"/>
      <c r="I877" s="31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</row>
    <row r="878">
      <c r="A878" s="45"/>
      <c r="B878" s="45"/>
      <c r="C878" s="45"/>
      <c r="D878" s="45"/>
      <c r="E878" s="45"/>
      <c r="F878" s="45"/>
      <c r="G878" s="45"/>
      <c r="H878" s="31"/>
      <c r="I878" s="31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</row>
    <row r="879">
      <c r="A879" s="45"/>
      <c r="B879" s="45"/>
      <c r="C879" s="45"/>
      <c r="D879" s="45"/>
      <c r="E879" s="45"/>
      <c r="F879" s="45"/>
      <c r="G879" s="45"/>
      <c r="H879" s="31"/>
      <c r="I879" s="31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</row>
    <row r="880">
      <c r="A880" s="45"/>
      <c r="B880" s="45"/>
      <c r="C880" s="45"/>
      <c r="D880" s="45"/>
      <c r="E880" s="45"/>
      <c r="F880" s="45"/>
      <c r="G880" s="45"/>
      <c r="H880" s="31"/>
      <c r="I880" s="31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</row>
    <row r="881">
      <c r="A881" s="45"/>
      <c r="B881" s="45"/>
      <c r="C881" s="45"/>
      <c r="D881" s="45"/>
      <c r="E881" s="45"/>
      <c r="F881" s="45"/>
      <c r="G881" s="45"/>
      <c r="H881" s="31"/>
      <c r="I881" s="31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</row>
    <row r="882">
      <c r="A882" s="45"/>
      <c r="B882" s="45"/>
      <c r="C882" s="45"/>
      <c r="D882" s="45"/>
      <c r="E882" s="45"/>
      <c r="F882" s="45"/>
      <c r="G882" s="45"/>
      <c r="H882" s="31"/>
      <c r="I882" s="31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</row>
    <row r="883">
      <c r="A883" s="45"/>
      <c r="B883" s="45"/>
      <c r="C883" s="45"/>
      <c r="D883" s="45"/>
      <c r="E883" s="45"/>
      <c r="F883" s="45"/>
      <c r="G883" s="45"/>
      <c r="H883" s="31"/>
      <c r="I883" s="31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</row>
    <row r="884">
      <c r="A884" s="45"/>
      <c r="B884" s="45"/>
      <c r="C884" s="45"/>
      <c r="D884" s="45"/>
      <c r="E884" s="45"/>
      <c r="F884" s="45"/>
      <c r="G884" s="45"/>
      <c r="H884" s="31"/>
      <c r="I884" s="31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</row>
    <row r="885">
      <c r="A885" s="45"/>
      <c r="B885" s="45"/>
      <c r="C885" s="45"/>
      <c r="D885" s="45"/>
      <c r="E885" s="45"/>
      <c r="F885" s="45"/>
      <c r="G885" s="45"/>
      <c r="H885" s="31"/>
      <c r="I885" s="31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</row>
    <row r="886">
      <c r="A886" s="45"/>
      <c r="B886" s="45"/>
      <c r="C886" s="45"/>
      <c r="D886" s="45"/>
      <c r="E886" s="45"/>
      <c r="F886" s="45"/>
      <c r="G886" s="45"/>
      <c r="H886" s="31"/>
      <c r="I886" s="31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</row>
    <row r="887">
      <c r="A887" s="45"/>
      <c r="B887" s="45"/>
      <c r="C887" s="45"/>
      <c r="D887" s="45"/>
      <c r="E887" s="45"/>
      <c r="F887" s="45"/>
      <c r="G887" s="45"/>
      <c r="H887" s="31"/>
      <c r="I887" s="31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</row>
    <row r="888">
      <c r="A888" s="45"/>
      <c r="B888" s="45"/>
      <c r="C888" s="45"/>
      <c r="D888" s="45"/>
      <c r="E888" s="45"/>
      <c r="F888" s="45"/>
      <c r="G888" s="45"/>
      <c r="H888" s="31"/>
      <c r="I888" s="31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</row>
    <row r="889">
      <c r="A889" s="45"/>
      <c r="B889" s="45"/>
      <c r="C889" s="45"/>
      <c r="D889" s="45"/>
      <c r="E889" s="45"/>
      <c r="F889" s="45"/>
      <c r="G889" s="45"/>
      <c r="H889" s="31"/>
      <c r="I889" s="31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</row>
    <row r="890">
      <c r="A890" s="45"/>
      <c r="B890" s="45"/>
      <c r="C890" s="45"/>
      <c r="D890" s="45"/>
      <c r="E890" s="45"/>
      <c r="F890" s="45"/>
      <c r="G890" s="45"/>
      <c r="H890" s="31"/>
      <c r="I890" s="31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</row>
    <row r="891">
      <c r="A891" s="45"/>
      <c r="B891" s="45"/>
      <c r="C891" s="45"/>
      <c r="D891" s="45"/>
      <c r="E891" s="45"/>
      <c r="F891" s="45"/>
      <c r="G891" s="45"/>
      <c r="H891" s="31"/>
      <c r="I891" s="31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</row>
    <row r="892">
      <c r="A892" s="45"/>
      <c r="B892" s="45"/>
      <c r="C892" s="45"/>
      <c r="D892" s="45"/>
      <c r="E892" s="45"/>
      <c r="F892" s="45"/>
      <c r="G892" s="45"/>
      <c r="H892" s="31"/>
      <c r="I892" s="31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</row>
    <row r="893">
      <c r="A893" s="45"/>
      <c r="B893" s="45"/>
      <c r="C893" s="45"/>
      <c r="D893" s="45"/>
      <c r="E893" s="45"/>
      <c r="F893" s="45"/>
      <c r="G893" s="45"/>
      <c r="H893" s="31"/>
      <c r="I893" s="31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</row>
    <row r="894">
      <c r="A894" s="45"/>
      <c r="B894" s="45"/>
      <c r="C894" s="45"/>
      <c r="D894" s="45"/>
      <c r="E894" s="45"/>
      <c r="F894" s="45"/>
      <c r="G894" s="45"/>
      <c r="H894" s="31"/>
      <c r="I894" s="31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</row>
    <row r="895">
      <c r="A895" s="45"/>
      <c r="B895" s="45"/>
      <c r="C895" s="45"/>
      <c r="D895" s="45"/>
      <c r="E895" s="45"/>
      <c r="F895" s="45"/>
      <c r="G895" s="45"/>
      <c r="H895" s="31"/>
      <c r="I895" s="31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</row>
    <row r="896">
      <c r="A896" s="45"/>
      <c r="B896" s="45"/>
      <c r="C896" s="45"/>
      <c r="D896" s="45"/>
      <c r="E896" s="45"/>
      <c r="F896" s="45"/>
      <c r="G896" s="45"/>
      <c r="H896" s="31"/>
      <c r="I896" s="31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</row>
    <row r="897">
      <c r="A897" s="45"/>
      <c r="B897" s="45"/>
      <c r="C897" s="45"/>
      <c r="D897" s="45"/>
      <c r="E897" s="45"/>
      <c r="F897" s="45"/>
      <c r="G897" s="45"/>
      <c r="H897" s="31"/>
      <c r="I897" s="31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</row>
    <row r="898">
      <c r="A898" s="45"/>
      <c r="B898" s="45"/>
      <c r="C898" s="45"/>
      <c r="D898" s="45"/>
      <c r="E898" s="45"/>
      <c r="F898" s="45"/>
      <c r="G898" s="45"/>
      <c r="H898" s="31"/>
      <c r="I898" s="31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</row>
    <row r="899">
      <c r="A899" s="45"/>
      <c r="B899" s="45"/>
      <c r="C899" s="45"/>
      <c r="D899" s="45"/>
      <c r="E899" s="45"/>
      <c r="F899" s="45"/>
      <c r="G899" s="45"/>
      <c r="H899" s="31"/>
      <c r="I899" s="31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</row>
    <row r="900">
      <c r="A900" s="45"/>
      <c r="B900" s="45"/>
      <c r="C900" s="45"/>
      <c r="D900" s="45"/>
      <c r="E900" s="45"/>
      <c r="F900" s="45"/>
      <c r="G900" s="45"/>
      <c r="H900" s="31"/>
      <c r="I900" s="31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</row>
    <row r="901">
      <c r="A901" s="45"/>
      <c r="B901" s="45"/>
      <c r="C901" s="45"/>
      <c r="D901" s="45"/>
      <c r="E901" s="45"/>
      <c r="F901" s="45"/>
      <c r="G901" s="45"/>
      <c r="H901" s="31"/>
      <c r="I901" s="31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</row>
    <row r="902">
      <c r="A902" s="45"/>
      <c r="B902" s="45"/>
      <c r="C902" s="45"/>
      <c r="D902" s="45"/>
      <c r="E902" s="45"/>
      <c r="F902" s="45"/>
      <c r="G902" s="45"/>
      <c r="H902" s="31"/>
      <c r="I902" s="31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</row>
    <row r="903">
      <c r="A903" s="45"/>
      <c r="B903" s="45"/>
      <c r="C903" s="45"/>
      <c r="D903" s="45"/>
      <c r="E903" s="45"/>
      <c r="F903" s="45"/>
      <c r="G903" s="45"/>
      <c r="H903" s="31"/>
      <c r="I903" s="31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</row>
    <row r="904">
      <c r="A904" s="45"/>
      <c r="B904" s="45"/>
      <c r="C904" s="45"/>
      <c r="D904" s="45"/>
      <c r="E904" s="45"/>
      <c r="F904" s="45"/>
      <c r="G904" s="45"/>
      <c r="H904" s="31"/>
      <c r="I904" s="31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</row>
    <row r="905">
      <c r="A905" s="45"/>
      <c r="B905" s="45"/>
      <c r="C905" s="45"/>
      <c r="D905" s="45"/>
      <c r="E905" s="45"/>
      <c r="F905" s="45"/>
      <c r="G905" s="45"/>
      <c r="H905" s="31"/>
      <c r="I905" s="31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</row>
    <row r="906">
      <c r="A906" s="45"/>
      <c r="B906" s="45"/>
      <c r="C906" s="45"/>
      <c r="D906" s="45"/>
      <c r="E906" s="45"/>
      <c r="F906" s="45"/>
      <c r="G906" s="45"/>
      <c r="H906" s="31"/>
      <c r="I906" s="31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</row>
    <row r="907">
      <c r="A907" s="45"/>
      <c r="B907" s="45"/>
      <c r="C907" s="45"/>
      <c r="D907" s="45"/>
      <c r="E907" s="45"/>
      <c r="F907" s="45"/>
      <c r="G907" s="45"/>
      <c r="H907" s="31"/>
      <c r="I907" s="31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</row>
    <row r="908">
      <c r="A908" s="45"/>
      <c r="B908" s="45"/>
      <c r="C908" s="45"/>
      <c r="D908" s="45"/>
      <c r="E908" s="45"/>
      <c r="F908" s="45"/>
      <c r="G908" s="45"/>
      <c r="H908" s="31"/>
      <c r="I908" s="31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</row>
    <row r="909">
      <c r="A909" s="45"/>
      <c r="B909" s="45"/>
      <c r="C909" s="45"/>
      <c r="D909" s="45"/>
      <c r="E909" s="45"/>
      <c r="F909" s="45"/>
      <c r="G909" s="45"/>
      <c r="H909" s="31"/>
      <c r="I909" s="31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</row>
    <row r="910">
      <c r="A910" s="45"/>
      <c r="B910" s="45"/>
      <c r="C910" s="45"/>
      <c r="D910" s="45"/>
      <c r="E910" s="45"/>
      <c r="F910" s="45"/>
      <c r="G910" s="45"/>
      <c r="H910" s="31"/>
      <c r="I910" s="31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</row>
    <row r="911">
      <c r="A911" s="45"/>
      <c r="B911" s="45"/>
      <c r="C911" s="45"/>
      <c r="D911" s="45"/>
      <c r="E911" s="45"/>
      <c r="F911" s="45"/>
      <c r="G911" s="45"/>
      <c r="H911" s="31"/>
      <c r="I911" s="31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</row>
    <row r="912">
      <c r="A912" s="45"/>
      <c r="B912" s="45"/>
      <c r="C912" s="45"/>
      <c r="D912" s="45"/>
      <c r="E912" s="45"/>
      <c r="F912" s="45"/>
      <c r="G912" s="45"/>
      <c r="H912" s="31"/>
      <c r="I912" s="31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</row>
    <row r="913">
      <c r="A913" s="45"/>
      <c r="B913" s="45"/>
      <c r="C913" s="45"/>
      <c r="D913" s="45"/>
      <c r="E913" s="45"/>
      <c r="F913" s="45"/>
      <c r="G913" s="45"/>
      <c r="H913" s="31"/>
      <c r="I913" s="31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</row>
    <row r="914">
      <c r="A914" s="45"/>
      <c r="B914" s="45"/>
      <c r="C914" s="45"/>
      <c r="D914" s="45"/>
      <c r="E914" s="45"/>
      <c r="F914" s="45"/>
      <c r="G914" s="45"/>
      <c r="H914" s="31"/>
      <c r="I914" s="31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</row>
    <row r="915">
      <c r="A915" s="45"/>
      <c r="B915" s="45"/>
      <c r="C915" s="45"/>
      <c r="D915" s="45"/>
      <c r="E915" s="45"/>
      <c r="F915" s="45"/>
      <c r="G915" s="45"/>
      <c r="H915" s="31"/>
      <c r="I915" s="31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</row>
    <row r="916">
      <c r="A916" s="45"/>
      <c r="B916" s="45"/>
      <c r="C916" s="45"/>
      <c r="D916" s="45"/>
      <c r="E916" s="45"/>
      <c r="F916" s="45"/>
      <c r="G916" s="45"/>
      <c r="H916" s="31"/>
      <c r="I916" s="31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</row>
    <row r="917">
      <c r="A917" s="45"/>
      <c r="B917" s="45"/>
      <c r="C917" s="45"/>
      <c r="D917" s="45"/>
      <c r="E917" s="45"/>
      <c r="F917" s="45"/>
      <c r="G917" s="45"/>
      <c r="H917" s="31"/>
      <c r="I917" s="31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</row>
    <row r="918">
      <c r="A918" s="45"/>
      <c r="B918" s="45"/>
      <c r="C918" s="45"/>
      <c r="D918" s="45"/>
      <c r="E918" s="45"/>
      <c r="F918" s="45"/>
      <c r="G918" s="45"/>
      <c r="H918" s="31"/>
      <c r="I918" s="31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</row>
    <row r="919">
      <c r="A919" s="45"/>
      <c r="B919" s="45"/>
      <c r="C919" s="45"/>
      <c r="D919" s="45"/>
      <c r="E919" s="45"/>
      <c r="F919" s="45"/>
      <c r="G919" s="45"/>
      <c r="H919" s="31"/>
      <c r="I919" s="31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</row>
    <row r="920">
      <c r="A920" s="45"/>
      <c r="B920" s="45"/>
      <c r="C920" s="45"/>
      <c r="D920" s="45"/>
      <c r="E920" s="45"/>
      <c r="F920" s="45"/>
      <c r="G920" s="45"/>
      <c r="H920" s="31"/>
      <c r="I920" s="31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</row>
    <row r="921">
      <c r="A921" s="45"/>
      <c r="B921" s="45"/>
      <c r="C921" s="45"/>
      <c r="D921" s="45"/>
      <c r="E921" s="45"/>
      <c r="F921" s="45"/>
      <c r="G921" s="45"/>
      <c r="H921" s="31"/>
      <c r="I921" s="31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</row>
    <row r="922">
      <c r="A922" s="45"/>
      <c r="B922" s="45"/>
      <c r="C922" s="45"/>
      <c r="D922" s="45"/>
      <c r="E922" s="45"/>
      <c r="F922" s="45"/>
      <c r="G922" s="45"/>
      <c r="H922" s="31"/>
      <c r="I922" s="31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</row>
    <row r="923">
      <c r="A923" s="45"/>
      <c r="B923" s="45"/>
      <c r="C923" s="45"/>
      <c r="D923" s="45"/>
      <c r="E923" s="45"/>
      <c r="F923" s="45"/>
      <c r="G923" s="45"/>
      <c r="H923" s="31"/>
      <c r="I923" s="31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</row>
    <row r="924">
      <c r="A924" s="45"/>
      <c r="B924" s="45"/>
      <c r="C924" s="45"/>
      <c r="D924" s="45"/>
      <c r="E924" s="45"/>
      <c r="F924" s="45"/>
      <c r="G924" s="45"/>
      <c r="H924" s="31"/>
      <c r="I924" s="31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</row>
    <row r="925">
      <c r="A925" s="45"/>
      <c r="B925" s="45"/>
      <c r="C925" s="45"/>
      <c r="D925" s="45"/>
      <c r="E925" s="45"/>
      <c r="F925" s="45"/>
      <c r="G925" s="45"/>
      <c r="H925" s="31"/>
      <c r="I925" s="31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</row>
    <row r="926">
      <c r="A926" s="45"/>
      <c r="B926" s="45"/>
      <c r="C926" s="45"/>
      <c r="D926" s="45"/>
      <c r="E926" s="45"/>
      <c r="F926" s="45"/>
      <c r="G926" s="45"/>
      <c r="H926" s="31"/>
      <c r="I926" s="31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</row>
    <row r="927">
      <c r="A927" s="45"/>
      <c r="B927" s="45"/>
      <c r="C927" s="45"/>
      <c r="D927" s="45"/>
      <c r="E927" s="45"/>
      <c r="F927" s="45"/>
      <c r="G927" s="45"/>
      <c r="H927" s="31"/>
      <c r="I927" s="31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</row>
    <row r="928">
      <c r="A928" s="45"/>
      <c r="B928" s="45"/>
      <c r="C928" s="45"/>
      <c r="D928" s="45"/>
      <c r="E928" s="45"/>
      <c r="F928" s="45"/>
      <c r="G928" s="45"/>
      <c r="H928" s="31"/>
      <c r="I928" s="31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</row>
    <row r="929">
      <c r="A929" s="45"/>
      <c r="B929" s="45"/>
      <c r="C929" s="45"/>
      <c r="D929" s="45"/>
      <c r="E929" s="45"/>
      <c r="F929" s="45"/>
      <c r="G929" s="45"/>
      <c r="H929" s="31"/>
      <c r="I929" s="31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</row>
    <row r="930">
      <c r="A930" s="45"/>
      <c r="B930" s="45"/>
      <c r="C930" s="45"/>
      <c r="D930" s="45"/>
      <c r="E930" s="45"/>
      <c r="F930" s="45"/>
      <c r="G930" s="45"/>
      <c r="H930" s="31"/>
      <c r="I930" s="31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</row>
    <row r="931">
      <c r="A931" s="45"/>
      <c r="B931" s="45"/>
      <c r="C931" s="45"/>
      <c r="D931" s="45"/>
      <c r="E931" s="45"/>
      <c r="F931" s="45"/>
      <c r="G931" s="45"/>
      <c r="H931" s="31"/>
      <c r="I931" s="31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</row>
    <row r="932">
      <c r="A932" s="45"/>
      <c r="B932" s="45"/>
      <c r="C932" s="45"/>
      <c r="D932" s="45"/>
      <c r="E932" s="45"/>
      <c r="F932" s="45"/>
      <c r="G932" s="45"/>
      <c r="H932" s="31"/>
      <c r="I932" s="31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</row>
    <row r="933">
      <c r="A933" s="45"/>
      <c r="B933" s="45"/>
      <c r="C933" s="45"/>
      <c r="D933" s="45"/>
      <c r="E933" s="45"/>
      <c r="F933" s="45"/>
      <c r="G933" s="45"/>
      <c r="H933" s="31"/>
      <c r="I933" s="31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</row>
    <row r="934">
      <c r="A934" s="45"/>
      <c r="B934" s="45"/>
      <c r="C934" s="45"/>
      <c r="D934" s="45"/>
      <c r="E934" s="45"/>
      <c r="F934" s="45"/>
      <c r="G934" s="45"/>
      <c r="H934" s="31"/>
      <c r="I934" s="31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</row>
    <row r="935">
      <c r="A935" s="45"/>
      <c r="B935" s="45"/>
      <c r="C935" s="45"/>
      <c r="D935" s="45"/>
      <c r="E935" s="45"/>
      <c r="F935" s="45"/>
      <c r="G935" s="45"/>
      <c r="H935" s="31"/>
      <c r="I935" s="31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</row>
    <row r="936">
      <c r="A936" s="45"/>
      <c r="B936" s="45"/>
      <c r="C936" s="45"/>
      <c r="D936" s="45"/>
      <c r="E936" s="45"/>
      <c r="F936" s="45"/>
      <c r="G936" s="45"/>
      <c r="H936" s="31"/>
      <c r="I936" s="31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</row>
    <row r="937">
      <c r="A937" s="45"/>
      <c r="B937" s="45"/>
      <c r="C937" s="45"/>
      <c r="D937" s="45"/>
      <c r="E937" s="45"/>
      <c r="F937" s="45"/>
      <c r="G937" s="45"/>
      <c r="H937" s="31"/>
      <c r="I937" s="31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</row>
    <row r="938">
      <c r="A938" s="45"/>
      <c r="B938" s="45"/>
      <c r="C938" s="45"/>
      <c r="D938" s="45"/>
      <c r="E938" s="45"/>
      <c r="F938" s="45"/>
      <c r="G938" s="45"/>
      <c r="H938" s="31"/>
      <c r="I938" s="31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</row>
    <row r="939">
      <c r="A939" s="45"/>
      <c r="B939" s="45"/>
      <c r="C939" s="45"/>
      <c r="D939" s="45"/>
      <c r="E939" s="45"/>
      <c r="F939" s="45"/>
      <c r="G939" s="45"/>
      <c r="H939" s="31"/>
      <c r="I939" s="31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</row>
    <row r="940">
      <c r="A940" s="45"/>
      <c r="B940" s="45"/>
      <c r="C940" s="45"/>
      <c r="D940" s="45"/>
      <c r="E940" s="45"/>
      <c r="F940" s="45"/>
      <c r="G940" s="45"/>
      <c r="H940" s="31"/>
      <c r="I940" s="31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</row>
    <row r="941">
      <c r="A941" s="45"/>
      <c r="B941" s="45"/>
      <c r="C941" s="45"/>
      <c r="D941" s="45"/>
      <c r="E941" s="45"/>
      <c r="F941" s="45"/>
      <c r="G941" s="45"/>
      <c r="H941" s="31"/>
      <c r="I941" s="31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</row>
    <row r="942">
      <c r="A942" s="45"/>
      <c r="B942" s="45"/>
      <c r="C942" s="45"/>
      <c r="D942" s="45"/>
      <c r="E942" s="45"/>
      <c r="F942" s="45"/>
      <c r="G942" s="45"/>
      <c r="H942" s="31"/>
      <c r="I942" s="31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</row>
    <row r="943">
      <c r="A943" s="45"/>
      <c r="B943" s="45"/>
      <c r="C943" s="45"/>
      <c r="D943" s="45"/>
      <c r="E943" s="45"/>
      <c r="F943" s="45"/>
      <c r="G943" s="45"/>
      <c r="H943" s="31"/>
      <c r="I943" s="31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</row>
    <row r="944">
      <c r="A944" s="45"/>
      <c r="B944" s="45"/>
      <c r="C944" s="45"/>
      <c r="D944" s="45"/>
      <c r="E944" s="45"/>
      <c r="F944" s="45"/>
      <c r="G944" s="45"/>
      <c r="H944" s="31"/>
      <c r="I944" s="31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</row>
    <row r="945">
      <c r="A945" s="45"/>
      <c r="B945" s="45"/>
      <c r="C945" s="45"/>
      <c r="D945" s="45"/>
      <c r="E945" s="45"/>
      <c r="F945" s="45"/>
      <c r="G945" s="45"/>
      <c r="H945" s="31"/>
      <c r="I945" s="31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</row>
    <row r="946">
      <c r="A946" s="45"/>
      <c r="B946" s="45"/>
      <c r="C946" s="45"/>
      <c r="D946" s="45"/>
      <c r="E946" s="45"/>
      <c r="F946" s="45"/>
      <c r="G946" s="45"/>
      <c r="H946" s="31"/>
      <c r="I946" s="31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</row>
    <row r="947">
      <c r="A947" s="45"/>
      <c r="B947" s="45"/>
      <c r="C947" s="45"/>
      <c r="D947" s="45"/>
      <c r="E947" s="45"/>
      <c r="F947" s="45"/>
      <c r="G947" s="45"/>
      <c r="H947" s="31"/>
      <c r="I947" s="31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</row>
    <row r="948">
      <c r="A948" s="45"/>
      <c r="B948" s="45"/>
      <c r="C948" s="45"/>
      <c r="D948" s="45"/>
      <c r="E948" s="45"/>
      <c r="F948" s="45"/>
      <c r="G948" s="45"/>
      <c r="H948" s="31"/>
      <c r="I948" s="31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</row>
    <row r="949">
      <c r="A949" s="45"/>
      <c r="B949" s="45"/>
      <c r="C949" s="45"/>
      <c r="D949" s="45"/>
      <c r="E949" s="45"/>
      <c r="F949" s="45"/>
      <c r="G949" s="45"/>
      <c r="H949" s="31"/>
      <c r="I949" s="31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</row>
    <row r="950">
      <c r="A950" s="45"/>
      <c r="B950" s="45"/>
      <c r="C950" s="45"/>
      <c r="D950" s="45"/>
      <c r="E950" s="45"/>
      <c r="F950" s="45"/>
      <c r="G950" s="45"/>
      <c r="H950" s="31"/>
      <c r="I950" s="31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</row>
    <row r="951">
      <c r="A951" s="45"/>
      <c r="B951" s="45"/>
      <c r="C951" s="45"/>
      <c r="D951" s="45"/>
      <c r="E951" s="45"/>
      <c r="F951" s="45"/>
      <c r="G951" s="45"/>
      <c r="H951" s="31"/>
      <c r="I951" s="31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</row>
    <row r="952">
      <c r="A952" s="45"/>
      <c r="B952" s="45"/>
      <c r="C952" s="45"/>
      <c r="D952" s="45"/>
      <c r="E952" s="45"/>
      <c r="F952" s="45"/>
      <c r="G952" s="45"/>
      <c r="H952" s="31"/>
      <c r="I952" s="31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</row>
    <row r="953">
      <c r="A953" s="45"/>
      <c r="B953" s="45"/>
      <c r="C953" s="45"/>
      <c r="D953" s="45"/>
      <c r="E953" s="45"/>
      <c r="F953" s="45"/>
      <c r="G953" s="45"/>
      <c r="H953" s="31"/>
      <c r="I953" s="31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</row>
    <row r="954">
      <c r="A954" s="45"/>
      <c r="B954" s="45"/>
      <c r="C954" s="45"/>
      <c r="D954" s="45"/>
      <c r="E954" s="45"/>
      <c r="F954" s="45"/>
      <c r="G954" s="45"/>
      <c r="H954" s="31"/>
      <c r="I954" s="31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</row>
    <row r="955">
      <c r="A955" s="45"/>
      <c r="B955" s="45"/>
      <c r="C955" s="45"/>
      <c r="D955" s="45"/>
      <c r="E955" s="45"/>
      <c r="F955" s="45"/>
      <c r="G955" s="45"/>
      <c r="H955" s="31"/>
      <c r="I955" s="31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</row>
    <row r="956">
      <c r="A956" s="45"/>
      <c r="B956" s="45"/>
      <c r="C956" s="45"/>
      <c r="D956" s="45"/>
      <c r="E956" s="45"/>
      <c r="F956" s="45"/>
      <c r="G956" s="45"/>
      <c r="H956" s="31"/>
      <c r="I956" s="31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</row>
    <row r="957">
      <c r="A957" s="45"/>
      <c r="B957" s="45"/>
      <c r="C957" s="45"/>
      <c r="D957" s="45"/>
      <c r="E957" s="45"/>
      <c r="F957" s="45"/>
      <c r="G957" s="45"/>
      <c r="H957" s="31"/>
      <c r="I957" s="31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</row>
    <row r="958">
      <c r="A958" s="45"/>
      <c r="B958" s="45"/>
      <c r="C958" s="45"/>
      <c r="D958" s="45"/>
      <c r="E958" s="45"/>
      <c r="F958" s="45"/>
      <c r="G958" s="45"/>
      <c r="H958" s="31"/>
      <c r="I958" s="31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</row>
    <row r="959">
      <c r="A959" s="45"/>
      <c r="B959" s="45"/>
      <c r="C959" s="45"/>
      <c r="D959" s="45"/>
      <c r="E959" s="45"/>
      <c r="F959" s="45"/>
      <c r="G959" s="45"/>
      <c r="H959" s="31"/>
      <c r="I959" s="31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</row>
    <row r="960">
      <c r="A960" s="45"/>
      <c r="B960" s="45"/>
      <c r="C960" s="45"/>
      <c r="D960" s="45"/>
      <c r="E960" s="45"/>
      <c r="F960" s="45"/>
      <c r="G960" s="45"/>
      <c r="H960" s="31"/>
      <c r="I960" s="31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</row>
    <row r="961">
      <c r="A961" s="45"/>
      <c r="B961" s="45"/>
      <c r="C961" s="45"/>
      <c r="D961" s="45"/>
      <c r="E961" s="45"/>
      <c r="F961" s="45"/>
      <c r="G961" s="45"/>
      <c r="H961" s="31"/>
      <c r="I961" s="31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</row>
    <row r="962">
      <c r="A962" s="45"/>
      <c r="B962" s="45"/>
      <c r="C962" s="45"/>
      <c r="D962" s="45"/>
      <c r="E962" s="45"/>
      <c r="F962" s="45"/>
      <c r="G962" s="45"/>
      <c r="H962" s="31"/>
      <c r="I962" s="31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</row>
    <row r="963">
      <c r="A963" s="45"/>
      <c r="B963" s="45"/>
      <c r="C963" s="45"/>
      <c r="D963" s="45"/>
      <c r="E963" s="45"/>
      <c r="F963" s="45"/>
      <c r="G963" s="45"/>
      <c r="H963" s="31"/>
      <c r="I963" s="31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</row>
    <row r="964">
      <c r="A964" s="45"/>
      <c r="B964" s="45"/>
      <c r="C964" s="45"/>
      <c r="D964" s="45"/>
      <c r="E964" s="45"/>
      <c r="F964" s="45"/>
      <c r="G964" s="45"/>
      <c r="H964" s="31"/>
      <c r="I964" s="31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</row>
    <row r="965">
      <c r="A965" s="45"/>
      <c r="B965" s="45"/>
      <c r="C965" s="45"/>
      <c r="D965" s="45"/>
      <c r="E965" s="45"/>
      <c r="F965" s="45"/>
      <c r="G965" s="45"/>
      <c r="H965" s="31"/>
      <c r="I965" s="31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</row>
    <row r="966">
      <c r="A966" s="45"/>
      <c r="B966" s="45"/>
      <c r="C966" s="45"/>
      <c r="D966" s="45"/>
      <c r="E966" s="45"/>
      <c r="F966" s="45"/>
      <c r="G966" s="45"/>
      <c r="H966" s="31"/>
      <c r="I966" s="31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</row>
    <row r="967">
      <c r="A967" s="45"/>
      <c r="B967" s="45"/>
      <c r="C967" s="45"/>
      <c r="D967" s="45"/>
      <c r="E967" s="45"/>
      <c r="F967" s="45"/>
      <c r="G967" s="45"/>
      <c r="H967" s="31"/>
      <c r="I967" s="31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</row>
    <row r="968">
      <c r="A968" s="45"/>
      <c r="B968" s="45"/>
      <c r="C968" s="45"/>
      <c r="D968" s="45"/>
      <c r="E968" s="45"/>
      <c r="F968" s="45"/>
      <c r="G968" s="45"/>
      <c r="H968" s="31"/>
      <c r="I968" s="31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</row>
    <row r="969">
      <c r="A969" s="45"/>
      <c r="B969" s="45"/>
      <c r="C969" s="45"/>
      <c r="D969" s="45"/>
      <c r="E969" s="45"/>
      <c r="F969" s="45"/>
      <c r="G969" s="45"/>
      <c r="H969" s="31"/>
      <c r="I969" s="31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</row>
    <row r="970">
      <c r="A970" s="45"/>
      <c r="B970" s="45"/>
      <c r="C970" s="45"/>
      <c r="D970" s="45"/>
      <c r="E970" s="45"/>
      <c r="F970" s="45"/>
      <c r="G970" s="45"/>
      <c r="H970" s="31"/>
      <c r="I970" s="31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</row>
    <row r="971">
      <c r="A971" s="45"/>
      <c r="B971" s="45"/>
      <c r="C971" s="45"/>
      <c r="D971" s="45"/>
      <c r="E971" s="45"/>
      <c r="F971" s="45"/>
      <c r="G971" s="45"/>
      <c r="H971" s="31"/>
      <c r="I971" s="31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</row>
    <row r="972">
      <c r="A972" s="45"/>
      <c r="B972" s="45"/>
      <c r="C972" s="45"/>
      <c r="D972" s="45"/>
      <c r="E972" s="45"/>
      <c r="F972" s="45"/>
      <c r="G972" s="45"/>
      <c r="H972" s="31"/>
      <c r="I972" s="31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</row>
    <row r="973">
      <c r="A973" s="45"/>
      <c r="B973" s="45"/>
      <c r="C973" s="45"/>
      <c r="D973" s="45"/>
      <c r="E973" s="45"/>
      <c r="F973" s="45"/>
      <c r="G973" s="45"/>
      <c r="H973" s="31"/>
      <c r="I973" s="31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</row>
    <row r="974">
      <c r="A974" s="45"/>
      <c r="B974" s="45"/>
      <c r="C974" s="45"/>
      <c r="D974" s="45"/>
      <c r="E974" s="45"/>
      <c r="F974" s="45"/>
      <c r="G974" s="45"/>
      <c r="H974" s="31"/>
      <c r="I974" s="31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</row>
    <row r="975">
      <c r="A975" s="45"/>
      <c r="B975" s="45"/>
      <c r="C975" s="45"/>
      <c r="D975" s="45"/>
      <c r="E975" s="45"/>
      <c r="F975" s="45"/>
      <c r="G975" s="45"/>
      <c r="H975" s="31"/>
      <c r="I975" s="31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</row>
    <row r="976">
      <c r="A976" s="45"/>
      <c r="B976" s="45"/>
      <c r="C976" s="45"/>
      <c r="D976" s="45"/>
      <c r="E976" s="45"/>
      <c r="F976" s="45"/>
      <c r="G976" s="45"/>
      <c r="H976" s="31"/>
      <c r="I976" s="31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</row>
    <row r="977">
      <c r="A977" s="45"/>
      <c r="B977" s="45"/>
      <c r="C977" s="45"/>
      <c r="D977" s="45"/>
      <c r="E977" s="45"/>
      <c r="F977" s="45"/>
      <c r="G977" s="45"/>
      <c r="H977" s="31"/>
      <c r="I977" s="31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</row>
    <row r="978">
      <c r="A978" s="45"/>
      <c r="B978" s="45"/>
      <c r="C978" s="45"/>
      <c r="D978" s="45"/>
      <c r="E978" s="45"/>
      <c r="F978" s="45"/>
      <c r="G978" s="45"/>
      <c r="H978" s="31"/>
      <c r="I978" s="31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</row>
    <row r="979">
      <c r="A979" s="45"/>
      <c r="B979" s="45"/>
      <c r="C979" s="45"/>
      <c r="D979" s="45"/>
      <c r="E979" s="45"/>
      <c r="F979" s="45"/>
      <c r="G979" s="45"/>
      <c r="H979" s="31"/>
      <c r="I979" s="31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</row>
    <row r="980">
      <c r="A980" s="45"/>
      <c r="B980" s="45"/>
      <c r="C980" s="45"/>
      <c r="D980" s="45"/>
      <c r="E980" s="45"/>
      <c r="F980" s="45"/>
      <c r="G980" s="45"/>
      <c r="H980" s="31"/>
      <c r="I980" s="31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</row>
    <row r="981">
      <c r="A981" s="45"/>
      <c r="B981" s="45"/>
      <c r="C981" s="45"/>
      <c r="D981" s="45"/>
      <c r="E981" s="45"/>
      <c r="F981" s="45"/>
      <c r="G981" s="45"/>
      <c r="H981" s="31"/>
      <c r="I981" s="31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</row>
    <row r="982">
      <c r="A982" s="45"/>
      <c r="B982" s="45"/>
      <c r="C982" s="45"/>
      <c r="D982" s="45"/>
      <c r="E982" s="45"/>
      <c r="F982" s="45"/>
      <c r="G982" s="45"/>
      <c r="H982" s="31"/>
      <c r="I982" s="31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</row>
    <row r="983">
      <c r="A983" s="45"/>
      <c r="B983" s="45"/>
      <c r="C983" s="45"/>
      <c r="D983" s="45"/>
      <c r="E983" s="45"/>
      <c r="F983" s="45"/>
      <c r="G983" s="45"/>
      <c r="H983" s="31"/>
      <c r="I983" s="31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</row>
    <row r="984">
      <c r="A984" s="45"/>
      <c r="B984" s="45"/>
      <c r="C984" s="45"/>
      <c r="D984" s="45"/>
      <c r="E984" s="45"/>
      <c r="F984" s="45"/>
      <c r="G984" s="45"/>
      <c r="H984" s="31"/>
      <c r="I984" s="31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</row>
    <row r="985">
      <c r="A985" s="45"/>
      <c r="B985" s="45"/>
      <c r="C985" s="45"/>
      <c r="D985" s="45"/>
      <c r="E985" s="45"/>
      <c r="F985" s="45"/>
      <c r="G985" s="45"/>
      <c r="H985" s="31"/>
      <c r="I985" s="31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</row>
    <row r="986">
      <c r="A986" s="45"/>
      <c r="B986" s="45"/>
      <c r="C986" s="45"/>
      <c r="D986" s="45"/>
      <c r="E986" s="45"/>
      <c r="F986" s="45"/>
      <c r="G986" s="45"/>
      <c r="H986" s="31"/>
      <c r="I986" s="31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</row>
    <row r="987">
      <c r="A987" s="45"/>
      <c r="B987" s="45"/>
      <c r="C987" s="45"/>
      <c r="D987" s="45"/>
      <c r="E987" s="45"/>
      <c r="F987" s="45"/>
      <c r="G987" s="45"/>
      <c r="H987" s="31"/>
      <c r="I987" s="31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</row>
    <row r="988">
      <c r="A988" s="45"/>
      <c r="B988" s="45"/>
      <c r="C988" s="45"/>
      <c r="D988" s="45"/>
      <c r="E988" s="45"/>
      <c r="F988" s="45"/>
      <c r="G988" s="45"/>
      <c r="H988" s="31"/>
      <c r="I988" s="31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</row>
    <row r="989">
      <c r="A989" s="45"/>
      <c r="B989" s="45"/>
      <c r="C989" s="45"/>
      <c r="D989" s="45"/>
      <c r="E989" s="45"/>
      <c r="F989" s="45"/>
      <c r="G989" s="45"/>
      <c r="H989" s="31"/>
      <c r="I989" s="31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</row>
    <row r="990">
      <c r="A990" s="45"/>
      <c r="B990" s="45"/>
      <c r="C990" s="45"/>
      <c r="D990" s="45"/>
      <c r="E990" s="45"/>
      <c r="F990" s="45"/>
      <c r="G990" s="45"/>
      <c r="H990" s="31"/>
      <c r="I990" s="31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</row>
    <row r="991">
      <c r="A991" s="45"/>
      <c r="B991" s="45"/>
      <c r="C991" s="45"/>
      <c r="D991" s="45"/>
      <c r="E991" s="45"/>
      <c r="F991" s="45"/>
      <c r="G991" s="45"/>
      <c r="H991" s="31"/>
      <c r="I991" s="31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</row>
    <row r="992">
      <c r="A992" s="45"/>
      <c r="B992" s="45"/>
      <c r="C992" s="45"/>
      <c r="D992" s="45"/>
      <c r="E992" s="45"/>
      <c r="F992" s="45"/>
      <c r="G992" s="45"/>
      <c r="H992" s="31"/>
      <c r="I992" s="31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</row>
    <row r="993">
      <c r="A993" s="45"/>
      <c r="B993" s="45"/>
      <c r="C993" s="45"/>
      <c r="D993" s="45"/>
      <c r="E993" s="45"/>
      <c r="F993" s="45"/>
      <c r="G993" s="45"/>
      <c r="H993" s="31"/>
      <c r="I993" s="31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</row>
    <row r="994">
      <c r="A994" s="45"/>
      <c r="B994" s="45"/>
      <c r="C994" s="45"/>
      <c r="D994" s="45"/>
      <c r="E994" s="45"/>
      <c r="F994" s="45"/>
      <c r="G994" s="45"/>
      <c r="H994" s="31"/>
      <c r="I994" s="31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</row>
    <row r="995">
      <c r="A995" s="45"/>
      <c r="B995" s="45"/>
      <c r="C995" s="45"/>
      <c r="D995" s="45"/>
      <c r="E995" s="45"/>
      <c r="F995" s="45"/>
      <c r="G995" s="45"/>
      <c r="H995" s="31"/>
      <c r="I995" s="31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</row>
    <row r="996">
      <c r="A996" s="45"/>
      <c r="B996" s="45"/>
      <c r="C996" s="45"/>
      <c r="D996" s="45"/>
      <c r="E996" s="45"/>
      <c r="F996" s="45"/>
      <c r="G996" s="45"/>
      <c r="H996" s="31"/>
      <c r="I996" s="31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</row>
    <row r="997">
      <c r="A997" s="45"/>
      <c r="B997" s="45"/>
      <c r="C997" s="45"/>
      <c r="D997" s="45"/>
      <c r="E997" s="45"/>
      <c r="F997" s="45"/>
      <c r="G997" s="45"/>
      <c r="H997" s="31"/>
      <c r="I997" s="31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</row>
    <row r="998">
      <c r="A998" s="45"/>
      <c r="B998" s="45"/>
      <c r="C998" s="45"/>
      <c r="D998" s="45"/>
      <c r="E998" s="45"/>
      <c r="F998" s="45"/>
      <c r="G998" s="45"/>
      <c r="H998" s="31"/>
      <c r="I998" s="31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</row>
    <row r="999">
      <c r="A999" s="45"/>
      <c r="B999" s="45"/>
      <c r="C999" s="45"/>
      <c r="D999" s="45"/>
      <c r="E999" s="45"/>
      <c r="F999" s="45"/>
      <c r="G999" s="45"/>
      <c r="H999" s="31"/>
      <c r="I999" s="31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</row>
    <row r="1000">
      <c r="A1000" s="45"/>
      <c r="B1000" s="45"/>
      <c r="C1000" s="45"/>
      <c r="D1000" s="45"/>
      <c r="E1000" s="45"/>
      <c r="F1000" s="45"/>
      <c r="G1000" s="45"/>
      <c r="H1000" s="31"/>
      <c r="I1000" s="31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</row>
    <row r="1001">
      <c r="A1001" s="45"/>
      <c r="B1001" s="45"/>
      <c r="C1001" s="45"/>
      <c r="D1001" s="45"/>
      <c r="E1001" s="45"/>
      <c r="F1001" s="45"/>
      <c r="G1001" s="45"/>
      <c r="H1001" s="31"/>
      <c r="I1001" s="31"/>
      <c r="J1001" s="45"/>
      <c r="K1001" s="45"/>
      <c r="L1001" s="45"/>
      <c r="M1001" s="45"/>
      <c r="N1001" s="45"/>
      <c r="O1001" s="45"/>
      <c r="P1001" s="45"/>
      <c r="Q1001" s="45"/>
      <c r="R1001" s="45"/>
      <c r="S1001" s="45"/>
      <c r="T1001" s="45"/>
      <c r="U1001" s="45"/>
      <c r="V1001" s="45"/>
      <c r="W1001" s="45"/>
      <c r="X1001" s="45"/>
      <c r="Y1001" s="45"/>
      <c r="Z1001" s="45"/>
      <c r="AA1001" s="45"/>
    </row>
    <row r="1002">
      <c r="A1002" s="45"/>
      <c r="B1002" s="45"/>
      <c r="C1002" s="45"/>
      <c r="D1002" s="45"/>
      <c r="E1002" s="45"/>
      <c r="F1002" s="45"/>
      <c r="G1002" s="45"/>
      <c r="H1002" s="31"/>
      <c r="I1002" s="31"/>
      <c r="J1002" s="45"/>
      <c r="K1002" s="45"/>
      <c r="L1002" s="45"/>
      <c r="M1002" s="45"/>
      <c r="N1002" s="45"/>
      <c r="O1002" s="45"/>
      <c r="P1002" s="45"/>
      <c r="Q1002" s="45"/>
      <c r="R1002" s="45"/>
      <c r="S1002" s="45"/>
      <c r="T1002" s="45"/>
      <c r="U1002" s="45"/>
      <c r="V1002" s="45"/>
      <c r="W1002" s="45"/>
      <c r="X1002" s="45"/>
      <c r="Y1002" s="45"/>
      <c r="Z1002" s="45"/>
      <c r="AA1002" s="45"/>
    </row>
  </sheetData>
  <mergeCells count="3">
    <mergeCell ref="B4:F4"/>
    <mergeCell ref="J9:K9"/>
    <mergeCell ref="J13:K13"/>
  </mergeCells>
  <conditionalFormatting sqref="B6:G102">
    <cfRule type="expression" dxfId="6" priority="1">
      <formula>$G6=TRUE()</formula>
    </cfRule>
  </conditionalFormatting>
  <dataValidations>
    <dataValidation type="list" allowBlank="1" showErrorMessage="1" sqref="F3">
      <formula1>Parametre!$X:$X</formula1>
    </dataValidation>
    <dataValidation type="list" allowBlank="1" sqref="C6:C102">
      <formula1>Parametre!$X$1:$X$122</formula1>
    </dataValidation>
    <dataValidation type="list" allowBlank="1" showErrorMessage="1" sqref="E6:E102">
      <formula1>Parametre!$Y$1:$Y$14</formula1>
    </dataValidation>
  </dataValidations>
  <drawing r:id="rId1"/>
  <tableParts count="3">
    <tablePart r:id="rId5"/>
    <tablePart r:id="rId6"/>
    <tablePart r:id="rId7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0.88"/>
    <col customWidth="1" min="2" max="2" width="27.38"/>
    <col customWidth="1" min="3" max="3" width="31.63"/>
    <col customWidth="1" min="4" max="4" width="10.0"/>
    <col customWidth="1" min="5" max="5" width="10.25"/>
    <col customWidth="1" min="6" max="6" width="25.25"/>
    <col customWidth="1" min="7" max="7" width="4.13"/>
    <col customWidth="1" min="8" max="8" width="29.25"/>
    <col customWidth="1" min="10" max="10" width="14.0"/>
    <col customWidth="1" min="11" max="11" width="16.5"/>
    <col customWidth="1" min="12" max="12" width="1.13"/>
    <col customWidth="1" min="13" max="13" width="0.38"/>
  </cols>
  <sheetData>
    <row r="1" ht="6.75" customHeight="1">
      <c r="A1" s="28"/>
      <c r="B1" s="29"/>
      <c r="C1" s="29"/>
      <c r="D1" s="29"/>
      <c r="E1" s="30"/>
      <c r="F1" s="29"/>
      <c r="G1" s="30"/>
      <c r="H1" s="31"/>
      <c r="I1" s="31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</row>
    <row r="2" ht="28.5" customHeight="1">
      <c r="A2" s="28"/>
      <c r="B2" s="32" t="s">
        <v>1</v>
      </c>
      <c r="C2" s="32" t="s">
        <v>2</v>
      </c>
      <c r="D2" s="32" t="s">
        <v>3</v>
      </c>
      <c r="E2" s="80"/>
      <c r="F2" s="32" t="s">
        <v>33</v>
      </c>
      <c r="G2" s="30"/>
      <c r="H2" s="97" t="s">
        <v>34</v>
      </c>
      <c r="I2" s="31"/>
      <c r="J2" s="36"/>
      <c r="K2" s="37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ht="28.5" customHeight="1">
      <c r="A3" s="28"/>
      <c r="B3" s="38">
        <f>SUM(Parametre!I1)</f>
        <v>1682.63</v>
      </c>
      <c r="C3" s="38">
        <f>SUM(D6:D101)</f>
        <v>160</v>
      </c>
      <c r="D3" s="38">
        <f>SUM(B3-C3)</f>
        <v>1522.63</v>
      </c>
      <c r="E3" s="82"/>
      <c r="F3" s="40" t="s">
        <v>28</v>
      </c>
      <c r="G3" s="30"/>
      <c r="H3" s="98" t="s">
        <v>35</v>
      </c>
      <c r="I3" s="86"/>
      <c r="J3" s="43" t="s">
        <v>7</v>
      </c>
      <c r="K3" s="44" t="s">
        <v>8</v>
      </c>
      <c r="L3" s="86"/>
      <c r="M3" s="86"/>
      <c r="N3" s="86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>
      <c r="A4" s="45"/>
      <c r="B4" s="45"/>
      <c r="C4" s="45"/>
      <c r="D4" s="45"/>
      <c r="E4" s="45"/>
      <c r="F4" s="45"/>
      <c r="G4" s="45"/>
      <c r="H4" s="99">
        <f>TODAY()</f>
        <v>45646</v>
      </c>
      <c r="I4" s="31"/>
      <c r="J4" s="100" t="s">
        <v>36</v>
      </c>
      <c r="K4" s="101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</row>
    <row r="5">
      <c r="A5" s="45"/>
      <c r="B5" s="60" t="s">
        <v>10</v>
      </c>
      <c r="C5" s="60" t="s">
        <v>11</v>
      </c>
      <c r="D5" s="60" t="s">
        <v>12</v>
      </c>
      <c r="E5" s="65" t="s">
        <v>13</v>
      </c>
      <c r="F5" s="60" t="s">
        <v>14</v>
      </c>
      <c r="G5" s="88"/>
      <c r="H5" s="60" t="s">
        <v>15</v>
      </c>
      <c r="I5" s="60" t="s">
        <v>16</v>
      </c>
      <c r="J5" s="57" t="s">
        <v>30</v>
      </c>
      <c r="K5" s="89" t="s">
        <v>31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</row>
    <row r="6">
      <c r="A6" s="45"/>
      <c r="B6" s="63">
        <v>45625.0</v>
      </c>
      <c r="C6" s="60" t="s">
        <v>37</v>
      </c>
      <c r="D6" s="64">
        <v>100.0</v>
      </c>
      <c r="E6" s="65" t="s">
        <v>19</v>
      </c>
      <c r="F6" s="71"/>
      <c r="G6" s="66" t="b">
        <v>0</v>
      </c>
      <c r="H6" s="67">
        <f>IFERROR(__xludf.DUMMYFUNCTION("FILTER(B6:B100,C6:C100=F3)"),45626.0)</f>
        <v>45626</v>
      </c>
      <c r="I6" s="68">
        <f>IFERROR(__xludf.DUMMYFUNCTION("FILTER(D6:D100,C6:C100=F3)"),40.0)</f>
        <v>40</v>
      </c>
      <c r="J6" s="91">
        <f>COUNTA(H6:H101)</f>
        <v>1</v>
      </c>
      <c r="K6" s="92">
        <f>COUNTIF(C:C,F3)+COUNTIF(Janvier_25!C:C,F3)+COUNTIF(Fevrier_25!C:C,F3)</f>
        <v>1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>
      <c r="A7" s="45"/>
      <c r="B7" s="63">
        <v>45626.0</v>
      </c>
      <c r="C7" s="60" t="s">
        <v>37</v>
      </c>
      <c r="D7" s="64">
        <v>20.0</v>
      </c>
      <c r="E7" s="65" t="s">
        <v>19</v>
      </c>
      <c r="F7" s="71"/>
      <c r="G7" s="66" t="b">
        <v>0</v>
      </c>
      <c r="H7" s="71"/>
      <c r="I7" s="71"/>
      <c r="J7" s="102">
        <f>SUM(I6:I100,F3)</f>
        <v>40</v>
      </c>
      <c r="K7" s="102">
        <f>SUMIF(I6:I100,F3)+SUMIF(Janvier_25!C7:C102,F3,Janvier_25!D7:D102)+SUMIF(Fevrier_25!C6:C101,F3,Fevrier_25!D6:D101)</f>
        <v>0</v>
      </c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>
      <c r="A8" s="45"/>
      <c r="B8" s="63">
        <v>45626.0</v>
      </c>
      <c r="C8" s="60" t="s">
        <v>28</v>
      </c>
      <c r="D8" s="64">
        <v>40.0</v>
      </c>
      <c r="E8" s="65" t="s">
        <v>32</v>
      </c>
      <c r="F8" s="71"/>
      <c r="G8" s="66" t="b">
        <v>0</v>
      </c>
      <c r="H8" s="71"/>
      <c r="I8" s="71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>
      <c r="A9" s="45"/>
      <c r="B9" s="67"/>
      <c r="C9" s="71"/>
      <c r="D9" s="68"/>
      <c r="E9" s="65" t="s">
        <v>19</v>
      </c>
      <c r="F9" s="71"/>
      <c r="G9" s="88" t="b">
        <v>0</v>
      </c>
      <c r="H9" s="71"/>
      <c r="I9" s="71"/>
      <c r="J9" s="93" t="s">
        <v>38</v>
      </c>
      <c r="K9" s="94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>
      <c r="A10" s="45"/>
      <c r="B10" s="67"/>
      <c r="C10" s="71"/>
      <c r="D10" s="68"/>
      <c r="E10" s="73"/>
      <c r="F10" s="71"/>
      <c r="G10" s="88" t="b">
        <v>0</v>
      </c>
      <c r="H10" s="71"/>
      <c r="I10" s="71"/>
      <c r="J10" s="76" t="s">
        <v>23</v>
      </c>
      <c r="K10" s="77" t="s">
        <v>24</v>
      </c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>
      <c r="A11" s="45"/>
      <c r="B11" s="67"/>
      <c r="C11" s="71"/>
      <c r="D11" s="68"/>
      <c r="E11" s="73"/>
      <c r="F11" s="71"/>
      <c r="G11" s="88" t="b">
        <v>0</v>
      </c>
      <c r="H11" s="71"/>
      <c r="I11" s="71"/>
      <c r="J11" s="95">
        <f>COUNTIF(E2:E100,"Carte")+COUNTIF(Janvier_25!E2:E96,"Carte")+COUNTIF(Fevrier_25!E6:E100,"Carte")</f>
        <v>4</v>
      </c>
      <c r="K11" s="96">
        <f>COUNTIF(E2:E100,"Cheque")+COUNTIF(Janvier_25!E2:E96,"Cheque")+COUNTIF(Fevrier_25!E2:E96,"Cheque")</f>
        <v>2</v>
      </c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>
      <c r="A12" s="45"/>
      <c r="B12" s="67"/>
      <c r="C12" s="71"/>
      <c r="D12" s="68"/>
      <c r="E12" s="73"/>
      <c r="F12" s="71"/>
      <c r="G12" s="88" t="b">
        <v>0</v>
      </c>
      <c r="H12" s="71"/>
      <c r="I12" s="71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>
      <c r="A13" s="45"/>
      <c r="B13" s="67"/>
      <c r="C13" s="71"/>
      <c r="D13" s="68"/>
      <c r="E13" s="73"/>
      <c r="F13" s="71"/>
      <c r="G13" s="88" t="b">
        <v>0</v>
      </c>
      <c r="H13" s="71"/>
      <c r="I13" s="71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>
      <c r="A14" s="45"/>
      <c r="B14" s="67"/>
      <c r="C14" s="71"/>
      <c r="D14" s="68"/>
      <c r="E14" s="73"/>
      <c r="F14" s="71"/>
      <c r="G14" s="88" t="b">
        <v>0</v>
      </c>
      <c r="H14" s="71"/>
      <c r="I14" s="71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</row>
    <row r="15">
      <c r="A15" s="45"/>
      <c r="B15" s="67"/>
      <c r="C15" s="71"/>
      <c r="D15" s="68"/>
      <c r="E15" s="73"/>
      <c r="F15" s="71"/>
      <c r="G15" s="88" t="b">
        <v>0</v>
      </c>
      <c r="H15" s="71"/>
      <c r="I15" s="71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</row>
    <row r="16">
      <c r="A16" s="45"/>
      <c r="B16" s="67"/>
      <c r="C16" s="71"/>
      <c r="D16" s="68"/>
      <c r="E16" s="73"/>
      <c r="F16" s="71"/>
      <c r="G16" s="88" t="b">
        <v>0</v>
      </c>
      <c r="H16" s="71"/>
      <c r="I16" s="71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</row>
    <row r="17">
      <c r="A17" s="45"/>
      <c r="B17" s="67"/>
      <c r="C17" s="71"/>
      <c r="D17" s="68"/>
      <c r="E17" s="73"/>
      <c r="F17" s="71"/>
      <c r="G17" s="88" t="b">
        <v>0</v>
      </c>
      <c r="H17" s="71"/>
      <c r="I17" s="7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</row>
    <row r="18">
      <c r="A18" s="45"/>
      <c r="B18" s="67"/>
      <c r="C18" s="71"/>
      <c r="D18" s="68"/>
      <c r="E18" s="73"/>
      <c r="F18" s="71"/>
      <c r="G18" s="88" t="b">
        <v>0</v>
      </c>
      <c r="H18" s="71"/>
      <c r="I18" s="71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</row>
    <row r="19">
      <c r="A19" s="45"/>
      <c r="B19" s="67"/>
      <c r="C19" s="71"/>
      <c r="D19" s="68"/>
      <c r="E19" s="73"/>
      <c r="F19" s="71"/>
      <c r="G19" s="88" t="b">
        <v>0</v>
      </c>
      <c r="H19" s="71"/>
      <c r="I19" s="71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>
      <c r="A20" s="45"/>
      <c r="B20" s="67"/>
      <c r="C20" s="71"/>
      <c r="D20" s="68"/>
      <c r="E20" s="73"/>
      <c r="F20" s="71"/>
      <c r="G20" s="88" t="b">
        <v>0</v>
      </c>
      <c r="H20" s="71"/>
      <c r="I20" s="71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</row>
    <row r="21">
      <c r="A21" s="45"/>
      <c r="B21" s="67"/>
      <c r="C21" s="71"/>
      <c r="D21" s="68"/>
      <c r="E21" s="73"/>
      <c r="F21" s="71"/>
      <c r="G21" s="88" t="b">
        <v>0</v>
      </c>
      <c r="H21" s="71"/>
      <c r="I21" s="71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</row>
    <row r="22">
      <c r="A22" s="45"/>
      <c r="B22" s="67"/>
      <c r="C22" s="71"/>
      <c r="D22" s="68"/>
      <c r="E22" s="73"/>
      <c r="F22" s="71"/>
      <c r="G22" s="88" t="b">
        <v>0</v>
      </c>
      <c r="H22" s="71"/>
      <c r="I22" s="71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</row>
    <row r="23">
      <c r="A23" s="45"/>
      <c r="B23" s="67"/>
      <c r="C23" s="71"/>
      <c r="D23" s="68"/>
      <c r="E23" s="73"/>
      <c r="F23" s="71"/>
      <c r="G23" s="88" t="b">
        <v>0</v>
      </c>
      <c r="H23" s="71"/>
      <c r="I23" s="71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</row>
    <row r="24">
      <c r="A24" s="45"/>
      <c r="B24" s="67"/>
      <c r="C24" s="71"/>
      <c r="D24" s="68"/>
      <c r="E24" s="73"/>
      <c r="F24" s="71"/>
      <c r="G24" s="88" t="b">
        <v>0</v>
      </c>
      <c r="H24" s="71"/>
      <c r="I24" s="71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</row>
    <row r="25">
      <c r="A25" s="45"/>
      <c r="B25" s="67"/>
      <c r="C25" s="71"/>
      <c r="D25" s="68"/>
      <c r="E25" s="73"/>
      <c r="F25" s="71"/>
      <c r="G25" s="88" t="b">
        <v>0</v>
      </c>
      <c r="H25" s="71"/>
      <c r="I25" s="7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</row>
    <row r="26">
      <c r="A26" s="45"/>
      <c r="B26" s="67"/>
      <c r="C26" s="71"/>
      <c r="D26" s="68"/>
      <c r="E26" s="73"/>
      <c r="F26" s="71"/>
      <c r="G26" s="88" t="b">
        <v>0</v>
      </c>
      <c r="H26" s="71"/>
      <c r="I26" s="71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</row>
    <row r="27">
      <c r="A27" s="45"/>
      <c r="B27" s="67"/>
      <c r="C27" s="71"/>
      <c r="D27" s="68"/>
      <c r="E27" s="73"/>
      <c r="F27" s="71"/>
      <c r="G27" s="88" t="b">
        <v>0</v>
      </c>
      <c r="H27" s="71"/>
      <c r="I27" s="71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</row>
    <row r="28">
      <c r="A28" s="45"/>
      <c r="B28" s="67"/>
      <c r="C28" s="71"/>
      <c r="D28" s="68"/>
      <c r="E28" s="73"/>
      <c r="F28" s="71"/>
      <c r="G28" s="88" t="b">
        <v>0</v>
      </c>
      <c r="H28" s="71"/>
      <c r="I28" s="71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</row>
    <row r="29">
      <c r="A29" s="45"/>
      <c r="B29" s="67"/>
      <c r="C29" s="71"/>
      <c r="D29" s="68"/>
      <c r="E29" s="73"/>
      <c r="F29" s="71"/>
      <c r="G29" s="88" t="b">
        <v>0</v>
      </c>
      <c r="H29" s="71"/>
      <c r="I29" s="71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</row>
    <row r="30">
      <c r="A30" s="45"/>
      <c r="B30" s="67"/>
      <c r="C30" s="71"/>
      <c r="D30" s="68"/>
      <c r="E30" s="73"/>
      <c r="F30" s="71"/>
      <c r="G30" s="88" t="b">
        <v>0</v>
      </c>
      <c r="H30" s="71"/>
      <c r="I30" s="7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</row>
    <row r="31">
      <c r="A31" s="45"/>
      <c r="B31" s="67"/>
      <c r="C31" s="71"/>
      <c r="D31" s="68"/>
      <c r="E31" s="73"/>
      <c r="F31" s="71"/>
      <c r="G31" s="88" t="b">
        <v>0</v>
      </c>
      <c r="H31" s="71"/>
      <c r="I31" s="7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</row>
    <row r="32">
      <c r="A32" s="45"/>
      <c r="B32" s="67"/>
      <c r="C32" s="71"/>
      <c r="D32" s="68"/>
      <c r="E32" s="73"/>
      <c r="F32" s="71"/>
      <c r="G32" s="88" t="b">
        <v>0</v>
      </c>
      <c r="H32" s="71"/>
      <c r="I32" s="71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</row>
    <row r="33">
      <c r="A33" s="45"/>
      <c r="B33" s="67"/>
      <c r="C33" s="71"/>
      <c r="D33" s="68"/>
      <c r="E33" s="73"/>
      <c r="F33" s="71"/>
      <c r="G33" s="88" t="b">
        <v>0</v>
      </c>
      <c r="H33" s="71"/>
      <c r="I33" s="71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</row>
    <row r="34">
      <c r="A34" s="45"/>
      <c r="B34" s="67"/>
      <c r="C34" s="71"/>
      <c r="D34" s="68"/>
      <c r="E34" s="73"/>
      <c r="F34" s="71"/>
      <c r="G34" s="88" t="b">
        <v>0</v>
      </c>
      <c r="H34" s="71"/>
      <c r="I34" s="71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</row>
    <row r="35">
      <c r="A35" s="45"/>
      <c r="B35" s="67"/>
      <c r="C35" s="71"/>
      <c r="D35" s="68"/>
      <c r="E35" s="73"/>
      <c r="F35" s="71"/>
      <c r="G35" s="88" t="b">
        <v>0</v>
      </c>
      <c r="H35" s="71"/>
      <c r="I35" s="71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</row>
    <row r="36">
      <c r="A36" s="45"/>
      <c r="B36" s="67"/>
      <c r="C36" s="71"/>
      <c r="D36" s="68"/>
      <c r="E36" s="73"/>
      <c r="F36" s="71"/>
      <c r="G36" s="88" t="b">
        <v>0</v>
      </c>
      <c r="H36" s="71"/>
      <c r="I36" s="7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</row>
    <row r="37">
      <c r="A37" s="45"/>
      <c r="B37" s="67"/>
      <c r="C37" s="71"/>
      <c r="D37" s="68"/>
      <c r="E37" s="73"/>
      <c r="F37" s="71"/>
      <c r="G37" s="88" t="b">
        <v>0</v>
      </c>
      <c r="H37" s="71"/>
      <c r="I37" s="71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</row>
    <row r="38">
      <c r="A38" s="45"/>
      <c r="B38" s="67"/>
      <c r="C38" s="71"/>
      <c r="D38" s="68"/>
      <c r="E38" s="73"/>
      <c r="F38" s="71"/>
      <c r="G38" s="88" t="b">
        <v>0</v>
      </c>
      <c r="H38" s="71"/>
      <c r="I38" s="71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</row>
    <row r="39">
      <c r="A39" s="45"/>
      <c r="B39" s="67"/>
      <c r="C39" s="71"/>
      <c r="D39" s="68"/>
      <c r="E39" s="73"/>
      <c r="F39" s="71"/>
      <c r="G39" s="88" t="b">
        <v>0</v>
      </c>
      <c r="H39" s="71"/>
      <c r="I39" s="71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</row>
    <row r="40">
      <c r="A40" s="45"/>
      <c r="B40" s="67"/>
      <c r="C40" s="71"/>
      <c r="D40" s="68"/>
      <c r="E40" s="73"/>
      <c r="F40" s="71"/>
      <c r="G40" s="88" t="b">
        <v>0</v>
      </c>
      <c r="H40" s="71"/>
      <c r="I40" s="71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</row>
    <row r="41">
      <c r="A41" s="45"/>
      <c r="B41" s="67"/>
      <c r="C41" s="71"/>
      <c r="D41" s="68"/>
      <c r="E41" s="73"/>
      <c r="F41" s="71"/>
      <c r="G41" s="88" t="b">
        <v>0</v>
      </c>
      <c r="H41" s="71"/>
      <c r="I41" s="71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</row>
    <row r="42">
      <c r="A42" s="45"/>
      <c r="B42" s="67"/>
      <c r="C42" s="71"/>
      <c r="D42" s="68"/>
      <c r="E42" s="73"/>
      <c r="F42" s="71"/>
      <c r="G42" s="88" t="b">
        <v>0</v>
      </c>
      <c r="H42" s="71"/>
      <c r="I42" s="71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</row>
    <row r="43">
      <c r="A43" s="45"/>
      <c r="B43" s="67"/>
      <c r="C43" s="71"/>
      <c r="D43" s="68"/>
      <c r="E43" s="73"/>
      <c r="F43" s="71"/>
      <c r="G43" s="88" t="b">
        <v>0</v>
      </c>
      <c r="H43" s="71"/>
      <c r="I43" s="71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</row>
    <row r="44">
      <c r="A44" s="45"/>
      <c r="B44" s="67"/>
      <c r="C44" s="71"/>
      <c r="D44" s="68"/>
      <c r="E44" s="73"/>
      <c r="F44" s="71"/>
      <c r="G44" s="88" t="b">
        <v>0</v>
      </c>
      <c r="H44" s="71"/>
      <c r="I44" s="71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</row>
    <row r="45">
      <c r="A45" s="45"/>
      <c r="B45" s="67"/>
      <c r="C45" s="71"/>
      <c r="D45" s="68"/>
      <c r="E45" s="73"/>
      <c r="F45" s="71"/>
      <c r="G45" s="88" t="b">
        <v>0</v>
      </c>
      <c r="H45" s="71"/>
      <c r="I45" s="71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</row>
    <row r="46">
      <c r="A46" s="45"/>
      <c r="B46" s="67"/>
      <c r="C46" s="71"/>
      <c r="D46" s="68"/>
      <c r="E46" s="73"/>
      <c r="F46" s="71"/>
      <c r="G46" s="88" t="b">
        <v>0</v>
      </c>
      <c r="H46" s="71"/>
      <c r="I46" s="71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</row>
    <row r="47">
      <c r="A47" s="45"/>
      <c r="B47" s="67"/>
      <c r="C47" s="71"/>
      <c r="D47" s="68"/>
      <c r="E47" s="73"/>
      <c r="F47" s="71"/>
      <c r="G47" s="88" t="b">
        <v>0</v>
      </c>
      <c r="H47" s="71"/>
      <c r="I47" s="71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</row>
    <row r="48">
      <c r="A48" s="45"/>
      <c r="B48" s="67"/>
      <c r="C48" s="71"/>
      <c r="D48" s="68"/>
      <c r="E48" s="73"/>
      <c r="F48" s="71"/>
      <c r="G48" s="88" t="b">
        <v>0</v>
      </c>
      <c r="H48" s="71"/>
      <c r="I48" s="71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</row>
    <row r="49">
      <c r="A49" s="45"/>
      <c r="B49" s="67"/>
      <c r="C49" s="71"/>
      <c r="D49" s="68"/>
      <c r="E49" s="73"/>
      <c r="F49" s="71"/>
      <c r="G49" s="88" t="b">
        <v>0</v>
      </c>
      <c r="H49" s="71"/>
      <c r="I49" s="71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</row>
    <row r="50">
      <c r="A50" s="45"/>
      <c r="B50" s="67"/>
      <c r="C50" s="71"/>
      <c r="D50" s="68"/>
      <c r="E50" s="73"/>
      <c r="F50" s="71"/>
      <c r="G50" s="88" t="b">
        <v>0</v>
      </c>
      <c r="H50" s="71"/>
      <c r="I50" s="71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</row>
    <row r="51">
      <c r="A51" s="45"/>
      <c r="B51" s="67"/>
      <c r="C51" s="71"/>
      <c r="D51" s="68"/>
      <c r="E51" s="73"/>
      <c r="F51" s="71"/>
      <c r="G51" s="88" t="b">
        <v>0</v>
      </c>
      <c r="H51" s="71"/>
      <c r="I51" s="71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</row>
    <row r="52">
      <c r="A52" s="45"/>
      <c r="B52" s="67"/>
      <c r="C52" s="71"/>
      <c r="D52" s="68"/>
      <c r="E52" s="73"/>
      <c r="F52" s="71"/>
      <c r="G52" s="88" t="b">
        <v>0</v>
      </c>
      <c r="H52" s="71"/>
      <c r="I52" s="71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</row>
    <row r="53">
      <c r="A53" s="45"/>
      <c r="B53" s="67"/>
      <c r="C53" s="71"/>
      <c r="D53" s="68"/>
      <c r="E53" s="73"/>
      <c r="F53" s="71"/>
      <c r="G53" s="88" t="b">
        <v>0</v>
      </c>
      <c r="H53" s="71"/>
      <c r="I53" s="71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</row>
    <row r="54">
      <c r="A54" s="45"/>
      <c r="B54" s="67"/>
      <c r="C54" s="71"/>
      <c r="D54" s="68"/>
      <c r="E54" s="73"/>
      <c r="F54" s="71"/>
      <c r="G54" s="88" t="b">
        <v>0</v>
      </c>
      <c r="H54" s="71"/>
      <c r="I54" s="71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</row>
    <row r="55">
      <c r="A55" s="45"/>
      <c r="B55" s="67"/>
      <c r="C55" s="71"/>
      <c r="D55" s="68"/>
      <c r="E55" s="73"/>
      <c r="F55" s="71"/>
      <c r="G55" s="88" t="b">
        <v>0</v>
      </c>
      <c r="H55" s="71"/>
      <c r="I55" s="71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</row>
    <row r="56">
      <c r="A56" s="45"/>
      <c r="B56" s="67"/>
      <c r="C56" s="71"/>
      <c r="D56" s="68"/>
      <c r="E56" s="73"/>
      <c r="F56" s="71"/>
      <c r="G56" s="88" t="b">
        <v>0</v>
      </c>
      <c r="H56" s="71"/>
      <c r="I56" s="71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</row>
    <row r="57">
      <c r="A57" s="45"/>
      <c r="B57" s="67"/>
      <c r="C57" s="71"/>
      <c r="D57" s="68"/>
      <c r="E57" s="73"/>
      <c r="F57" s="71"/>
      <c r="G57" s="88" t="b">
        <v>0</v>
      </c>
      <c r="H57" s="71"/>
      <c r="I57" s="71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</row>
    <row r="58">
      <c r="A58" s="45"/>
      <c r="B58" s="67"/>
      <c r="C58" s="71"/>
      <c r="D58" s="68"/>
      <c r="E58" s="73"/>
      <c r="F58" s="71"/>
      <c r="G58" s="88" t="b">
        <v>0</v>
      </c>
      <c r="H58" s="71"/>
      <c r="I58" s="71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</row>
    <row r="59">
      <c r="A59" s="45"/>
      <c r="B59" s="67"/>
      <c r="C59" s="71"/>
      <c r="D59" s="68"/>
      <c r="E59" s="73"/>
      <c r="F59" s="71"/>
      <c r="G59" s="88" t="b">
        <v>0</v>
      </c>
      <c r="H59" s="71"/>
      <c r="I59" s="71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</row>
    <row r="60">
      <c r="A60" s="45"/>
      <c r="B60" s="67"/>
      <c r="C60" s="71"/>
      <c r="D60" s="68"/>
      <c r="E60" s="73"/>
      <c r="F60" s="71"/>
      <c r="G60" s="88" t="b">
        <v>0</v>
      </c>
      <c r="H60" s="71"/>
      <c r="I60" s="71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</row>
    <row r="61">
      <c r="A61" s="45"/>
      <c r="B61" s="67"/>
      <c r="C61" s="71"/>
      <c r="D61" s="68"/>
      <c r="E61" s="73"/>
      <c r="F61" s="71"/>
      <c r="G61" s="88" t="b">
        <v>0</v>
      </c>
      <c r="H61" s="71"/>
      <c r="I61" s="71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</row>
    <row r="62">
      <c r="A62" s="45"/>
      <c r="B62" s="67"/>
      <c r="C62" s="71"/>
      <c r="D62" s="68"/>
      <c r="E62" s="73"/>
      <c r="F62" s="71"/>
      <c r="G62" s="88" t="b">
        <v>0</v>
      </c>
      <c r="H62" s="71"/>
      <c r="I62" s="71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</row>
    <row r="63">
      <c r="A63" s="45"/>
      <c r="B63" s="67"/>
      <c r="C63" s="71"/>
      <c r="D63" s="68"/>
      <c r="E63" s="73"/>
      <c r="F63" s="71"/>
      <c r="G63" s="88" t="b">
        <v>0</v>
      </c>
      <c r="H63" s="71"/>
      <c r="I63" s="71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</row>
    <row r="64">
      <c r="A64" s="45"/>
      <c r="B64" s="67"/>
      <c r="C64" s="71"/>
      <c r="D64" s="68"/>
      <c r="E64" s="73"/>
      <c r="F64" s="71"/>
      <c r="G64" s="88" t="b">
        <v>0</v>
      </c>
      <c r="H64" s="71"/>
      <c r="I64" s="71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</row>
    <row r="65">
      <c r="A65" s="45"/>
      <c r="B65" s="67"/>
      <c r="C65" s="71"/>
      <c r="D65" s="68"/>
      <c r="E65" s="73"/>
      <c r="F65" s="71"/>
      <c r="G65" s="88" t="b">
        <v>0</v>
      </c>
      <c r="H65" s="71"/>
      <c r="I65" s="71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</row>
    <row r="66">
      <c r="A66" s="45"/>
      <c r="B66" s="67"/>
      <c r="C66" s="71"/>
      <c r="D66" s="68"/>
      <c r="E66" s="73"/>
      <c r="F66" s="71"/>
      <c r="G66" s="88" t="b">
        <v>0</v>
      </c>
      <c r="H66" s="71"/>
      <c r="I66" s="71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</row>
    <row r="67">
      <c r="A67" s="45"/>
      <c r="B67" s="67"/>
      <c r="C67" s="71"/>
      <c r="D67" s="68"/>
      <c r="E67" s="73"/>
      <c r="F67" s="71"/>
      <c r="G67" s="88" t="b">
        <v>0</v>
      </c>
      <c r="H67" s="71"/>
      <c r="I67" s="71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</row>
    <row r="68">
      <c r="A68" s="45"/>
      <c r="B68" s="67"/>
      <c r="C68" s="71"/>
      <c r="D68" s="68"/>
      <c r="E68" s="73"/>
      <c r="F68" s="71"/>
      <c r="G68" s="88" t="b">
        <v>0</v>
      </c>
      <c r="H68" s="71"/>
      <c r="I68" s="71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</row>
    <row r="69">
      <c r="A69" s="45"/>
      <c r="B69" s="67"/>
      <c r="C69" s="71"/>
      <c r="D69" s="68"/>
      <c r="E69" s="73"/>
      <c r="F69" s="71"/>
      <c r="G69" s="88" t="b">
        <v>0</v>
      </c>
      <c r="H69" s="71"/>
      <c r="I69" s="71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</row>
    <row r="70">
      <c r="A70" s="45"/>
      <c r="B70" s="67"/>
      <c r="C70" s="71"/>
      <c r="D70" s="68"/>
      <c r="E70" s="73"/>
      <c r="F70" s="71"/>
      <c r="G70" s="88" t="b">
        <v>0</v>
      </c>
      <c r="H70" s="71"/>
      <c r="I70" s="71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</row>
    <row r="71">
      <c r="A71" s="45"/>
      <c r="B71" s="67"/>
      <c r="C71" s="71"/>
      <c r="D71" s="68"/>
      <c r="E71" s="73"/>
      <c r="F71" s="71"/>
      <c r="G71" s="88" t="b">
        <v>0</v>
      </c>
      <c r="H71" s="71"/>
      <c r="I71" s="71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</row>
    <row r="72">
      <c r="A72" s="45"/>
      <c r="B72" s="67"/>
      <c r="C72" s="71"/>
      <c r="D72" s="68"/>
      <c r="E72" s="73"/>
      <c r="F72" s="71"/>
      <c r="G72" s="88" t="b">
        <v>0</v>
      </c>
      <c r="H72" s="71"/>
      <c r="I72" s="71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</row>
    <row r="73">
      <c r="A73" s="45"/>
      <c r="B73" s="67"/>
      <c r="C73" s="71"/>
      <c r="D73" s="68"/>
      <c r="E73" s="73"/>
      <c r="F73" s="71"/>
      <c r="G73" s="88" t="b">
        <v>0</v>
      </c>
      <c r="H73" s="71"/>
      <c r="I73" s="71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</row>
    <row r="74">
      <c r="A74" s="45"/>
      <c r="B74" s="67"/>
      <c r="C74" s="71"/>
      <c r="D74" s="68"/>
      <c r="E74" s="73"/>
      <c r="F74" s="71"/>
      <c r="G74" s="88" t="b">
        <v>0</v>
      </c>
      <c r="H74" s="71"/>
      <c r="I74" s="71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</row>
    <row r="75">
      <c r="A75" s="45"/>
      <c r="B75" s="67"/>
      <c r="C75" s="71"/>
      <c r="D75" s="68"/>
      <c r="E75" s="73"/>
      <c r="F75" s="71"/>
      <c r="G75" s="88" t="b">
        <v>0</v>
      </c>
      <c r="H75" s="71"/>
      <c r="I75" s="71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</row>
    <row r="76">
      <c r="A76" s="45"/>
      <c r="B76" s="67"/>
      <c r="C76" s="71"/>
      <c r="D76" s="68"/>
      <c r="E76" s="73"/>
      <c r="F76" s="71"/>
      <c r="G76" s="88" t="b">
        <v>0</v>
      </c>
      <c r="H76" s="71"/>
      <c r="I76" s="71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</row>
    <row r="77">
      <c r="A77" s="45"/>
      <c r="B77" s="67"/>
      <c r="C77" s="71"/>
      <c r="D77" s="68"/>
      <c r="E77" s="73"/>
      <c r="F77" s="71"/>
      <c r="G77" s="88" t="b">
        <v>0</v>
      </c>
      <c r="H77" s="71"/>
      <c r="I77" s="71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</row>
    <row r="78">
      <c r="A78" s="45"/>
      <c r="B78" s="67"/>
      <c r="C78" s="71"/>
      <c r="D78" s="68"/>
      <c r="E78" s="73"/>
      <c r="F78" s="71"/>
      <c r="G78" s="88" t="b">
        <v>0</v>
      </c>
      <c r="H78" s="71"/>
      <c r="I78" s="71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</row>
    <row r="79">
      <c r="A79" s="45"/>
      <c r="B79" s="67"/>
      <c r="C79" s="71"/>
      <c r="D79" s="68"/>
      <c r="E79" s="73"/>
      <c r="F79" s="71"/>
      <c r="G79" s="88" t="b">
        <v>0</v>
      </c>
      <c r="H79" s="71"/>
      <c r="I79" s="71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</row>
    <row r="80">
      <c r="A80" s="45"/>
      <c r="B80" s="67"/>
      <c r="C80" s="71"/>
      <c r="D80" s="68"/>
      <c r="E80" s="73"/>
      <c r="F80" s="71"/>
      <c r="G80" s="88" t="b">
        <v>0</v>
      </c>
      <c r="H80" s="71"/>
      <c r="I80" s="71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</row>
    <row r="81">
      <c r="A81" s="45"/>
      <c r="B81" s="67"/>
      <c r="C81" s="71"/>
      <c r="D81" s="68"/>
      <c r="E81" s="73"/>
      <c r="F81" s="71"/>
      <c r="G81" s="88" t="b">
        <v>0</v>
      </c>
      <c r="H81" s="71"/>
      <c r="I81" s="71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</row>
    <row r="82">
      <c r="A82" s="45"/>
      <c r="B82" s="67"/>
      <c r="C82" s="71"/>
      <c r="D82" s="68"/>
      <c r="E82" s="73"/>
      <c r="F82" s="71"/>
      <c r="G82" s="88" t="b">
        <v>0</v>
      </c>
      <c r="H82" s="71"/>
      <c r="I82" s="71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</row>
    <row r="83">
      <c r="A83" s="45"/>
      <c r="B83" s="67"/>
      <c r="C83" s="71"/>
      <c r="D83" s="68"/>
      <c r="E83" s="73"/>
      <c r="F83" s="71"/>
      <c r="G83" s="88" t="b">
        <v>0</v>
      </c>
      <c r="H83" s="71"/>
      <c r="I83" s="71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</row>
    <row r="84">
      <c r="A84" s="45"/>
      <c r="B84" s="67"/>
      <c r="C84" s="71"/>
      <c r="D84" s="68"/>
      <c r="E84" s="73"/>
      <c r="F84" s="71"/>
      <c r="G84" s="88" t="b">
        <v>0</v>
      </c>
      <c r="H84" s="71"/>
      <c r="I84" s="71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</row>
    <row r="85">
      <c r="A85" s="45"/>
      <c r="B85" s="67"/>
      <c r="C85" s="71"/>
      <c r="D85" s="68"/>
      <c r="E85" s="73"/>
      <c r="F85" s="71"/>
      <c r="G85" s="88" t="b">
        <v>0</v>
      </c>
      <c r="H85" s="71"/>
      <c r="I85" s="71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</row>
    <row r="86">
      <c r="A86" s="45"/>
      <c r="B86" s="67"/>
      <c r="C86" s="71"/>
      <c r="D86" s="68"/>
      <c r="E86" s="73"/>
      <c r="F86" s="71"/>
      <c r="G86" s="88" t="b">
        <v>0</v>
      </c>
      <c r="H86" s="71"/>
      <c r="I86" s="71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</row>
    <row r="87">
      <c r="A87" s="45"/>
      <c r="B87" s="67"/>
      <c r="C87" s="71"/>
      <c r="D87" s="68"/>
      <c r="E87" s="73"/>
      <c r="F87" s="71"/>
      <c r="G87" s="88" t="b">
        <v>0</v>
      </c>
      <c r="H87" s="71"/>
      <c r="I87" s="71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</row>
    <row r="88">
      <c r="A88" s="45"/>
      <c r="B88" s="67"/>
      <c r="C88" s="71"/>
      <c r="D88" s="68"/>
      <c r="E88" s="73"/>
      <c r="F88" s="71"/>
      <c r="G88" s="88" t="b">
        <v>0</v>
      </c>
      <c r="H88" s="71"/>
      <c r="I88" s="71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</row>
    <row r="89">
      <c r="A89" s="45"/>
      <c r="B89" s="67"/>
      <c r="C89" s="71"/>
      <c r="D89" s="68"/>
      <c r="E89" s="73"/>
      <c r="F89" s="71"/>
      <c r="G89" s="88" t="b">
        <v>0</v>
      </c>
      <c r="H89" s="71"/>
      <c r="I89" s="71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</row>
    <row r="90">
      <c r="A90" s="45"/>
      <c r="B90" s="67"/>
      <c r="C90" s="71"/>
      <c r="D90" s="68"/>
      <c r="E90" s="73"/>
      <c r="F90" s="71"/>
      <c r="G90" s="88" t="b">
        <v>0</v>
      </c>
      <c r="H90" s="71"/>
      <c r="I90" s="71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</row>
    <row r="91">
      <c r="A91" s="45"/>
      <c r="B91" s="67"/>
      <c r="C91" s="71"/>
      <c r="D91" s="68"/>
      <c r="E91" s="73"/>
      <c r="F91" s="71"/>
      <c r="G91" s="88" t="b">
        <v>0</v>
      </c>
      <c r="H91" s="71"/>
      <c r="I91" s="71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</row>
    <row r="92">
      <c r="A92" s="45"/>
      <c r="B92" s="67"/>
      <c r="C92" s="71"/>
      <c r="D92" s="68"/>
      <c r="E92" s="73"/>
      <c r="F92" s="71"/>
      <c r="G92" s="88" t="b">
        <v>0</v>
      </c>
      <c r="H92" s="71"/>
      <c r="I92" s="71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</row>
    <row r="93">
      <c r="A93" s="45"/>
      <c r="B93" s="67"/>
      <c r="C93" s="71"/>
      <c r="D93" s="68"/>
      <c r="E93" s="73"/>
      <c r="F93" s="71"/>
      <c r="G93" s="88" t="b">
        <v>0</v>
      </c>
      <c r="H93" s="71"/>
      <c r="I93" s="71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</row>
    <row r="94">
      <c r="A94" s="45"/>
      <c r="B94" s="67"/>
      <c r="C94" s="71"/>
      <c r="D94" s="68"/>
      <c r="E94" s="73"/>
      <c r="F94" s="71"/>
      <c r="G94" s="88" t="b">
        <v>0</v>
      </c>
      <c r="H94" s="71"/>
      <c r="I94" s="71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</row>
    <row r="95">
      <c r="A95" s="45"/>
      <c r="B95" s="67"/>
      <c r="C95" s="71"/>
      <c r="D95" s="68"/>
      <c r="E95" s="73"/>
      <c r="F95" s="71"/>
      <c r="G95" s="88" t="b">
        <v>0</v>
      </c>
      <c r="H95" s="71"/>
      <c r="I95" s="71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</row>
    <row r="96">
      <c r="A96" s="45"/>
      <c r="B96" s="67"/>
      <c r="C96" s="71"/>
      <c r="D96" s="68"/>
      <c r="E96" s="73"/>
      <c r="F96" s="71"/>
      <c r="G96" s="88" t="b">
        <v>0</v>
      </c>
      <c r="H96" s="71"/>
      <c r="I96" s="71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</row>
    <row r="97">
      <c r="A97" s="45"/>
      <c r="B97" s="67"/>
      <c r="C97" s="71"/>
      <c r="D97" s="68"/>
      <c r="E97" s="73"/>
      <c r="F97" s="71"/>
      <c r="G97" s="88" t="b">
        <v>0</v>
      </c>
      <c r="H97" s="71"/>
      <c r="I97" s="71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</row>
    <row r="98">
      <c r="A98" s="45"/>
      <c r="B98" s="67"/>
      <c r="C98" s="71"/>
      <c r="D98" s="68"/>
      <c r="E98" s="73"/>
      <c r="F98" s="71"/>
      <c r="G98" s="88" t="b">
        <v>0</v>
      </c>
      <c r="H98" s="71"/>
      <c r="I98" s="71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</row>
    <row r="99">
      <c r="A99" s="45"/>
      <c r="B99" s="67"/>
      <c r="C99" s="71"/>
      <c r="D99" s="68"/>
      <c r="E99" s="73"/>
      <c r="F99" s="71"/>
      <c r="G99" s="88" t="b">
        <v>0</v>
      </c>
      <c r="H99" s="71"/>
      <c r="I99" s="71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</row>
    <row r="100">
      <c r="A100" s="45"/>
      <c r="B100" s="67"/>
      <c r="C100" s="71"/>
      <c r="D100" s="68"/>
      <c r="E100" s="73"/>
      <c r="F100" s="71"/>
      <c r="G100" s="88" t="b">
        <v>0</v>
      </c>
      <c r="H100" s="71"/>
      <c r="I100" s="71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</row>
    <row r="101">
      <c r="A101" s="45"/>
      <c r="B101" s="67"/>
      <c r="C101" s="71"/>
      <c r="D101" s="68"/>
      <c r="E101" s="73"/>
      <c r="F101" s="71"/>
      <c r="G101" s="88" t="b">
        <v>0</v>
      </c>
      <c r="H101" s="71"/>
      <c r="I101" s="71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</row>
    <row r="102">
      <c r="A102" s="45"/>
      <c r="B102" s="67"/>
      <c r="C102" s="71"/>
      <c r="D102" s="68"/>
      <c r="E102" s="73"/>
      <c r="F102" s="71"/>
      <c r="G102" s="88" t="b">
        <v>0</v>
      </c>
      <c r="H102" s="71"/>
      <c r="I102" s="71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</row>
    <row r="103">
      <c r="A103" s="45"/>
      <c r="B103" s="45"/>
      <c r="C103" s="45"/>
      <c r="D103" s="45"/>
      <c r="E103" s="45"/>
      <c r="F103" s="45"/>
      <c r="G103" s="45"/>
      <c r="H103" s="31"/>
      <c r="I103" s="31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</row>
    <row r="104">
      <c r="A104" s="45"/>
      <c r="B104" s="45"/>
      <c r="C104" s="45"/>
      <c r="D104" s="45"/>
      <c r="E104" s="45"/>
      <c r="F104" s="45"/>
      <c r="G104" s="45"/>
      <c r="H104" s="31"/>
      <c r="I104" s="31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</row>
    <row r="105">
      <c r="A105" s="45"/>
      <c r="B105" s="45"/>
      <c r="C105" s="45"/>
      <c r="D105" s="45"/>
      <c r="E105" s="45"/>
      <c r="F105" s="45"/>
      <c r="G105" s="45"/>
      <c r="H105" s="31"/>
      <c r="I105" s="31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</row>
    <row r="106">
      <c r="A106" s="45"/>
      <c r="B106" s="45"/>
      <c r="C106" s="45"/>
      <c r="D106" s="45"/>
      <c r="E106" s="45"/>
      <c r="F106" s="45"/>
      <c r="G106" s="45"/>
      <c r="H106" s="31"/>
      <c r="I106" s="31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</row>
    <row r="107">
      <c r="A107" s="45"/>
      <c r="B107" s="45"/>
      <c r="C107" s="45"/>
      <c r="D107" s="45"/>
      <c r="E107" s="45"/>
      <c r="F107" s="45"/>
      <c r="G107" s="45"/>
      <c r="H107" s="31"/>
      <c r="I107" s="31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</row>
    <row r="108">
      <c r="A108" s="45"/>
      <c r="B108" s="45"/>
      <c r="C108" s="45"/>
      <c r="D108" s="45"/>
      <c r="E108" s="45"/>
      <c r="F108" s="45"/>
      <c r="G108" s="45"/>
      <c r="H108" s="31"/>
      <c r="I108" s="31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</row>
    <row r="109">
      <c r="A109" s="45"/>
      <c r="B109" s="45"/>
      <c r="C109" s="45"/>
      <c r="D109" s="45"/>
      <c r="E109" s="45"/>
      <c r="F109" s="45"/>
      <c r="G109" s="45"/>
      <c r="H109" s="31"/>
      <c r="I109" s="31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</row>
    <row r="110">
      <c r="A110" s="45"/>
      <c r="B110" s="45"/>
      <c r="C110" s="45"/>
      <c r="D110" s="45"/>
      <c r="E110" s="45"/>
      <c r="F110" s="45"/>
      <c r="G110" s="45"/>
      <c r="H110" s="31"/>
      <c r="I110" s="31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</row>
    <row r="111">
      <c r="A111" s="45"/>
      <c r="B111" s="45"/>
      <c r="C111" s="45"/>
      <c r="D111" s="45"/>
      <c r="E111" s="45"/>
      <c r="F111" s="45"/>
      <c r="G111" s="45"/>
      <c r="H111" s="31"/>
      <c r="I111" s="31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</row>
    <row r="112">
      <c r="A112" s="45"/>
      <c r="B112" s="45"/>
      <c r="C112" s="45"/>
      <c r="D112" s="45"/>
      <c r="E112" s="45"/>
      <c r="F112" s="45"/>
      <c r="G112" s="45"/>
      <c r="H112" s="31"/>
      <c r="I112" s="31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</row>
    <row r="113">
      <c r="A113" s="45"/>
      <c r="B113" s="45"/>
      <c r="C113" s="45"/>
      <c r="D113" s="45"/>
      <c r="E113" s="45"/>
      <c r="F113" s="45"/>
      <c r="G113" s="45"/>
      <c r="H113" s="31"/>
      <c r="I113" s="31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</row>
    <row r="114">
      <c r="A114" s="45"/>
      <c r="B114" s="45"/>
      <c r="C114" s="45"/>
      <c r="D114" s="45"/>
      <c r="E114" s="45"/>
      <c r="F114" s="45"/>
      <c r="G114" s="45"/>
      <c r="H114" s="31"/>
      <c r="I114" s="31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</row>
    <row r="115">
      <c r="A115" s="45"/>
      <c r="B115" s="45"/>
      <c r="C115" s="45"/>
      <c r="D115" s="45"/>
      <c r="E115" s="45"/>
      <c r="F115" s="45"/>
      <c r="G115" s="45"/>
      <c r="H115" s="31"/>
      <c r="I115" s="31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</row>
    <row r="116">
      <c r="A116" s="45"/>
      <c r="B116" s="45"/>
      <c r="C116" s="45"/>
      <c r="D116" s="45"/>
      <c r="E116" s="45"/>
      <c r="F116" s="45"/>
      <c r="G116" s="45"/>
      <c r="H116" s="31"/>
      <c r="I116" s="31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</row>
    <row r="117">
      <c r="A117" s="45"/>
      <c r="B117" s="45"/>
      <c r="C117" s="45"/>
      <c r="D117" s="45"/>
      <c r="E117" s="45"/>
      <c r="F117" s="45"/>
      <c r="G117" s="45"/>
      <c r="H117" s="31"/>
      <c r="I117" s="31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</row>
    <row r="118">
      <c r="A118" s="45"/>
      <c r="B118" s="45"/>
      <c r="C118" s="45"/>
      <c r="D118" s="45"/>
      <c r="E118" s="45"/>
      <c r="F118" s="45"/>
      <c r="G118" s="45"/>
      <c r="H118" s="31"/>
      <c r="I118" s="31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</row>
    <row r="119">
      <c r="A119" s="45"/>
      <c r="B119" s="45"/>
      <c r="C119" s="45"/>
      <c r="D119" s="45"/>
      <c r="E119" s="45"/>
      <c r="F119" s="45"/>
      <c r="G119" s="45"/>
      <c r="H119" s="31"/>
      <c r="I119" s="31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</row>
    <row r="120">
      <c r="A120" s="45"/>
      <c r="B120" s="45"/>
      <c r="C120" s="45"/>
      <c r="D120" s="45"/>
      <c r="E120" s="45"/>
      <c r="F120" s="45"/>
      <c r="G120" s="45"/>
      <c r="H120" s="31"/>
      <c r="I120" s="31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</row>
    <row r="121">
      <c r="A121" s="45"/>
      <c r="B121" s="45"/>
      <c r="C121" s="45"/>
      <c r="D121" s="45"/>
      <c r="E121" s="45"/>
      <c r="F121" s="45"/>
      <c r="G121" s="45"/>
      <c r="H121" s="31"/>
      <c r="I121" s="31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</row>
    <row r="122">
      <c r="A122" s="45"/>
      <c r="B122" s="45"/>
      <c r="C122" s="45"/>
      <c r="D122" s="45"/>
      <c r="E122" s="45"/>
      <c r="F122" s="45"/>
      <c r="G122" s="45"/>
      <c r="H122" s="31"/>
      <c r="I122" s="31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</row>
    <row r="123">
      <c r="A123" s="45"/>
      <c r="B123" s="45"/>
      <c r="C123" s="45"/>
      <c r="D123" s="45"/>
      <c r="E123" s="45"/>
      <c r="F123" s="45"/>
      <c r="G123" s="45"/>
      <c r="H123" s="31"/>
      <c r="I123" s="31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</row>
    <row r="124">
      <c r="A124" s="45"/>
      <c r="B124" s="45"/>
      <c r="C124" s="45"/>
      <c r="D124" s="45"/>
      <c r="E124" s="45"/>
      <c r="F124" s="45"/>
      <c r="G124" s="45"/>
      <c r="H124" s="31"/>
      <c r="I124" s="31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</row>
    <row r="125">
      <c r="A125" s="45"/>
      <c r="B125" s="45"/>
      <c r="C125" s="45"/>
      <c r="D125" s="45"/>
      <c r="E125" s="45"/>
      <c r="F125" s="45"/>
      <c r="G125" s="45"/>
      <c r="H125" s="31"/>
      <c r="I125" s="31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</row>
    <row r="126">
      <c r="A126" s="45"/>
      <c r="B126" s="45"/>
      <c r="C126" s="45"/>
      <c r="D126" s="45"/>
      <c r="E126" s="45"/>
      <c r="F126" s="45"/>
      <c r="G126" s="45"/>
      <c r="H126" s="31"/>
      <c r="I126" s="31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</row>
    <row r="127">
      <c r="A127" s="45"/>
      <c r="B127" s="45"/>
      <c r="C127" s="45"/>
      <c r="D127" s="45"/>
      <c r="E127" s="45"/>
      <c r="F127" s="45"/>
      <c r="G127" s="45"/>
      <c r="H127" s="31"/>
      <c r="I127" s="31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</row>
    <row r="128">
      <c r="A128" s="45"/>
      <c r="B128" s="45"/>
      <c r="C128" s="45"/>
      <c r="D128" s="45"/>
      <c r="E128" s="45"/>
      <c r="F128" s="45"/>
      <c r="G128" s="45"/>
      <c r="H128" s="31"/>
      <c r="I128" s="31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</row>
    <row r="129">
      <c r="A129" s="45"/>
      <c r="B129" s="45"/>
      <c r="C129" s="45"/>
      <c r="D129" s="45"/>
      <c r="E129" s="45"/>
      <c r="F129" s="45"/>
      <c r="G129" s="45"/>
      <c r="H129" s="31"/>
      <c r="I129" s="31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</row>
    <row r="130">
      <c r="A130" s="45"/>
      <c r="B130" s="45"/>
      <c r="C130" s="45"/>
      <c r="D130" s="45"/>
      <c r="E130" s="45"/>
      <c r="F130" s="45"/>
      <c r="G130" s="45"/>
      <c r="H130" s="31"/>
      <c r="I130" s="31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</row>
    <row r="131">
      <c r="A131" s="45"/>
      <c r="B131" s="45"/>
      <c r="C131" s="45"/>
      <c r="D131" s="45"/>
      <c r="E131" s="45"/>
      <c r="F131" s="45"/>
      <c r="G131" s="45"/>
      <c r="H131" s="31"/>
      <c r="I131" s="31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</row>
    <row r="132">
      <c r="A132" s="45"/>
      <c r="B132" s="45"/>
      <c r="C132" s="45"/>
      <c r="D132" s="45"/>
      <c r="E132" s="45"/>
      <c r="F132" s="45"/>
      <c r="G132" s="45"/>
      <c r="H132" s="31"/>
      <c r="I132" s="31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</row>
    <row r="133">
      <c r="A133" s="45"/>
      <c r="B133" s="45"/>
      <c r="C133" s="45"/>
      <c r="D133" s="45"/>
      <c r="E133" s="45"/>
      <c r="F133" s="45"/>
      <c r="G133" s="45"/>
      <c r="H133" s="31"/>
      <c r="I133" s="31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</row>
    <row r="134">
      <c r="A134" s="45"/>
      <c r="B134" s="45"/>
      <c r="C134" s="45"/>
      <c r="D134" s="45"/>
      <c r="E134" s="45"/>
      <c r="F134" s="45"/>
      <c r="G134" s="45"/>
      <c r="H134" s="31"/>
      <c r="I134" s="31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</row>
    <row r="135">
      <c r="A135" s="45"/>
      <c r="B135" s="45"/>
      <c r="C135" s="45"/>
      <c r="D135" s="45"/>
      <c r="E135" s="45"/>
      <c r="F135" s="45"/>
      <c r="G135" s="45"/>
      <c r="H135" s="31"/>
      <c r="I135" s="31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</row>
    <row r="136">
      <c r="A136" s="45"/>
      <c r="B136" s="45"/>
      <c r="C136" s="45"/>
      <c r="D136" s="45"/>
      <c r="E136" s="45"/>
      <c r="F136" s="45"/>
      <c r="G136" s="45"/>
      <c r="H136" s="31"/>
      <c r="I136" s="31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</row>
    <row r="137">
      <c r="A137" s="45"/>
      <c r="B137" s="45"/>
      <c r="C137" s="45"/>
      <c r="D137" s="45"/>
      <c r="E137" s="45"/>
      <c r="F137" s="45"/>
      <c r="G137" s="45"/>
      <c r="H137" s="31"/>
      <c r="I137" s="31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</row>
    <row r="138">
      <c r="A138" s="45"/>
      <c r="B138" s="45"/>
      <c r="C138" s="45"/>
      <c r="D138" s="45"/>
      <c r="E138" s="45"/>
      <c r="F138" s="45"/>
      <c r="G138" s="45"/>
      <c r="H138" s="31"/>
      <c r="I138" s="31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</row>
    <row r="139">
      <c r="A139" s="45"/>
      <c r="B139" s="45"/>
      <c r="C139" s="45"/>
      <c r="D139" s="45"/>
      <c r="E139" s="45"/>
      <c r="F139" s="45"/>
      <c r="G139" s="45"/>
      <c r="H139" s="31"/>
      <c r="I139" s="31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</row>
    <row r="140">
      <c r="A140" s="45"/>
      <c r="B140" s="45"/>
      <c r="C140" s="45"/>
      <c r="D140" s="45"/>
      <c r="E140" s="45"/>
      <c r="F140" s="45"/>
      <c r="G140" s="45"/>
      <c r="H140" s="31"/>
      <c r="I140" s="31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</row>
    <row r="141">
      <c r="A141" s="45"/>
      <c r="B141" s="45"/>
      <c r="C141" s="45"/>
      <c r="D141" s="45"/>
      <c r="E141" s="45"/>
      <c r="F141" s="45"/>
      <c r="G141" s="45"/>
      <c r="H141" s="31"/>
      <c r="I141" s="31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</row>
    <row r="142">
      <c r="A142" s="45"/>
      <c r="B142" s="45"/>
      <c r="C142" s="45"/>
      <c r="D142" s="45"/>
      <c r="E142" s="45"/>
      <c r="F142" s="45"/>
      <c r="G142" s="45"/>
      <c r="H142" s="31"/>
      <c r="I142" s="31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</row>
    <row r="143">
      <c r="A143" s="45"/>
      <c r="B143" s="45"/>
      <c r="C143" s="45"/>
      <c r="D143" s="45"/>
      <c r="E143" s="45"/>
      <c r="F143" s="45"/>
      <c r="G143" s="45"/>
      <c r="H143" s="31"/>
      <c r="I143" s="31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</row>
    <row r="144">
      <c r="A144" s="45"/>
      <c r="B144" s="45"/>
      <c r="C144" s="45"/>
      <c r="D144" s="45"/>
      <c r="E144" s="45"/>
      <c r="F144" s="45"/>
      <c r="G144" s="45"/>
      <c r="H144" s="31"/>
      <c r="I144" s="31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</row>
    <row r="145">
      <c r="A145" s="45"/>
      <c r="B145" s="45"/>
      <c r="C145" s="45"/>
      <c r="D145" s="45"/>
      <c r="E145" s="45"/>
      <c r="F145" s="45"/>
      <c r="G145" s="45"/>
      <c r="H145" s="31"/>
      <c r="I145" s="31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</row>
    <row r="146">
      <c r="A146" s="45"/>
      <c r="B146" s="45"/>
      <c r="C146" s="45"/>
      <c r="D146" s="45"/>
      <c r="E146" s="45"/>
      <c r="F146" s="45"/>
      <c r="G146" s="45"/>
      <c r="H146" s="31"/>
      <c r="I146" s="31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</row>
    <row r="147">
      <c r="A147" s="45"/>
      <c r="B147" s="45"/>
      <c r="C147" s="45"/>
      <c r="D147" s="45"/>
      <c r="E147" s="45"/>
      <c r="F147" s="45"/>
      <c r="G147" s="45"/>
      <c r="H147" s="31"/>
      <c r="I147" s="31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</row>
    <row r="148">
      <c r="A148" s="45"/>
      <c r="B148" s="45"/>
      <c r="C148" s="45"/>
      <c r="D148" s="45"/>
      <c r="E148" s="45"/>
      <c r="F148" s="45"/>
      <c r="G148" s="45"/>
      <c r="H148" s="31"/>
      <c r="I148" s="31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</row>
    <row r="149">
      <c r="A149" s="45"/>
      <c r="B149" s="45"/>
      <c r="C149" s="45"/>
      <c r="D149" s="45"/>
      <c r="E149" s="45"/>
      <c r="F149" s="45"/>
      <c r="G149" s="45"/>
      <c r="H149" s="31"/>
      <c r="I149" s="31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</row>
    <row r="150">
      <c r="A150" s="45"/>
      <c r="B150" s="45"/>
      <c r="C150" s="45"/>
      <c r="D150" s="45"/>
      <c r="E150" s="45"/>
      <c r="F150" s="45"/>
      <c r="G150" s="45"/>
      <c r="H150" s="31"/>
      <c r="I150" s="31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</row>
    <row r="151">
      <c r="A151" s="45"/>
      <c r="B151" s="45"/>
      <c r="C151" s="45"/>
      <c r="D151" s="45"/>
      <c r="E151" s="45"/>
      <c r="F151" s="45"/>
      <c r="G151" s="45"/>
      <c r="H151" s="31"/>
      <c r="I151" s="31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</row>
    <row r="152">
      <c r="A152" s="45"/>
      <c r="B152" s="45"/>
      <c r="C152" s="45"/>
      <c r="D152" s="45"/>
      <c r="E152" s="45"/>
      <c r="F152" s="45"/>
      <c r="G152" s="45"/>
      <c r="H152" s="31"/>
      <c r="I152" s="31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</row>
    <row r="153">
      <c r="A153" s="45"/>
      <c r="B153" s="45"/>
      <c r="C153" s="45"/>
      <c r="D153" s="45"/>
      <c r="E153" s="45"/>
      <c r="F153" s="45"/>
      <c r="G153" s="45"/>
      <c r="H153" s="31"/>
      <c r="I153" s="31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</row>
    <row r="154">
      <c r="A154" s="45"/>
      <c r="B154" s="45"/>
      <c r="C154" s="45"/>
      <c r="D154" s="45"/>
      <c r="E154" s="45"/>
      <c r="F154" s="45"/>
      <c r="G154" s="45"/>
      <c r="H154" s="31"/>
      <c r="I154" s="31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</row>
    <row r="155">
      <c r="A155" s="45"/>
      <c r="B155" s="45"/>
      <c r="C155" s="45"/>
      <c r="D155" s="45"/>
      <c r="E155" s="45"/>
      <c r="F155" s="45"/>
      <c r="G155" s="45"/>
      <c r="H155" s="31"/>
      <c r="I155" s="31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</row>
    <row r="156">
      <c r="A156" s="45"/>
      <c r="B156" s="45"/>
      <c r="C156" s="45"/>
      <c r="D156" s="45"/>
      <c r="E156" s="45"/>
      <c r="F156" s="45"/>
      <c r="G156" s="45"/>
      <c r="H156" s="31"/>
      <c r="I156" s="31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</row>
    <row r="157">
      <c r="A157" s="45"/>
      <c r="B157" s="45"/>
      <c r="C157" s="45"/>
      <c r="D157" s="45"/>
      <c r="E157" s="45"/>
      <c r="F157" s="45"/>
      <c r="G157" s="45"/>
      <c r="H157" s="31"/>
      <c r="I157" s="3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</row>
    <row r="158">
      <c r="A158" s="45"/>
      <c r="B158" s="45"/>
      <c r="C158" s="45"/>
      <c r="D158" s="45"/>
      <c r="E158" s="45"/>
      <c r="F158" s="45"/>
      <c r="G158" s="45"/>
      <c r="H158" s="31"/>
      <c r="I158" s="31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</row>
    <row r="159">
      <c r="A159" s="45"/>
      <c r="B159" s="45"/>
      <c r="C159" s="45"/>
      <c r="D159" s="45"/>
      <c r="E159" s="45"/>
      <c r="F159" s="45"/>
      <c r="G159" s="45"/>
      <c r="H159" s="31"/>
      <c r="I159" s="31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</row>
    <row r="160">
      <c r="A160" s="45"/>
      <c r="B160" s="45"/>
      <c r="C160" s="45"/>
      <c r="D160" s="45"/>
      <c r="E160" s="45"/>
      <c r="F160" s="45"/>
      <c r="G160" s="45"/>
      <c r="H160" s="31"/>
      <c r="I160" s="31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</row>
    <row r="161">
      <c r="A161" s="45"/>
      <c r="B161" s="45"/>
      <c r="C161" s="45"/>
      <c r="D161" s="45"/>
      <c r="E161" s="45"/>
      <c r="F161" s="45"/>
      <c r="G161" s="45"/>
      <c r="H161" s="31"/>
      <c r="I161" s="31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</row>
    <row r="162">
      <c r="A162" s="45"/>
      <c r="B162" s="45"/>
      <c r="C162" s="45"/>
      <c r="D162" s="45"/>
      <c r="E162" s="45"/>
      <c r="F162" s="45"/>
      <c r="G162" s="45"/>
      <c r="H162" s="31"/>
      <c r="I162" s="31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</row>
    <row r="163">
      <c r="A163" s="45"/>
      <c r="B163" s="45"/>
      <c r="C163" s="45"/>
      <c r="D163" s="45"/>
      <c r="E163" s="45"/>
      <c r="F163" s="45"/>
      <c r="G163" s="45"/>
      <c r="H163" s="31"/>
      <c r="I163" s="31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</row>
    <row r="164">
      <c r="A164" s="45"/>
      <c r="B164" s="45"/>
      <c r="C164" s="45"/>
      <c r="D164" s="45"/>
      <c r="E164" s="45"/>
      <c r="F164" s="45"/>
      <c r="G164" s="45"/>
      <c r="H164" s="31"/>
      <c r="I164" s="31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</row>
    <row r="165">
      <c r="A165" s="45"/>
      <c r="B165" s="45"/>
      <c r="C165" s="45"/>
      <c r="D165" s="45"/>
      <c r="E165" s="45"/>
      <c r="F165" s="45"/>
      <c r="G165" s="45"/>
      <c r="H165" s="31"/>
      <c r="I165" s="31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</row>
    <row r="166">
      <c r="A166" s="45"/>
      <c r="B166" s="45"/>
      <c r="C166" s="45"/>
      <c r="D166" s="45"/>
      <c r="E166" s="45"/>
      <c r="F166" s="45"/>
      <c r="G166" s="45"/>
      <c r="H166" s="31"/>
      <c r="I166" s="31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</row>
    <row r="167">
      <c r="A167" s="45"/>
      <c r="B167" s="45"/>
      <c r="C167" s="45"/>
      <c r="D167" s="45"/>
      <c r="E167" s="45"/>
      <c r="F167" s="45"/>
      <c r="G167" s="45"/>
      <c r="H167" s="31"/>
      <c r="I167" s="3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</row>
    <row r="168">
      <c r="A168" s="45"/>
      <c r="B168" s="45"/>
      <c r="C168" s="45"/>
      <c r="D168" s="45"/>
      <c r="E168" s="45"/>
      <c r="F168" s="45"/>
      <c r="G168" s="45"/>
      <c r="H168" s="31"/>
      <c r="I168" s="31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</row>
    <row r="169">
      <c r="A169" s="45"/>
      <c r="B169" s="45"/>
      <c r="C169" s="45"/>
      <c r="D169" s="45"/>
      <c r="E169" s="45"/>
      <c r="F169" s="45"/>
      <c r="G169" s="45"/>
      <c r="H169" s="31"/>
      <c r="I169" s="31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</row>
    <row r="170">
      <c r="A170" s="45"/>
      <c r="B170" s="45"/>
      <c r="C170" s="45"/>
      <c r="D170" s="45"/>
      <c r="E170" s="45"/>
      <c r="F170" s="45"/>
      <c r="G170" s="45"/>
      <c r="H170" s="31"/>
      <c r="I170" s="31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</row>
    <row r="171">
      <c r="A171" s="45"/>
      <c r="B171" s="45"/>
      <c r="C171" s="45"/>
      <c r="D171" s="45"/>
      <c r="E171" s="45"/>
      <c r="F171" s="45"/>
      <c r="G171" s="45"/>
      <c r="H171" s="31"/>
      <c r="I171" s="31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</row>
    <row r="172">
      <c r="A172" s="45"/>
      <c r="B172" s="45"/>
      <c r="C172" s="45"/>
      <c r="D172" s="45"/>
      <c r="E172" s="45"/>
      <c r="F172" s="45"/>
      <c r="G172" s="45"/>
      <c r="H172" s="31"/>
      <c r="I172" s="31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</row>
    <row r="173">
      <c r="A173" s="45"/>
      <c r="B173" s="45"/>
      <c r="C173" s="45"/>
      <c r="D173" s="45"/>
      <c r="E173" s="45"/>
      <c r="F173" s="45"/>
      <c r="G173" s="45"/>
      <c r="H173" s="31"/>
      <c r="I173" s="31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</row>
    <row r="174">
      <c r="A174" s="45"/>
      <c r="B174" s="45"/>
      <c r="C174" s="45"/>
      <c r="D174" s="45"/>
      <c r="E174" s="45"/>
      <c r="F174" s="45"/>
      <c r="G174" s="45"/>
      <c r="H174" s="31"/>
      <c r="I174" s="31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</row>
    <row r="175">
      <c r="A175" s="45"/>
      <c r="B175" s="45"/>
      <c r="C175" s="45"/>
      <c r="D175" s="45"/>
      <c r="E175" s="45"/>
      <c r="F175" s="45"/>
      <c r="G175" s="45"/>
      <c r="H175" s="31"/>
      <c r="I175" s="31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</row>
    <row r="176">
      <c r="A176" s="45"/>
      <c r="B176" s="45"/>
      <c r="C176" s="45"/>
      <c r="D176" s="45"/>
      <c r="E176" s="45"/>
      <c r="F176" s="45"/>
      <c r="G176" s="45"/>
      <c r="H176" s="31"/>
      <c r="I176" s="31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</row>
    <row r="177">
      <c r="A177" s="45"/>
      <c r="B177" s="45"/>
      <c r="C177" s="45"/>
      <c r="D177" s="45"/>
      <c r="E177" s="45"/>
      <c r="F177" s="45"/>
      <c r="G177" s="45"/>
      <c r="H177" s="31"/>
      <c r="I177" s="3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</row>
    <row r="178">
      <c r="A178" s="45"/>
      <c r="B178" s="45"/>
      <c r="C178" s="45"/>
      <c r="D178" s="45"/>
      <c r="E178" s="45"/>
      <c r="F178" s="45"/>
      <c r="G178" s="45"/>
      <c r="H178" s="31"/>
      <c r="I178" s="31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</row>
    <row r="179">
      <c r="A179" s="45"/>
      <c r="B179" s="45"/>
      <c r="C179" s="45"/>
      <c r="D179" s="45"/>
      <c r="E179" s="45"/>
      <c r="F179" s="45"/>
      <c r="G179" s="45"/>
      <c r="H179" s="31"/>
      <c r="I179" s="31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</row>
    <row r="180">
      <c r="A180" s="45"/>
      <c r="B180" s="45"/>
      <c r="C180" s="45"/>
      <c r="D180" s="45"/>
      <c r="E180" s="45"/>
      <c r="F180" s="45"/>
      <c r="G180" s="45"/>
      <c r="H180" s="31"/>
      <c r="I180" s="31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</row>
    <row r="181">
      <c r="A181" s="45"/>
      <c r="B181" s="45"/>
      <c r="C181" s="45"/>
      <c r="D181" s="45"/>
      <c r="E181" s="45"/>
      <c r="F181" s="45"/>
      <c r="G181" s="45"/>
      <c r="H181" s="31"/>
      <c r="I181" s="31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</row>
    <row r="182">
      <c r="A182" s="45"/>
      <c r="B182" s="45"/>
      <c r="C182" s="45"/>
      <c r="D182" s="45"/>
      <c r="E182" s="45"/>
      <c r="F182" s="45"/>
      <c r="G182" s="45"/>
      <c r="H182" s="31"/>
      <c r="I182" s="31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</row>
    <row r="183">
      <c r="A183" s="45"/>
      <c r="B183" s="45"/>
      <c r="C183" s="45"/>
      <c r="D183" s="45"/>
      <c r="E183" s="45"/>
      <c r="F183" s="45"/>
      <c r="G183" s="45"/>
      <c r="H183" s="31"/>
      <c r="I183" s="31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</row>
    <row r="184">
      <c r="A184" s="45"/>
      <c r="B184" s="45"/>
      <c r="C184" s="45"/>
      <c r="D184" s="45"/>
      <c r="E184" s="45"/>
      <c r="F184" s="45"/>
      <c r="G184" s="45"/>
      <c r="H184" s="31"/>
      <c r="I184" s="31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</row>
    <row r="185">
      <c r="A185" s="45"/>
      <c r="B185" s="45"/>
      <c r="C185" s="45"/>
      <c r="D185" s="45"/>
      <c r="E185" s="45"/>
      <c r="F185" s="45"/>
      <c r="G185" s="45"/>
      <c r="H185" s="31"/>
      <c r="I185" s="31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</row>
    <row r="186">
      <c r="A186" s="45"/>
      <c r="B186" s="45"/>
      <c r="C186" s="45"/>
      <c r="D186" s="45"/>
      <c r="E186" s="45"/>
      <c r="F186" s="45"/>
      <c r="G186" s="45"/>
      <c r="H186" s="31"/>
      <c r="I186" s="31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</row>
    <row r="187">
      <c r="A187" s="45"/>
      <c r="B187" s="45"/>
      <c r="C187" s="45"/>
      <c r="D187" s="45"/>
      <c r="E187" s="45"/>
      <c r="F187" s="45"/>
      <c r="G187" s="45"/>
      <c r="H187" s="31"/>
      <c r="I187" s="3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</row>
    <row r="188">
      <c r="A188" s="45"/>
      <c r="B188" s="45"/>
      <c r="C188" s="45"/>
      <c r="D188" s="45"/>
      <c r="E188" s="45"/>
      <c r="F188" s="45"/>
      <c r="G188" s="45"/>
      <c r="H188" s="31"/>
      <c r="I188" s="31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</row>
    <row r="189">
      <c r="A189" s="45"/>
      <c r="B189" s="45"/>
      <c r="C189" s="45"/>
      <c r="D189" s="45"/>
      <c r="E189" s="45"/>
      <c r="F189" s="45"/>
      <c r="G189" s="45"/>
      <c r="H189" s="31"/>
      <c r="I189" s="31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</row>
    <row r="190">
      <c r="A190" s="45"/>
      <c r="B190" s="45"/>
      <c r="C190" s="45"/>
      <c r="D190" s="45"/>
      <c r="E190" s="45"/>
      <c r="F190" s="45"/>
      <c r="G190" s="45"/>
      <c r="H190" s="31"/>
      <c r="I190" s="31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</row>
    <row r="191">
      <c r="A191" s="45"/>
      <c r="B191" s="45"/>
      <c r="C191" s="45"/>
      <c r="D191" s="45"/>
      <c r="E191" s="45"/>
      <c r="F191" s="45"/>
      <c r="G191" s="45"/>
      <c r="H191" s="31"/>
      <c r="I191" s="31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</row>
    <row r="192">
      <c r="A192" s="45"/>
      <c r="B192" s="45"/>
      <c r="C192" s="45"/>
      <c r="D192" s="45"/>
      <c r="E192" s="45"/>
      <c r="F192" s="45"/>
      <c r="G192" s="45"/>
      <c r="H192" s="31"/>
      <c r="I192" s="31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</row>
    <row r="193">
      <c r="A193" s="45"/>
      <c r="B193" s="45"/>
      <c r="C193" s="45"/>
      <c r="D193" s="45"/>
      <c r="E193" s="45"/>
      <c r="F193" s="45"/>
      <c r="G193" s="45"/>
      <c r="H193" s="31"/>
      <c r="I193" s="31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</row>
    <row r="194">
      <c r="A194" s="45"/>
      <c r="B194" s="45"/>
      <c r="C194" s="45"/>
      <c r="D194" s="45"/>
      <c r="E194" s="45"/>
      <c r="F194" s="45"/>
      <c r="G194" s="45"/>
      <c r="H194" s="31"/>
      <c r="I194" s="31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</row>
    <row r="195">
      <c r="A195" s="45"/>
      <c r="B195" s="45"/>
      <c r="C195" s="45"/>
      <c r="D195" s="45"/>
      <c r="E195" s="45"/>
      <c r="F195" s="45"/>
      <c r="G195" s="45"/>
      <c r="H195" s="31"/>
      <c r="I195" s="31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</row>
    <row r="196">
      <c r="A196" s="45"/>
      <c r="B196" s="45"/>
      <c r="C196" s="45"/>
      <c r="D196" s="45"/>
      <c r="E196" s="45"/>
      <c r="F196" s="45"/>
      <c r="G196" s="45"/>
      <c r="H196" s="31"/>
      <c r="I196" s="31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</row>
    <row r="197">
      <c r="A197" s="45"/>
      <c r="B197" s="45"/>
      <c r="C197" s="45"/>
      <c r="D197" s="45"/>
      <c r="E197" s="45"/>
      <c r="F197" s="45"/>
      <c r="G197" s="45"/>
      <c r="H197" s="31"/>
      <c r="I197" s="3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</row>
    <row r="198">
      <c r="A198" s="45"/>
      <c r="B198" s="45"/>
      <c r="C198" s="45"/>
      <c r="D198" s="45"/>
      <c r="E198" s="45"/>
      <c r="F198" s="45"/>
      <c r="G198" s="45"/>
      <c r="H198" s="31"/>
      <c r="I198" s="31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</row>
    <row r="199">
      <c r="A199" s="45"/>
      <c r="B199" s="45"/>
      <c r="C199" s="45"/>
      <c r="D199" s="45"/>
      <c r="E199" s="45"/>
      <c r="F199" s="45"/>
      <c r="G199" s="45"/>
      <c r="H199" s="31"/>
      <c r="I199" s="31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</row>
    <row r="200">
      <c r="A200" s="45"/>
      <c r="B200" s="45"/>
      <c r="C200" s="45"/>
      <c r="D200" s="45"/>
      <c r="E200" s="45"/>
      <c r="F200" s="45"/>
      <c r="G200" s="45"/>
      <c r="H200" s="31"/>
      <c r="I200" s="31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</row>
    <row r="201">
      <c r="A201" s="45"/>
      <c r="B201" s="45"/>
      <c r="C201" s="45"/>
      <c r="D201" s="45"/>
      <c r="E201" s="45"/>
      <c r="F201" s="45"/>
      <c r="G201" s="45"/>
      <c r="H201" s="31"/>
      <c r="I201" s="31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</row>
    <row r="202">
      <c r="A202" s="45"/>
      <c r="B202" s="45"/>
      <c r="C202" s="45"/>
      <c r="D202" s="45"/>
      <c r="E202" s="45"/>
      <c r="F202" s="45"/>
      <c r="G202" s="45"/>
      <c r="H202" s="31"/>
      <c r="I202" s="31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</row>
    <row r="203">
      <c r="A203" s="45"/>
      <c r="B203" s="45"/>
      <c r="C203" s="45"/>
      <c r="D203" s="45"/>
      <c r="E203" s="45"/>
      <c r="F203" s="45"/>
      <c r="G203" s="45"/>
      <c r="H203" s="31"/>
      <c r="I203" s="31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</row>
    <row r="204">
      <c r="A204" s="45"/>
      <c r="B204" s="45"/>
      <c r="C204" s="45"/>
      <c r="D204" s="45"/>
      <c r="E204" s="45"/>
      <c r="F204" s="45"/>
      <c r="G204" s="45"/>
      <c r="H204" s="31"/>
      <c r="I204" s="31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</row>
    <row r="205">
      <c r="A205" s="45"/>
      <c r="B205" s="45"/>
      <c r="C205" s="45"/>
      <c r="D205" s="45"/>
      <c r="E205" s="45"/>
      <c r="F205" s="45"/>
      <c r="G205" s="45"/>
      <c r="H205" s="31"/>
      <c r="I205" s="31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</row>
    <row r="206">
      <c r="A206" s="45"/>
      <c r="B206" s="45"/>
      <c r="C206" s="45"/>
      <c r="D206" s="45"/>
      <c r="E206" s="45"/>
      <c r="F206" s="45"/>
      <c r="G206" s="45"/>
      <c r="H206" s="31"/>
      <c r="I206" s="31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</row>
    <row r="207">
      <c r="A207" s="45"/>
      <c r="B207" s="45"/>
      <c r="C207" s="45"/>
      <c r="D207" s="45"/>
      <c r="E207" s="45"/>
      <c r="F207" s="45"/>
      <c r="G207" s="45"/>
      <c r="H207" s="31"/>
      <c r="I207" s="31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</row>
    <row r="208">
      <c r="A208" s="45"/>
      <c r="B208" s="45"/>
      <c r="C208" s="45"/>
      <c r="D208" s="45"/>
      <c r="E208" s="45"/>
      <c r="F208" s="45"/>
      <c r="G208" s="45"/>
      <c r="H208" s="31"/>
      <c r="I208" s="31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</row>
    <row r="209">
      <c r="A209" s="45"/>
      <c r="B209" s="45"/>
      <c r="C209" s="45"/>
      <c r="D209" s="45"/>
      <c r="E209" s="45"/>
      <c r="F209" s="45"/>
      <c r="G209" s="45"/>
      <c r="H209" s="31"/>
      <c r="I209" s="31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</row>
    <row r="210">
      <c r="A210" s="45"/>
      <c r="B210" s="45"/>
      <c r="C210" s="45"/>
      <c r="D210" s="45"/>
      <c r="E210" s="45"/>
      <c r="F210" s="45"/>
      <c r="G210" s="45"/>
      <c r="H210" s="31"/>
      <c r="I210" s="31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</row>
    <row r="211">
      <c r="A211" s="45"/>
      <c r="B211" s="45"/>
      <c r="C211" s="45"/>
      <c r="D211" s="45"/>
      <c r="E211" s="45"/>
      <c r="F211" s="45"/>
      <c r="G211" s="45"/>
      <c r="H211" s="31"/>
      <c r="I211" s="31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</row>
    <row r="212">
      <c r="A212" s="45"/>
      <c r="B212" s="45"/>
      <c r="C212" s="45"/>
      <c r="D212" s="45"/>
      <c r="E212" s="45"/>
      <c r="F212" s="45"/>
      <c r="G212" s="45"/>
      <c r="H212" s="31"/>
      <c r="I212" s="31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</row>
    <row r="213">
      <c r="A213" s="45"/>
      <c r="B213" s="45"/>
      <c r="C213" s="45"/>
      <c r="D213" s="45"/>
      <c r="E213" s="45"/>
      <c r="F213" s="45"/>
      <c r="G213" s="45"/>
      <c r="H213" s="31"/>
      <c r="I213" s="31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</row>
    <row r="214">
      <c r="A214" s="45"/>
      <c r="B214" s="45"/>
      <c r="C214" s="45"/>
      <c r="D214" s="45"/>
      <c r="E214" s="45"/>
      <c r="F214" s="45"/>
      <c r="G214" s="45"/>
      <c r="H214" s="31"/>
      <c r="I214" s="31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</row>
    <row r="215">
      <c r="A215" s="45"/>
      <c r="B215" s="45"/>
      <c r="C215" s="45"/>
      <c r="D215" s="45"/>
      <c r="E215" s="45"/>
      <c r="F215" s="45"/>
      <c r="G215" s="45"/>
      <c r="H215" s="31"/>
      <c r="I215" s="31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</row>
    <row r="216">
      <c r="A216" s="45"/>
      <c r="B216" s="45"/>
      <c r="C216" s="45"/>
      <c r="D216" s="45"/>
      <c r="E216" s="45"/>
      <c r="F216" s="45"/>
      <c r="G216" s="45"/>
      <c r="H216" s="31"/>
      <c r="I216" s="31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</row>
    <row r="217">
      <c r="A217" s="45"/>
      <c r="B217" s="45"/>
      <c r="C217" s="45"/>
      <c r="D217" s="45"/>
      <c r="E217" s="45"/>
      <c r="F217" s="45"/>
      <c r="G217" s="45"/>
      <c r="H217" s="31"/>
      <c r="I217" s="3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</row>
    <row r="218">
      <c r="A218" s="45"/>
      <c r="B218" s="45"/>
      <c r="C218" s="45"/>
      <c r="D218" s="45"/>
      <c r="E218" s="45"/>
      <c r="F218" s="45"/>
      <c r="G218" s="45"/>
      <c r="H218" s="31"/>
      <c r="I218" s="31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</row>
    <row r="219">
      <c r="A219" s="45"/>
      <c r="B219" s="45"/>
      <c r="C219" s="45"/>
      <c r="D219" s="45"/>
      <c r="E219" s="45"/>
      <c r="F219" s="45"/>
      <c r="G219" s="45"/>
      <c r="H219" s="31"/>
      <c r="I219" s="31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</row>
    <row r="220">
      <c r="A220" s="45"/>
      <c r="B220" s="45"/>
      <c r="C220" s="45"/>
      <c r="D220" s="45"/>
      <c r="E220" s="45"/>
      <c r="F220" s="45"/>
      <c r="G220" s="45"/>
      <c r="H220" s="31"/>
      <c r="I220" s="31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</row>
    <row r="221">
      <c r="A221" s="45"/>
      <c r="B221" s="45"/>
      <c r="C221" s="45"/>
      <c r="D221" s="45"/>
      <c r="E221" s="45"/>
      <c r="F221" s="45"/>
      <c r="G221" s="45"/>
      <c r="H221" s="31"/>
      <c r="I221" s="31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</row>
    <row r="222">
      <c r="A222" s="45"/>
      <c r="B222" s="45"/>
      <c r="C222" s="45"/>
      <c r="D222" s="45"/>
      <c r="E222" s="45"/>
      <c r="F222" s="45"/>
      <c r="G222" s="45"/>
      <c r="H222" s="31"/>
      <c r="I222" s="31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</row>
    <row r="223">
      <c r="A223" s="45"/>
      <c r="B223" s="45"/>
      <c r="C223" s="45"/>
      <c r="D223" s="45"/>
      <c r="E223" s="45"/>
      <c r="F223" s="45"/>
      <c r="G223" s="45"/>
      <c r="H223" s="31"/>
      <c r="I223" s="31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</row>
    <row r="224">
      <c r="A224" s="45"/>
      <c r="B224" s="45"/>
      <c r="C224" s="45"/>
      <c r="D224" s="45"/>
      <c r="E224" s="45"/>
      <c r="F224" s="45"/>
      <c r="G224" s="45"/>
      <c r="H224" s="31"/>
      <c r="I224" s="31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</row>
    <row r="225">
      <c r="A225" s="45"/>
      <c r="B225" s="45"/>
      <c r="C225" s="45"/>
      <c r="D225" s="45"/>
      <c r="E225" s="45"/>
      <c r="F225" s="45"/>
      <c r="G225" s="45"/>
      <c r="H225" s="31"/>
      <c r="I225" s="31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</row>
    <row r="226">
      <c r="A226" s="45"/>
      <c r="B226" s="45"/>
      <c r="C226" s="45"/>
      <c r="D226" s="45"/>
      <c r="E226" s="45"/>
      <c r="F226" s="45"/>
      <c r="G226" s="45"/>
      <c r="H226" s="31"/>
      <c r="I226" s="31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</row>
    <row r="227">
      <c r="A227" s="45"/>
      <c r="B227" s="45"/>
      <c r="C227" s="45"/>
      <c r="D227" s="45"/>
      <c r="E227" s="45"/>
      <c r="F227" s="45"/>
      <c r="G227" s="45"/>
      <c r="H227" s="31"/>
      <c r="I227" s="3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</row>
    <row r="228">
      <c r="A228" s="45"/>
      <c r="B228" s="45"/>
      <c r="C228" s="45"/>
      <c r="D228" s="45"/>
      <c r="E228" s="45"/>
      <c r="F228" s="45"/>
      <c r="G228" s="45"/>
      <c r="H228" s="31"/>
      <c r="I228" s="31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</row>
    <row r="229">
      <c r="A229" s="45"/>
      <c r="B229" s="45"/>
      <c r="C229" s="45"/>
      <c r="D229" s="45"/>
      <c r="E229" s="45"/>
      <c r="F229" s="45"/>
      <c r="G229" s="45"/>
      <c r="H229" s="31"/>
      <c r="I229" s="31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</row>
    <row r="230">
      <c r="A230" s="45"/>
      <c r="B230" s="45"/>
      <c r="C230" s="45"/>
      <c r="D230" s="45"/>
      <c r="E230" s="45"/>
      <c r="F230" s="45"/>
      <c r="G230" s="45"/>
      <c r="H230" s="31"/>
      <c r="I230" s="31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</row>
    <row r="231">
      <c r="A231" s="45"/>
      <c r="B231" s="45"/>
      <c r="C231" s="45"/>
      <c r="D231" s="45"/>
      <c r="E231" s="45"/>
      <c r="F231" s="45"/>
      <c r="G231" s="45"/>
      <c r="H231" s="31"/>
      <c r="I231" s="31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</row>
    <row r="232">
      <c r="A232" s="45"/>
      <c r="B232" s="45"/>
      <c r="C232" s="45"/>
      <c r="D232" s="45"/>
      <c r="E232" s="45"/>
      <c r="F232" s="45"/>
      <c r="G232" s="45"/>
      <c r="H232" s="31"/>
      <c r="I232" s="31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</row>
    <row r="233">
      <c r="A233" s="45"/>
      <c r="B233" s="45"/>
      <c r="C233" s="45"/>
      <c r="D233" s="45"/>
      <c r="E233" s="45"/>
      <c r="F233" s="45"/>
      <c r="G233" s="45"/>
      <c r="H233" s="31"/>
      <c r="I233" s="31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</row>
    <row r="234">
      <c r="A234" s="45"/>
      <c r="B234" s="45"/>
      <c r="C234" s="45"/>
      <c r="D234" s="45"/>
      <c r="E234" s="45"/>
      <c r="F234" s="45"/>
      <c r="G234" s="45"/>
      <c r="H234" s="31"/>
      <c r="I234" s="31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</row>
    <row r="235">
      <c r="A235" s="45"/>
      <c r="B235" s="45"/>
      <c r="C235" s="45"/>
      <c r="D235" s="45"/>
      <c r="E235" s="45"/>
      <c r="F235" s="45"/>
      <c r="G235" s="45"/>
      <c r="H235" s="31"/>
      <c r="I235" s="31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</row>
    <row r="236">
      <c r="A236" s="45"/>
      <c r="B236" s="45"/>
      <c r="C236" s="45"/>
      <c r="D236" s="45"/>
      <c r="E236" s="45"/>
      <c r="F236" s="45"/>
      <c r="G236" s="45"/>
      <c r="H236" s="31"/>
      <c r="I236" s="31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</row>
    <row r="237">
      <c r="A237" s="45"/>
      <c r="B237" s="45"/>
      <c r="C237" s="45"/>
      <c r="D237" s="45"/>
      <c r="E237" s="45"/>
      <c r="F237" s="45"/>
      <c r="G237" s="45"/>
      <c r="H237" s="31"/>
      <c r="I237" s="3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</row>
    <row r="238">
      <c r="A238" s="45"/>
      <c r="B238" s="45"/>
      <c r="C238" s="45"/>
      <c r="D238" s="45"/>
      <c r="E238" s="45"/>
      <c r="F238" s="45"/>
      <c r="G238" s="45"/>
      <c r="H238" s="31"/>
      <c r="I238" s="31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</row>
    <row r="239">
      <c r="A239" s="45"/>
      <c r="B239" s="45"/>
      <c r="C239" s="45"/>
      <c r="D239" s="45"/>
      <c r="E239" s="45"/>
      <c r="F239" s="45"/>
      <c r="G239" s="45"/>
      <c r="H239" s="31"/>
      <c r="I239" s="31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</row>
    <row r="240">
      <c r="A240" s="45"/>
      <c r="B240" s="45"/>
      <c r="C240" s="45"/>
      <c r="D240" s="45"/>
      <c r="E240" s="45"/>
      <c r="F240" s="45"/>
      <c r="G240" s="45"/>
      <c r="H240" s="31"/>
      <c r="I240" s="31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</row>
    <row r="241">
      <c r="A241" s="45"/>
      <c r="B241" s="45"/>
      <c r="C241" s="45"/>
      <c r="D241" s="45"/>
      <c r="E241" s="45"/>
      <c r="F241" s="45"/>
      <c r="G241" s="45"/>
      <c r="H241" s="31"/>
      <c r="I241" s="31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</row>
    <row r="242">
      <c r="A242" s="45"/>
      <c r="B242" s="45"/>
      <c r="C242" s="45"/>
      <c r="D242" s="45"/>
      <c r="E242" s="45"/>
      <c r="F242" s="45"/>
      <c r="G242" s="45"/>
      <c r="H242" s="31"/>
      <c r="I242" s="31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</row>
    <row r="243">
      <c r="A243" s="45"/>
      <c r="B243" s="45"/>
      <c r="C243" s="45"/>
      <c r="D243" s="45"/>
      <c r="E243" s="45"/>
      <c r="F243" s="45"/>
      <c r="G243" s="45"/>
      <c r="H243" s="31"/>
      <c r="I243" s="31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</row>
    <row r="244">
      <c r="A244" s="45"/>
      <c r="B244" s="45"/>
      <c r="C244" s="45"/>
      <c r="D244" s="45"/>
      <c r="E244" s="45"/>
      <c r="F244" s="45"/>
      <c r="G244" s="45"/>
      <c r="H244" s="31"/>
      <c r="I244" s="31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</row>
    <row r="245">
      <c r="A245" s="45"/>
      <c r="B245" s="45"/>
      <c r="C245" s="45"/>
      <c r="D245" s="45"/>
      <c r="E245" s="45"/>
      <c r="F245" s="45"/>
      <c r="G245" s="45"/>
      <c r="H245" s="31"/>
      <c r="I245" s="31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</row>
    <row r="246">
      <c r="A246" s="45"/>
      <c r="B246" s="45"/>
      <c r="C246" s="45"/>
      <c r="D246" s="45"/>
      <c r="E246" s="45"/>
      <c r="F246" s="45"/>
      <c r="G246" s="45"/>
      <c r="H246" s="31"/>
      <c r="I246" s="31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</row>
    <row r="247">
      <c r="A247" s="45"/>
      <c r="B247" s="45"/>
      <c r="C247" s="45"/>
      <c r="D247" s="45"/>
      <c r="E247" s="45"/>
      <c r="F247" s="45"/>
      <c r="G247" s="45"/>
      <c r="H247" s="31"/>
      <c r="I247" s="3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</row>
    <row r="248">
      <c r="A248" s="45"/>
      <c r="B248" s="45"/>
      <c r="C248" s="45"/>
      <c r="D248" s="45"/>
      <c r="E248" s="45"/>
      <c r="F248" s="45"/>
      <c r="G248" s="45"/>
      <c r="H248" s="31"/>
      <c r="I248" s="31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</row>
    <row r="249">
      <c r="A249" s="45"/>
      <c r="B249" s="45"/>
      <c r="C249" s="45"/>
      <c r="D249" s="45"/>
      <c r="E249" s="45"/>
      <c r="F249" s="45"/>
      <c r="G249" s="45"/>
      <c r="H249" s="31"/>
      <c r="I249" s="31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</row>
    <row r="250">
      <c r="A250" s="45"/>
      <c r="B250" s="45"/>
      <c r="C250" s="45"/>
      <c r="D250" s="45"/>
      <c r="E250" s="45"/>
      <c r="F250" s="45"/>
      <c r="G250" s="45"/>
      <c r="H250" s="31"/>
      <c r="I250" s="31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</row>
    <row r="251">
      <c r="A251" s="45"/>
      <c r="B251" s="45"/>
      <c r="C251" s="45"/>
      <c r="D251" s="45"/>
      <c r="E251" s="45"/>
      <c r="F251" s="45"/>
      <c r="G251" s="45"/>
      <c r="H251" s="31"/>
      <c r="I251" s="31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</row>
    <row r="252">
      <c r="A252" s="45"/>
      <c r="B252" s="45"/>
      <c r="C252" s="45"/>
      <c r="D252" s="45"/>
      <c r="E252" s="45"/>
      <c r="F252" s="45"/>
      <c r="G252" s="45"/>
      <c r="H252" s="31"/>
      <c r="I252" s="31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</row>
    <row r="253">
      <c r="A253" s="45"/>
      <c r="B253" s="45"/>
      <c r="C253" s="45"/>
      <c r="D253" s="45"/>
      <c r="E253" s="45"/>
      <c r="F253" s="45"/>
      <c r="G253" s="45"/>
      <c r="H253" s="31"/>
      <c r="I253" s="31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</row>
    <row r="254">
      <c r="A254" s="45"/>
      <c r="B254" s="45"/>
      <c r="C254" s="45"/>
      <c r="D254" s="45"/>
      <c r="E254" s="45"/>
      <c r="F254" s="45"/>
      <c r="G254" s="45"/>
      <c r="H254" s="31"/>
      <c r="I254" s="31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</row>
    <row r="255">
      <c r="A255" s="45"/>
      <c r="B255" s="45"/>
      <c r="C255" s="45"/>
      <c r="D255" s="45"/>
      <c r="E255" s="45"/>
      <c r="F255" s="45"/>
      <c r="G255" s="45"/>
      <c r="H255" s="31"/>
      <c r="I255" s="31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</row>
    <row r="256">
      <c r="A256" s="45"/>
      <c r="B256" s="45"/>
      <c r="C256" s="45"/>
      <c r="D256" s="45"/>
      <c r="E256" s="45"/>
      <c r="F256" s="45"/>
      <c r="G256" s="45"/>
      <c r="H256" s="31"/>
      <c r="I256" s="31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</row>
    <row r="257">
      <c r="A257" s="45"/>
      <c r="B257" s="45"/>
      <c r="C257" s="45"/>
      <c r="D257" s="45"/>
      <c r="E257" s="45"/>
      <c r="F257" s="45"/>
      <c r="G257" s="45"/>
      <c r="H257" s="31"/>
      <c r="I257" s="3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</row>
    <row r="258">
      <c r="A258" s="45"/>
      <c r="B258" s="45"/>
      <c r="C258" s="45"/>
      <c r="D258" s="45"/>
      <c r="E258" s="45"/>
      <c r="F258" s="45"/>
      <c r="G258" s="45"/>
      <c r="H258" s="31"/>
      <c r="I258" s="31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</row>
    <row r="259">
      <c r="A259" s="45"/>
      <c r="B259" s="45"/>
      <c r="C259" s="45"/>
      <c r="D259" s="45"/>
      <c r="E259" s="45"/>
      <c r="F259" s="45"/>
      <c r="G259" s="45"/>
      <c r="H259" s="31"/>
      <c r="I259" s="31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</row>
    <row r="260">
      <c r="A260" s="45"/>
      <c r="B260" s="45"/>
      <c r="C260" s="45"/>
      <c r="D260" s="45"/>
      <c r="E260" s="45"/>
      <c r="F260" s="45"/>
      <c r="G260" s="45"/>
      <c r="H260" s="31"/>
      <c r="I260" s="31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</row>
    <row r="261">
      <c r="A261" s="45"/>
      <c r="B261" s="45"/>
      <c r="C261" s="45"/>
      <c r="D261" s="45"/>
      <c r="E261" s="45"/>
      <c r="F261" s="45"/>
      <c r="G261" s="45"/>
      <c r="H261" s="31"/>
      <c r="I261" s="31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</row>
    <row r="262">
      <c r="A262" s="45"/>
      <c r="B262" s="45"/>
      <c r="C262" s="45"/>
      <c r="D262" s="45"/>
      <c r="E262" s="45"/>
      <c r="F262" s="45"/>
      <c r="G262" s="45"/>
      <c r="H262" s="31"/>
      <c r="I262" s="31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</row>
    <row r="263">
      <c r="A263" s="45"/>
      <c r="B263" s="45"/>
      <c r="C263" s="45"/>
      <c r="D263" s="45"/>
      <c r="E263" s="45"/>
      <c r="F263" s="45"/>
      <c r="G263" s="45"/>
      <c r="H263" s="31"/>
      <c r="I263" s="31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</row>
    <row r="264">
      <c r="A264" s="45"/>
      <c r="B264" s="45"/>
      <c r="C264" s="45"/>
      <c r="D264" s="45"/>
      <c r="E264" s="45"/>
      <c r="F264" s="45"/>
      <c r="G264" s="45"/>
      <c r="H264" s="31"/>
      <c r="I264" s="31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</row>
    <row r="265">
      <c r="A265" s="45"/>
      <c r="B265" s="45"/>
      <c r="C265" s="45"/>
      <c r="D265" s="45"/>
      <c r="E265" s="45"/>
      <c r="F265" s="45"/>
      <c r="G265" s="45"/>
      <c r="H265" s="31"/>
      <c r="I265" s="31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</row>
    <row r="266">
      <c r="A266" s="45"/>
      <c r="B266" s="45"/>
      <c r="C266" s="45"/>
      <c r="D266" s="45"/>
      <c r="E266" s="45"/>
      <c r="F266" s="45"/>
      <c r="G266" s="45"/>
      <c r="H266" s="31"/>
      <c r="I266" s="31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</row>
    <row r="267">
      <c r="A267" s="45"/>
      <c r="B267" s="45"/>
      <c r="C267" s="45"/>
      <c r="D267" s="45"/>
      <c r="E267" s="45"/>
      <c r="F267" s="45"/>
      <c r="G267" s="45"/>
      <c r="H267" s="31"/>
      <c r="I267" s="3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</row>
    <row r="268">
      <c r="A268" s="45"/>
      <c r="B268" s="45"/>
      <c r="C268" s="45"/>
      <c r="D268" s="45"/>
      <c r="E268" s="45"/>
      <c r="F268" s="45"/>
      <c r="G268" s="45"/>
      <c r="H268" s="31"/>
      <c r="I268" s="31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</row>
    <row r="269">
      <c r="A269" s="45"/>
      <c r="B269" s="45"/>
      <c r="C269" s="45"/>
      <c r="D269" s="45"/>
      <c r="E269" s="45"/>
      <c r="F269" s="45"/>
      <c r="G269" s="45"/>
      <c r="H269" s="31"/>
      <c r="I269" s="31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</row>
    <row r="270">
      <c r="A270" s="45"/>
      <c r="B270" s="45"/>
      <c r="C270" s="45"/>
      <c r="D270" s="45"/>
      <c r="E270" s="45"/>
      <c r="F270" s="45"/>
      <c r="G270" s="45"/>
      <c r="H270" s="31"/>
      <c r="I270" s="31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</row>
    <row r="271">
      <c r="A271" s="45"/>
      <c r="B271" s="45"/>
      <c r="C271" s="45"/>
      <c r="D271" s="45"/>
      <c r="E271" s="45"/>
      <c r="F271" s="45"/>
      <c r="G271" s="45"/>
      <c r="H271" s="31"/>
      <c r="I271" s="31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</row>
    <row r="272">
      <c r="A272" s="45"/>
      <c r="B272" s="45"/>
      <c r="C272" s="45"/>
      <c r="D272" s="45"/>
      <c r="E272" s="45"/>
      <c r="F272" s="45"/>
      <c r="G272" s="45"/>
      <c r="H272" s="31"/>
      <c r="I272" s="31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</row>
    <row r="273">
      <c r="A273" s="45"/>
      <c r="B273" s="45"/>
      <c r="C273" s="45"/>
      <c r="D273" s="45"/>
      <c r="E273" s="45"/>
      <c r="F273" s="45"/>
      <c r="G273" s="45"/>
      <c r="H273" s="31"/>
      <c r="I273" s="31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</row>
    <row r="274">
      <c r="A274" s="45"/>
      <c r="B274" s="45"/>
      <c r="C274" s="45"/>
      <c r="D274" s="45"/>
      <c r="E274" s="45"/>
      <c r="F274" s="45"/>
      <c r="G274" s="45"/>
      <c r="H274" s="31"/>
      <c r="I274" s="31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</row>
    <row r="275">
      <c r="A275" s="45"/>
      <c r="B275" s="45"/>
      <c r="C275" s="45"/>
      <c r="D275" s="45"/>
      <c r="E275" s="45"/>
      <c r="F275" s="45"/>
      <c r="G275" s="45"/>
      <c r="H275" s="31"/>
      <c r="I275" s="31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</row>
    <row r="276">
      <c r="A276" s="45"/>
      <c r="B276" s="45"/>
      <c r="C276" s="45"/>
      <c r="D276" s="45"/>
      <c r="E276" s="45"/>
      <c r="F276" s="45"/>
      <c r="G276" s="45"/>
      <c r="H276" s="31"/>
      <c r="I276" s="31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</row>
    <row r="277">
      <c r="A277" s="45"/>
      <c r="B277" s="45"/>
      <c r="C277" s="45"/>
      <c r="D277" s="45"/>
      <c r="E277" s="45"/>
      <c r="F277" s="45"/>
      <c r="G277" s="45"/>
      <c r="H277" s="31"/>
      <c r="I277" s="3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</row>
    <row r="278">
      <c r="A278" s="45"/>
      <c r="B278" s="45"/>
      <c r="C278" s="45"/>
      <c r="D278" s="45"/>
      <c r="E278" s="45"/>
      <c r="F278" s="45"/>
      <c r="G278" s="45"/>
      <c r="H278" s="31"/>
      <c r="I278" s="31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</row>
    <row r="279">
      <c r="A279" s="45"/>
      <c r="B279" s="45"/>
      <c r="C279" s="45"/>
      <c r="D279" s="45"/>
      <c r="E279" s="45"/>
      <c r="F279" s="45"/>
      <c r="G279" s="45"/>
      <c r="H279" s="31"/>
      <c r="I279" s="31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</row>
    <row r="280">
      <c r="A280" s="45"/>
      <c r="B280" s="45"/>
      <c r="C280" s="45"/>
      <c r="D280" s="45"/>
      <c r="E280" s="45"/>
      <c r="F280" s="45"/>
      <c r="G280" s="45"/>
      <c r="H280" s="31"/>
      <c r="I280" s="31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</row>
    <row r="281">
      <c r="A281" s="45"/>
      <c r="B281" s="45"/>
      <c r="C281" s="45"/>
      <c r="D281" s="45"/>
      <c r="E281" s="45"/>
      <c r="F281" s="45"/>
      <c r="G281" s="45"/>
      <c r="H281" s="31"/>
      <c r="I281" s="31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</row>
    <row r="282">
      <c r="A282" s="45"/>
      <c r="B282" s="45"/>
      <c r="C282" s="45"/>
      <c r="D282" s="45"/>
      <c r="E282" s="45"/>
      <c r="F282" s="45"/>
      <c r="G282" s="45"/>
      <c r="H282" s="31"/>
      <c r="I282" s="31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</row>
    <row r="283">
      <c r="A283" s="45"/>
      <c r="B283" s="45"/>
      <c r="C283" s="45"/>
      <c r="D283" s="45"/>
      <c r="E283" s="45"/>
      <c r="F283" s="45"/>
      <c r="G283" s="45"/>
      <c r="H283" s="31"/>
      <c r="I283" s="31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</row>
    <row r="284">
      <c r="A284" s="45"/>
      <c r="B284" s="45"/>
      <c r="C284" s="45"/>
      <c r="D284" s="45"/>
      <c r="E284" s="45"/>
      <c r="F284" s="45"/>
      <c r="G284" s="45"/>
      <c r="H284" s="31"/>
      <c r="I284" s="31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</row>
    <row r="285">
      <c r="A285" s="45"/>
      <c r="B285" s="45"/>
      <c r="C285" s="45"/>
      <c r="D285" s="45"/>
      <c r="E285" s="45"/>
      <c r="F285" s="45"/>
      <c r="G285" s="45"/>
      <c r="H285" s="31"/>
      <c r="I285" s="31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</row>
    <row r="286">
      <c r="A286" s="45"/>
      <c r="B286" s="45"/>
      <c r="C286" s="45"/>
      <c r="D286" s="45"/>
      <c r="E286" s="45"/>
      <c r="F286" s="45"/>
      <c r="G286" s="45"/>
      <c r="H286" s="31"/>
      <c r="I286" s="31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</row>
    <row r="287">
      <c r="A287" s="45"/>
      <c r="B287" s="45"/>
      <c r="C287" s="45"/>
      <c r="D287" s="45"/>
      <c r="E287" s="45"/>
      <c r="F287" s="45"/>
      <c r="G287" s="45"/>
      <c r="H287" s="31"/>
      <c r="I287" s="3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</row>
    <row r="288">
      <c r="A288" s="45"/>
      <c r="B288" s="45"/>
      <c r="C288" s="45"/>
      <c r="D288" s="45"/>
      <c r="E288" s="45"/>
      <c r="F288" s="45"/>
      <c r="G288" s="45"/>
      <c r="H288" s="31"/>
      <c r="I288" s="31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</row>
    <row r="289">
      <c r="A289" s="45"/>
      <c r="B289" s="45"/>
      <c r="C289" s="45"/>
      <c r="D289" s="45"/>
      <c r="E289" s="45"/>
      <c r="F289" s="45"/>
      <c r="G289" s="45"/>
      <c r="H289" s="31"/>
      <c r="I289" s="31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</row>
    <row r="290">
      <c r="A290" s="45"/>
      <c r="B290" s="45"/>
      <c r="C290" s="45"/>
      <c r="D290" s="45"/>
      <c r="E290" s="45"/>
      <c r="F290" s="45"/>
      <c r="G290" s="45"/>
      <c r="H290" s="31"/>
      <c r="I290" s="31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</row>
    <row r="291">
      <c r="A291" s="45"/>
      <c r="B291" s="45"/>
      <c r="C291" s="45"/>
      <c r="D291" s="45"/>
      <c r="E291" s="45"/>
      <c r="F291" s="45"/>
      <c r="G291" s="45"/>
      <c r="H291" s="31"/>
      <c r="I291" s="31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</row>
    <row r="292">
      <c r="A292" s="45"/>
      <c r="B292" s="45"/>
      <c r="C292" s="45"/>
      <c r="D292" s="45"/>
      <c r="E292" s="45"/>
      <c r="F292" s="45"/>
      <c r="G292" s="45"/>
      <c r="H292" s="31"/>
      <c r="I292" s="31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</row>
    <row r="293">
      <c r="A293" s="45"/>
      <c r="B293" s="45"/>
      <c r="C293" s="45"/>
      <c r="D293" s="45"/>
      <c r="E293" s="45"/>
      <c r="F293" s="45"/>
      <c r="G293" s="45"/>
      <c r="H293" s="31"/>
      <c r="I293" s="31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</row>
    <row r="294">
      <c r="A294" s="45"/>
      <c r="B294" s="45"/>
      <c r="C294" s="45"/>
      <c r="D294" s="45"/>
      <c r="E294" s="45"/>
      <c r="F294" s="45"/>
      <c r="G294" s="45"/>
      <c r="H294" s="31"/>
      <c r="I294" s="31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</row>
    <row r="295">
      <c r="A295" s="45"/>
      <c r="B295" s="45"/>
      <c r="C295" s="45"/>
      <c r="D295" s="45"/>
      <c r="E295" s="45"/>
      <c r="F295" s="45"/>
      <c r="G295" s="45"/>
      <c r="H295" s="31"/>
      <c r="I295" s="31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</row>
    <row r="296">
      <c r="A296" s="45"/>
      <c r="B296" s="45"/>
      <c r="C296" s="45"/>
      <c r="D296" s="45"/>
      <c r="E296" s="45"/>
      <c r="F296" s="45"/>
      <c r="G296" s="45"/>
      <c r="H296" s="31"/>
      <c r="I296" s="31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</row>
    <row r="297">
      <c r="A297" s="45"/>
      <c r="B297" s="45"/>
      <c r="C297" s="45"/>
      <c r="D297" s="45"/>
      <c r="E297" s="45"/>
      <c r="F297" s="45"/>
      <c r="G297" s="45"/>
      <c r="H297" s="31"/>
      <c r="I297" s="3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</row>
    <row r="298">
      <c r="A298" s="45"/>
      <c r="B298" s="45"/>
      <c r="C298" s="45"/>
      <c r="D298" s="45"/>
      <c r="E298" s="45"/>
      <c r="F298" s="45"/>
      <c r="G298" s="45"/>
      <c r="H298" s="31"/>
      <c r="I298" s="31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</row>
    <row r="299">
      <c r="A299" s="45"/>
      <c r="B299" s="45"/>
      <c r="C299" s="45"/>
      <c r="D299" s="45"/>
      <c r="E299" s="45"/>
      <c r="F299" s="45"/>
      <c r="G299" s="45"/>
      <c r="H299" s="31"/>
      <c r="I299" s="31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</row>
    <row r="300">
      <c r="A300" s="45"/>
      <c r="B300" s="45"/>
      <c r="C300" s="45"/>
      <c r="D300" s="45"/>
      <c r="E300" s="45"/>
      <c r="F300" s="45"/>
      <c r="G300" s="45"/>
      <c r="H300" s="31"/>
      <c r="I300" s="31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</row>
    <row r="301">
      <c r="A301" s="45"/>
      <c r="B301" s="45"/>
      <c r="C301" s="45"/>
      <c r="D301" s="45"/>
      <c r="E301" s="45"/>
      <c r="F301" s="45"/>
      <c r="G301" s="45"/>
      <c r="H301" s="31"/>
      <c r="I301" s="31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</row>
    <row r="302">
      <c r="A302" s="45"/>
      <c r="B302" s="45"/>
      <c r="C302" s="45"/>
      <c r="D302" s="45"/>
      <c r="E302" s="45"/>
      <c r="F302" s="45"/>
      <c r="G302" s="45"/>
      <c r="H302" s="31"/>
      <c r="I302" s="31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</row>
    <row r="303">
      <c r="A303" s="45"/>
      <c r="B303" s="45"/>
      <c r="C303" s="45"/>
      <c r="D303" s="45"/>
      <c r="E303" s="45"/>
      <c r="F303" s="45"/>
      <c r="G303" s="45"/>
      <c r="H303" s="31"/>
      <c r="I303" s="31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</row>
    <row r="304">
      <c r="A304" s="45"/>
      <c r="B304" s="45"/>
      <c r="C304" s="45"/>
      <c r="D304" s="45"/>
      <c r="E304" s="45"/>
      <c r="F304" s="45"/>
      <c r="G304" s="45"/>
      <c r="H304" s="31"/>
      <c r="I304" s="31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</row>
    <row r="305">
      <c r="A305" s="45"/>
      <c r="B305" s="45"/>
      <c r="C305" s="45"/>
      <c r="D305" s="45"/>
      <c r="E305" s="45"/>
      <c r="F305" s="45"/>
      <c r="G305" s="45"/>
      <c r="H305" s="31"/>
      <c r="I305" s="31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</row>
    <row r="306">
      <c r="A306" s="45"/>
      <c r="B306" s="45"/>
      <c r="C306" s="45"/>
      <c r="D306" s="45"/>
      <c r="E306" s="45"/>
      <c r="F306" s="45"/>
      <c r="G306" s="45"/>
      <c r="H306" s="31"/>
      <c r="I306" s="31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</row>
    <row r="307">
      <c r="A307" s="45"/>
      <c r="B307" s="45"/>
      <c r="C307" s="45"/>
      <c r="D307" s="45"/>
      <c r="E307" s="45"/>
      <c r="F307" s="45"/>
      <c r="G307" s="45"/>
      <c r="H307" s="31"/>
      <c r="I307" s="3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</row>
    <row r="308">
      <c r="A308" s="45"/>
      <c r="B308" s="45"/>
      <c r="C308" s="45"/>
      <c r="D308" s="45"/>
      <c r="E308" s="45"/>
      <c r="F308" s="45"/>
      <c r="G308" s="45"/>
      <c r="H308" s="31"/>
      <c r="I308" s="31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</row>
    <row r="309">
      <c r="A309" s="45"/>
      <c r="B309" s="45"/>
      <c r="C309" s="45"/>
      <c r="D309" s="45"/>
      <c r="E309" s="45"/>
      <c r="F309" s="45"/>
      <c r="G309" s="45"/>
      <c r="H309" s="31"/>
      <c r="I309" s="31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</row>
    <row r="310">
      <c r="A310" s="45"/>
      <c r="B310" s="45"/>
      <c r="C310" s="45"/>
      <c r="D310" s="45"/>
      <c r="E310" s="45"/>
      <c r="F310" s="45"/>
      <c r="G310" s="45"/>
      <c r="H310" s="31"/>
      <c r="I310" s="31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</row>
    <row r="311">
      <c r="A311" s="45"/>
      <c r="B311" s="45"/>
      <c r="C311" s="45"/>
      <c r="D311" s="45"/>
      <c r="E311" s="45"/>
      <c r="F311" s="45"/>
      <c r="G311" s="45"/>
      <c r="H311" s="31"/>
      <c r="I311" s="31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</row>
    <row r="312">
      <c r="A312" s="45"/>
      <c r="B312" s="45"/>
      <c r="C312" s="45"/>
      <c r="D312" s="45"/>
      <c r="E312" s="45"/>
      <c r="F312" s="45"/>
      <c r="G312" s="45"/>
      <c r="H312" s="31"/>
      <c r="I312" s="31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</row>
    <row r="313">
      <c r="A313" s="45"/>
      <c r="B313" s="45"/>
      <c r="C313" s="45"/>
      <c r="D313" s="45"/>
      <c r="E313" s="45"/>
      <c r="F313" s="45"/>
      <c r="G313" s="45"/>
      <c r="H313" s="31"/>
      <c r="I313" s="31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</row>
    <row r="314">
      <c r="A314" s="45"/>
      <c r="B314" s="45"/>
      <c r="C314" s="45"/>
      <c r="D314" s="45"/>
      <c r="E314" s="45"/>
      <c r="F314" s="45"/>
      <c r="G314" s="45"/>
      <c r="H314" s="31"/>
      <c r="I314" s="31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</row>
    <row r="315">
      <c r="A315" s="45"/>
      <c r="B315" s="45"/>
      <c r="C315" s="45"/>
      <c r="D315" s="45"/>
      <c r="E315" s="45"/>
      <c r="F315" s="45"/>
      <c r="G315" s="45"/>
      <c r="H315" s="31"/>
      <c r="I315" s="31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</row>
    <row r="316">
      <c r="A316" s="45"/>
      <c r="B316" s="45"/>
      <c r="C316" s="45"/>
      <c r="D316" s="45"/>
      <c r="E316" s="45"/>
      <c r="F316" s="45"/>
      <c r="G316" s="45"/>
      <c r="H316" s="31"/>
      <c r="I316" s="31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</row>
    <row r="317">
      <c r="A317" s="45"/>
      <c r="B317" s="45"/>
      <c r="C317" s="45"/>
      <c r="D317" s="45"/>
      <c r="E317" s="45"/>
      <c r="F317" s="45"/>
      <c r="G317" s="45"/>
      <c r="H317" s="31"/>
      <c r="I317" s="3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</row>
    <row r="318">
      <c r="A318" s="45"/>
      <c r="B318" s="45"/>
      <c r="C318" s="45"/>
      <c r="D318" s="45"/>
      <c r="E318" s="45"/>
      <c r="F318" s="45"/>
      <c r="G318" s="45"/>
      <c r="H318" s="31"/>
      <c r="I318" s="31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</row>
    <row r="319">
      <c r="A319" s="45"/>
      <c r="B319" s="45"/>
      <c r="C319" s="45"/>
      <c r="D319" s="45"/>
      <c r="E319" s="45"/>
      <c r="F319" s="45"/>
      <c r="G319" s="45"/>
      <c r="H319" s="31"/>
      <c r="I319" s="31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</row>
    <row r="320">
      <c r="A320" s="45"/>
      <c r="B320" s="45"/>
      <c r="C320" s="45"/>
      <c r="D320" s="45"/>
      <c r="E320" s="45"/>
      <c r="F320" s="45"/>
      <c r="G320" s="45"/>
      <c r="H320" s="31"/>
      <c r="I320" s="31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</row>
    <row r="321">
      <c r="A321" s="45"/>
      <c r="B321" s="45"/>
      <c r="C321" s="45"/>
      <c r="D321" s="45"/>
      <c r="E321" s="45"/>
      <c r="F321" s="45"/>
      <c r="G321" s="45"/>
      <c r="H321" s="31"/>
      <c r="I321" s="31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</row>
    <row r="322">
      <c r="A322" s="45"/>
      <c r="B322" s="45"/>
      <c r="C322" s="45"/>
      <c r="D322" s="45"/>
      <c r="E322" s="45"/>
      <c r="F322" s="45"/>
      <c r="G322" s="45"/>
      <c r="H322" s="31"/>
      <c r="I322" s="31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</row>
    <row r="323">
      <c r="A323" s="45"/>
      <c r="B323" s="45"/>
      <c r="C323" s="45"/>
      <c r="D323" s="45"/>
      <c r="E323" s="45"/>
      <c r="F323" s="45"/>
      <c r="G323" s="45"/>
      <c r="H323" s="31"/>
      <c r="I323" s="31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</row>
    <row r="324">
      <c r="A324" s="45"/>
      <c r="B324" s="45"/>
      <c r="C324" s="45"/>
      <c r="D324" s="45"/>
      <c r="E324" s="45"/>
      <c r="F324" s="45"/>
      <c r="G324" s="45"/>
      <c r="H324" s="31"/>
      <c r="I324" s="31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</row>
    <row r="325">
      <c r="A325" s="45"/>
      <c r="B325" s="45"/>
      <c r="C325" s="45"/>
      <c r="D325" s="45"/>
      <c r="E325" s="45"/>
      <c r="F325" s="45"/>
      <c r="G325" s="45"/>
      <c r="H325" s="31"/>
      <c r="I325" s="31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</row>
    <row r="326">
      <c r="A326" s="45"/>
      <c r="B326" s="45"/>
      <c r="C326" s="45"/>
      <c r="D326" s="45"/>
      <c r="E326" s="45"/>
      <c r="F326" s="45"/>
      <c r="G326" s="45"/>
      <c r="H326" s="31"/>
      <c r="I326" s="31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</row>
    <row r="327">
      <c r="A327" s="45"/>
      <c r="B327" s="45"/>
      <c r="C327" s="45"/>
      <c r="D327" s="45"/>
      <c r="E327" s="45"/>
      <c r="F327" s="45"/>
      <c r="G327" s="45"/>
      <c r="H327" s="31"/>
      <c r="I327" s="3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</row>
    <row r="328">
      <c r="A328" s="45"/>
      <c r="B328" s="45"/>
      <c r="C328" s="45"/>
      <c r="D328" s="45"/>
      <c r="E328" s="45"/>
      <c r="F328" s="45"/>
      <c r="G328" s="45"/>
      <c r="H328" s="31"/>
      <c r="I328" s="31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</row>
    <row r="329">
      <c r="A329" s="45"/>
      <c r="B329" s="45"/>
      <c r="C329" s="45"/>
      <c r="D329" s="45"/>
      <c r="E329" s="45"/>
      <c r="F329" s="45"/>
      <c r="G329" s="45"/>
      <c r="H329" s="31"/>
      <c r="I329" s="31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</row>
    <row r="330">
      <c r="A330" s="45"/>
      <c r="B330" s="45"/>
      <c r="C330" s="45"/>
      <c r="D330" s="45"/>
      <c r="E330" s="45"/>
      <c r="F330" s="45"/>
      <c r="G330" s="45"/>
      <c r="H330" s="31"/>
      <c r="I330" s="31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</row>
    <row r="331">
      <c r="A331" s="45"/>
      <c r="B331" s="45"/>
      <c r="C331" s="45"/>
      <c r="D331" s="45"/>
      <c r="E331" s="45"/>
      <c r="F331" s="45"/>
      <c r="G331" s="45"/>
      <c r="H331" s="31"/>
      <c r="I331" s="31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</row>
    <row r="332">
      <c r="A332" s="45"/>
      <c r="B332" s="45"/>
      <c r="C332" s="45"/>
      <c r="D332" s="45"/>
      <c r="E332" s="45"/>
      <c r="F332" s="45"/>
      <c r="G332" s="45"/>
      <c r="H332" s="31"/>
      <c r="I332" s="31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</row>
    <row r="333">
      <c r="A333" s="45"/>
      <c r="B333" s="45"/>
      <c r="C333" s="45"/>
      <c r="D333" s="45"/>
      <c r="E333" s="45"/>
      <c r="F333" s="45"/>
      <c r="G333" s="45"/>
      <c r="H333" s="31"/>
      <c r="I333" s="31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</row>
    <row r="334">
      <c r="A334" s="45"/>
      <c r="B334" s="45"/>
      <c r="C334" s="45"/>
      <c r="D334" s="45"/>
      <c r="E334" s="45"/>
      <c r="F334" s="45"/>
      <c r="G334" s="45"/>
      <c r="H334" s="31"/>
      <c r="I334" s="31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</row>
    <row r="335">
      <c r="A335" s="45"/>
      <c r="B335" s="45"/>
      <c r="C335" s="45"/>
      <c r="D335" s="45"/>
      <c r="E335" s="45"/>
      <c r="F335" s="45"/>
      <c r="G335" s="45"/>
      <c r="H335" s="31"/>
      <c r="I335" s="31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</row>
    <row r="336">
      <c r="A336" s="45"/>
      <c r="B336" s="45"/>
      <c r="C336" s="45"/>
      <c r="D336" s="45"/>
      <c r="E336" s="45"/>
      <c r="F336" s="45"/>
      <c r="G336" s="45"/>
      <c r="H336" s="31"/>
      <c r="I336" s="31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</row>
    <row r="337">
      <c r="A337" s="45"/>
      <c r="B337" s="45"/>
      <c r="C337" s="45"/>
      <c r="D337" s="45"/>
      <c r="E337" s="45"/>
      <c r="F337" s="45"/>
      <c r="G337" s="45"/>
      <c r="H337" s="31"/>
      <c r="I337" s="3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</row>
    <row r="338">
      <c r="A338" s="45"/>
      <c r="B338" s="45"/>
      <c r="C338" s="45"/>
      <c r="D338" s="45"/>
      <c r="E338" s="45"/>
      <c r="F338" s="45"/>
      <c r="G338" s="45"/>
      <c r="H338" s="31"/>
      <c r="I338" s="31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</row>
    <row r="339">
      <c r="A339" s="45"/>
      <c r="B339" s="45"/>
      <c r="C339" s="45"/>
      <c r="D339" s="45"/>
      <c r="E339" s="45"/>
      <c r="F339" s="45"/>
      <c r="G339" s="45"/>
      <c r="H339" s="31"/>
      <c r="I339" s="31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</row>
    <row r="340">
      <c r="A340" s="45"/>
      <c r="B340" s="45"/>
      <c r="C340" s="45"/>
      <c r="D340" s="45"/>
      <c r="E340" s="45"/>
      <c r="F340" s="45"/>
      <c r="G340" s="45"/>
      <c r="H340" s="31"/>
      <c r="I340" s="31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</row>
    <row r="341">
      <c r="A341" s="45"/>
      <c r="B341" s="45"/>
      <c r="C341" s="45"/>
      <c r="D341" s="45"/>
      <c r="E341" s="45"/>
      <c r="F341" s="45"/>
      <c r="G341" s="45"/>
      <c r="H341" s="31"/>
      <c r="I341" s="31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</row>
    <row r="342">
      <c r="A342" s="45"/>
      <c r="B342" s="45"/>
      <c r="C342" s="45"/>
      <c r="D342" s="45"/>
      <c r="E342" s="45"/>
      <c r="F342" s="45"/>
      <c r="G342" s="45"/>
      <c r="H342" s="31"/>
      <c r="I342" s="31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</row>
    <row r="343">
      <c r="A343" s="45"/>
      <c r="B343" s="45"/>
      <c r="C343" s="45"/>
      <c r="D343" s="45"/>
      <c r="E343" s="45"/>
      <c r="F343" s="45"/>
      <c r="G343" s="45"/>
      <c r="H343" s="31"/>
      <c r="I343" s="31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</row>
    <row r="344">
      <c r="A344" s="45"/>
      <c r="B344" s="45"/>
      <c r="C344" s="45"/>
      <c r="D344" s="45"/>
      <c r="E344" s="45"/>
      <c r="F344" s="45"/>
      <c r="G344" s="45"/>
      <c r="H344" s="31"/>
      <c r="I344" s="31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</row>
    <row r="345">
      <c r="A345" s="45"/>
      <c r="B345" s="45"/>
      <c r="C345" s="45"/>
      <c r="D345" s="45"/>
      <c r="E345" s="45"/>
      <c r="F345" s="45"/>
      <c r="G345" s="45"/>
      <c r="H345" s="31"/>
      <c r="I345" s="31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</row>
    <row r="346">
      <c r="A346" s="45"/>
      <c r="B346" s="45"/>
      <c r="C346" s="45"/>
      <c r="D346" s="45"/>
      <c r="E346" s="45"/>
      <c r="F346" s="45"/>
      <c r="G346" s="45"/>
      <c r="H346" s="31"/>
      <c r="I346" s="31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</row>
    <row r="347">
      <c r="A347" s="45"/>
      <c r="B347" s="45"/>
      <c r="C347" s="45"/>
      <c r="D347" s="45"/>
      <c r="E347" s="45"/>
      <c r="F347" s="45"/>
      <c r="G347" s="45"/>
      <c r="H347" s="31"/>
      <c r="I347" s="3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</row>
    <row r="348">
      <c r="A348" s="45"/>
      <c r="B348" s="45"/>
      <c r="C348" s="45"/>
      <c r="D348" s="45"/>
      <c r="E348" s="45"/>
      <c r="F348" s="45"/>
      <c r="G348" s="45"/>
      <c r="H348" s="31"/>
      <c r="I348" s="31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</row>
    <row r="349">
      <c r="A349" s="45"/>
      <c r="B349" s="45"/>
      <c r="C349" s="45"/>
      <c r="D349" s="45"/>
      <c r="E349" s="45"/>
      <c r="F349" s="45"/>
      <c r="G349" s="45"/>
      <c r="H349" s="31"/>
      <c r="I349" s="31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</row>
    <row r="350">
      <c r="A350" s="45"/>
      <c r="B350" s="45"/>
      <c r="C350" s="45"/>
      <c r="D350" s="45"/>
      <c r="E350" s="45"/>
      <c r="F350" s="45"/>
      <c r="G350" s="45"/>
      <c r="H350" s="31"/>
      <c r="I350" s="31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</row>
    <row r="351">
      <c r="A351" s="45"/>
      <c r="B351" s="45"/>
      <c r="C351" s="45"/>
      <c r="D351" s="45"/>
      <c r="E351" s="45"/>
      <c r="F351" s="45"/>
      <c r="G351" s="45"/>
      <c r="H351" s="31"/>
      <c r="I351" s="31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</row>
    <row r="352">
      <c r="A352" s="45"/>
      <c r="B352" s="45"/>
      <c r="C352" s="45"/>
      <c r="D352" s="45"/>
      <c r="E352" s="45"/>
      <c r="F352" s="45"/>
      <c r="G352" s="45"/>
      <c r="H352" s="31"/>
      <c r="I352" s="31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</row>
    <row r="353">
      <c r="A353" s="45"/>
      <c r="B353" s="45"/>
      <c r="C353" s="45"/>
      <c r="D353" s="45"/>
      <c r="E353" s="45"/>
      <c r="F353" s="45"/>
      <c r="G353" s="45"/>
      <c r="H353" s="31"/>
      <c r="I353" s="31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</row>
    <row r="354">
      <c r="A354" s="45"/>
      <c r="B354" s="45"/>
      <c r="C354" s="45"/>
      <c r="D354" s="45"/>
      <c r="E354" s="45"/>
      <c r="F354" s="45"/>
      <c r="G354" s="45"/>
      <c r="H354" s="31"/>
      <c r="I354" s="31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</row>
    <row r="355">
      <c r="A355" s="45"/>
      <c r="B355" s="45"/>
      <c r="C355" s="45"/>
      <c r="D355" s="45"/>
      <c r="E355" s="45"/>
      <c r="F355" s="45"/>
      <c r="G355" s="45"/>
      <c r="H355" s="31"/>
      <c r="I355" s="31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</row>
    <row r="356">
      <c r="A356" s="45"/>
      <c r="B356" s="45"/>
      <c r="C356" s="45"/>
      <c r="D356" s="45"/>
      <c r="E356" s="45"/>
      <c r="F356" s="45"/>
      <c r="G356" s="45"/>
      <c r="H356" s="31"/>
      <c r="I356" s="31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</row>
    <row r="357">
      <c r="A357" s="45"/>
      <c r="B357" s="45"/>
      <c r="C357" s="45"/>
      <c r="D357" s="45"/>
      <c r="E357" s="45"/>
      <c r="F357" s="45"/>
      <c r="G357" s="45"/>
      <c r="H357" s="31"/>
      <c r="I357" s="3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</row>
    <row r="358">
      <c r="A358" s="45"/>
      <c r="B358" s="45"/>
      <c r="C358" s="45"/>
      <c r="D358" s="45"/>
      <c r="E358" s="45"/>
      <c r="F358" s="45"/>
      <c r="G358" s="45"/>
      <c r="H358" s="31"/>
      <c r="I358" s="31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</row>
    <row r="359">
      <c r="A359" s="45"/>
      <c r="B359" s="45"/>
      <c r="C359" s="45"/>
      <c r="D359" s="45"/>
      <c r="E359" s="45"/>
      <c r="F359" s="45"/>
      <c r="G359" s="45"/>
      <c r="H359" s="31"/>
      <c r="I359" s="31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</row>
    <row r="360">
      <c r="A360" s="45"/>
      <c r="B360" s="45"/>
      <c r="C360" s="45"/>
      <c r="D360" s="45"/>
      <c r="E360" s="45"/>
      <c r="F360" s="45"/>
      <c r="G360" s="45"/>
      <c r="H360" s="31"/>
      <c r="I360" s="31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</row>
    <row r="361">
      <c r="A361" s="45"/>
      <c r="B361" s="45"/>
      <c r="C361" s="45"/>
      <c r="D361" s="45"/>
      <c r="E361" s="45"/>
      <c r="F361" s="45"/>
      <c r="G361" s="45"/>
      <c r="H361" s="31"/>
      <c r="I361" s="31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</row>
    <row r="362">
      <c r="A362" s="45"/>
      <c r="B362" s="45"/>
      <c r="C362" s="45"/>
      <c r="D362" s="45"/>
      <c r="E362" s="45"/>
      <c r="F362" s="45"/>
      <c r="G362" s="45"/>
      <c r="H362" s="31"/>
      <c r="I362" s="31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</row>
    <row r="363">
      <c r="A363" s="45"/>
      <c r="B363" s="45"/>
      <c r="C363" s="45"/>
      <c r="D363" s="45"/>
      <c r="E363" s="45"/>
      <c r="F363" s="45"/>
      <c r="G363" s="45"/>
      <c r="H363" s="31"/>
      <c r="I363" s="31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</row>
    <row r="364">
      <c r="A364" s="45"/>
      <c r="B364" s="45"/>
      <c r="C364" s="45"/>
      <c r="D364" s="45"/>
      <c r="E364" s="45"/>
      <c r="F364" s="45"/>
      <c r="G364" s="45"/>
      <c r="H364" s="31"/>
      <c r="I364" s="31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</row>
    <row r="365">
      <c r="A365" s="45"/>
      <c r="B365" s="45"/>
      <c r="C365" s="45"/>
      <c r="D365" s="45"/>
      <c r="E365" s="45"/>
      <c r="F365" s="45"/>
      <c r="G365" s="45"/>
      <c r="H365" s="31"/>
      <c r="I365" s="31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</row>
    <row r="366">
      <c r="A366" s="45"/>
      <c r="B366" s="45"/>
      <c r="C366" s="45"/>
      <c r="D366" s="45"/>
      <c r="E366" s="45"/>
      <c r="F366" s="45"/>
      <c r="G366" s="45"/>
      <c r="H366" s="31"/>
      <c r="I366" s="31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</row>
    <row r="367">
      <c r="A367" s="45"/>
      <c r="B367" s="45"/>
      <c r="C367" s="45"/>
      <c r="D367" s="45"/>
      <c r="E367" s="45"/>
      <c r="F367" s="45"/>
      <c r="G367" s="45"/>
      <c r="H367" s="31"/>
      <c r="I367" s="3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</row>
    <row r="368">
      <c r="A368" s="45"/>
      <c r="B368" s="45"/>
      <c r="C368" s="45"/>
      <c r="D368" s="45"/>
      <c r="E368" s="45"/>
      <c r="F368" s="45"/>
      <c r="G368" s="45"/>
      <c r="H368" s="31"/>
      <c r="I368" s="31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</row>
    <row r="369">
      <c r="A369" s="45"/>
      <c r="B369" s="45"/>
      <c r="C369" s="45"/>
      <c r="D369" s="45"/>
      <c r="E369" s="45"/>
      <c r="F369" s="45"/>
      <c r="G369" s="45"/>
      <c r="H369" s="31"/>
      <c r="I369" s="31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</row>
    <row r="370">
      <c r="A370" s="45"/>
      <c r="B370" s="45"/>
      <c r="C370" s="45"/>
      <c r="D370" s="45"/>
      <c r="E370" s="45"/>
      <c r="F370" s="45"/>
      <c r="G370" s="45"/>
      <c r="H370" s="31"/>
      <c r="I370" s="31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</row>
    <row r="371">
      <c r="A371" s="45"/>
      <c r="B371" s="45"/>
      <c r="C371" s="45"/>
      <c r="D371" s="45"/>
      <c r="E371" s="45"/>
      <c r="F371" s="45"/>
      <c r="G371" s="45"/>
      <c r="H371" s="31"/>
      <c r="I371" s="31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</row>
    <row r="372">
      <c r="A372" s="45"/>
      <c r="B372" s="45"/>
      <c r="C372" s="45"/>
      <c r="D372" s="45"/>
      <c r="E372" s="45"/>
      <c r="F372" s="45"/>
      <c r="G372" s="45"/>
      <c r="H372" s="31"/>
      <c r="I372" s="31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</row>
    <row r="373">
      <c r="A373" s="45"/>
      <c r="B373" s="45"/>
      <c r="C373" s="45"/>
      <c r="D373" s="45"/>
      <c r="E373" s="45"/>
      <c r="F373" s="45"/>
      <c r="G373" s="45"/>
      <c r="H373" s="31"/>
      <c r="I373" s="31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</row>
    <row r="374">
      <c r="A374" s="45"/>
      <c r="B374" s="45"/>
      <c r="C374" s="45"/>
      <c r="D374" s="45"/>
      <c r="E374" s="45"/>
      <c r="F374" s="45"/>
      <c r="G374" s="45"/>
      <c r="H374" s="31"/>
      <c r="I374" s="31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</row>
    <row r="375">
      <c r="A375" s="45"/>
      <c r="B375" s="45"/>
      <c r="C375" s="45"/>
      <c r="D375" s="45"/>
      <c r="E375" s="45"/>
      <c r="F375" s="45"/>
      <c r="G375" s="45"/>
      <c r="H375" s="31"/>
      <c r="I375" s="31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</row>
    <row r="376">
      <c r="A376" s="45"/>
      <c r="B376" s="45"/>
      <c r="C376" s="45"/>
      <c r="D376" s="45"/>
      <c r="E376" s="45"/>
      <c r="F376" s="45"/>
      <c r="G376" s="45"/>
      <c r="H376" s="31"/>
      <c r="I376" s="31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</row>
    <row r="377">
      <c r="A377" s="45"/>
      <c r="B377" s="45"/>
      <c r="C377" s="45"/>
      <c r="D377" s="45"/>
      <c r="E377" s="45"/>
      <c r="F377" s="45"/>
      <c r="G377" s="45"/>
      <c r="H377" s="31"/>
      <c r="I377" s="3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</row>
    <row r="378">
      <c r="A378" s="45"/>
      <c r="B378" s="45"/>
      <c r="C378" s="45"/>
      <c r="D378" s="45"/>
      <c r="E378" s="45"/>
      <c r="F378" s="45"/>
      <c r="G378" s="45"/>
      <c r="H378" s="31"/>
      <c r="I378" s="31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</row>
    <row r="379">
      <c r="A379" s="45"/>
      <c r="B379" s="45"/>
      <c r="C379" s="45"/>
      <c r="D379" s="45"/>
      <c r="E379" s="45"/>
      <c r="F379" s="45"/>
      <c r="G379" s="45"/>
      <c r="H379" s="31"/>
      <c r="I379" s="31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</row>
    <row r="380">
      <c r="A380" s="45"/>
      <c r="B380" s="45"/>
      <c r="C380" s="45"/>
      <c r="D380" s="45"/>
      <c r="E380" s="45"/>
      <c r="F380" s="45"/>
      <c r="G380" s="45"/>
      <c r="H380" s="31"/>
      <c r="I380" s="31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</row>
    <row r="381">
      <c r="A381" s="45"/>
      <c r="B381" s="45"/>
      <c r="C381" s="45"/>
      <c r="D381" s="45"/>
      <c r="E381" s="45"/>
      <c r="F381" s="45"/>
      <c r="G381" s="45"/>
      <c r="H381" s="31"/>
      <c r="I381" s="31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</row>
    <row r="382">
      <c r="A382" s="45"/>
      <c r="B382" s="45"/>
      <c r="C382" s="45"/>
      <c r="D382" s="45"/>
      <c r="E382" s="45"/>
      <c r="F382" s="45"/>
      <c r="G382" s="45"/>
      <c r="H382" s="31"/>
      <c r="I382" s="31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</row>
    <row r="383">
      <c r="A383" s="45"/>
      <c r="B383" s="45"/>
      <c r="C383" s="45"/>
      <c r="D383" s="45"/>
      <c r="E383" s="45"/>
      <c r="F383" s="45"/>
      <c r="G383" s="45"/>
      <c r="H383" s="31"/>
      <c r="I383" s="31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</row>
    <row r="384">
      <c r="A384" s="45"/>
      <c r="B384" s="45"/>
      <c r="C384" s="45"/>
      <c r="D384" s="45"/>
      <c r="E384" s="45"/>
      <c r="F384" s="45"/>
      <c r="G384" s="45"/>
      <c r="H384" s="31"/>
      <c r="I384" s="31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</row>
    <row r="385">
      <c r="A385" s="45"/>
      <c r="B385" s="45"/>
      <c r="C385" s="45"/>
      <c r="D385" s="45"/>
      <c r="E385" s="45"/>
      <c r="F385" s="45"/>
      <c r="G385" s="45"/>
      <c r="H385" s="31"/>
      <c r="I385" s="31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</row>
    <row r="386">
      <c r="A386" s="45"/>
      <c r="B386" s="45"/>
      <c r="C386" s="45"/>
      <c r="D386" s="45"/>
      <c r="E386" s="45"/>
      <c r="F386" s="45"/>
      <c r="G386" s="45"/>
      <c r="H386" s="31"/>
      <c r="I386" s="31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</row>
    <row r="387">
      <c r="A387" s="45"/>
      <c r="B387" s="45"/>
      <c r="C387" s="45"/>
      <c r="D387" s="45"/>
      <c r="E387" s="45"/>
      <c r="F387" s="45"/>
      <c r="G387" s="45"/>
      <c r="H387" s="31"/>
      <c r="I387" s="3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</row>
    <row r="388">
      <c r="A388" s="45"/>
      <c r="B388" s="45"/>
      <c r="C388" s="45"/>
      <c r="D388" s="45"/>
      <c r="E388" s="45"/>
      <c r="F388" s="45"/>
      <c r="G388" s="45"/>
      <c r="H388" s="31"/>
      <c r="I388" s="31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</row>
    <row r="389">
      <c r="A389" s="45"/>
      <c r="B389" s="45"/>
      <c r="C389" s="45"/>
      <c r="D389" s="45"/>
      <c r="E389" s="45"/>
      <c r="F389" s="45"/>
      <c r="G389" s="45"/>
      <c r="H389" s="31"/>
      <c r="I389" s="31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</row>
    <row r="390">
      <c r="A390" s="45"/>
      <c r="B390" s="45"/>
      <c r="C390" s="45"/>
      <c r="D390" s="45"/>
      <c r="E390" s="45"/>
      <c r="F390" s="45"/>
      <c r="G390" s="45"/>
      <c r="H390" s="31"/>
      <c r="I390" s="31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</row>
    <row r="391">
      <c r="A391" s="45"/>
      <c r="B391" s="45"/>
      <c r="C391" s="45"/>
      <c r="D391" s="45"/>
      <c r="E391" s="45"/>
      <c r="F391" s="45"/>
      <c r="G391" s="45"/>
      <c r="H391" s="31"/>
      <c r="I391" s="31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</row>
    <row r="392">
      <c r="A392" s="45"/>
      <c r="B392" s="45"/>
      <c r="C392" s="45"/>
      <c r="D392" s="45"/>
      <c r="E392" s="45"/>
      <c r="F392" s="45"/>
      <c r="G392" s="45"/>
      <c r="H392" s="31"/>
      <c r="I392" s="31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</row>
    <row r="393">
      <c r="A393" s="45"/>
      <c r="B393" s="45"/>
      <c r="C393" s="45"/>
      <c r="D393" s="45"/>
      <c r="E393" s="45"/>
      <c r="F393" s="45"/>
      <c r="G393" s="45"/>
      <c r="H393" s="31"/>
      <c r="I393" s="31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</row>
    <row r="394">
      <c r="A394" s="45"/>
      <c r="B394" s="45"/>
      <c r="C394" s="45"/>
      <c r="D394" s="45"/>
      <c r="E394" s="45"/>
      <c r="F394" s="45"/>
      <c r="G394" s="45"/>
      <c r="H394" s="31"/>
      <c r="I394" s="31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</row>
    <row r="395">
      <c r="A395" s="45"/>
      <c r="B395" s="45"/>
      <c r="C395" s="45"/>
      <c r="D395" s="45"/>
      <c r="E395" s="45"/>
      <c r="F395" s="45"/>
      <c r="G395" s="45"/>
      <c r="H395" s="31"/>
      <c r="I395" s="31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</row>
    <row r="396">
      <c r="A396" s="45"/>
      <c r="B396" s="45"/>
      <c r="C396" s="45"/>
      <c r="D396" s="45"/>
      <c r="E396" s="45"/>
      <c r="F396" s="45"/>
      <c r="G396" s="45"/>
      <c r="H396" s="31"/>
      <c r="I396" s="31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</row>
    <row r="397">
      <c r="A397" s="45"/>
      <c r="B397" s="45"/>
      <c r="C397" s="45"/>
      <c r="D397" s="45"/>
      <c r="E397" s="45"/>
      <c r="F397" s="45"/>
      <c r="G397" s="45"/>
      <c r="H397" s="31"/>
      <c r="I397" s="3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</row>
    <row r="398">
      <c r="A398" s="45"/>
      <c r="B398" s="45"/>
      <c r="C398" s="45"/>
      <c r="D398" s="45"/>
      <c r="E398" s="45"/>
      <c r="F398" s="45"/>
      <c r="G398" s="45"/>
      <c r="H398" s="31"/>
      <c r="I398" s="31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</row>
    <row r="399">
      <c r="A399" s="45"/>
      <c r="B399" s="45"/>
      <c r="C399" s="45"/>
      <c r="D399" s="45"/>
      <c r="E399" s="45"/>
      <c r="F399" s="45"/>
      <c r="G399" s="45"/>
      <c r="H399" s="31"/>
      <c r="I399" s="31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</row>
    <row r="400">
      <c r="A400" s="45"/>
      <c r="B400" s="45"/>
      <c r="C400" s="45"/>
      <c r="D400" s="45"/>
      <c r="E400" s="45"/>
      <c r="F400" s="45"/>
      <c r="G400" s="45"/>
      <c r="H400" s="31"/>
      <c r="I400" s="31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</row>
    <row r="401">
      <c r="A401" s="45"/>
      <c r="B401" s="45"/>
      <c r="C401" s="45"/>
      <c r="D401" s="45"/>
      <c r="E401" s="45"/>
      <c r="F401" s="45"/>
      <c r="G401" s="45"/>
      <c r="H401" s="31"/>
      <c r="I401" s="31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</row>
    <row r="402">
      <c r="A402" s="45"/>
      <c r="B402" s="45"/>
      <c r="C402" s="45"/>
      <c r="D402" s="45"/>
      <c r="E402" s="45"/>
      <c r="F402" s="45"/>
      <c r="G402" s="45"/>
      <c r="H402" s="31"/>
      <c r="I402" s="31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</row>
    <row r="403">
      <c r="A403" s="45"/>
      <c r="B403" s="45"/>
      <c r="C403" s="45"/>
      <c r="D403" s="45"/>
      <c r="E403" s="45"/>
      <c r="F403" s="45"/>
      <c r="G403" s="45"/>
      <c r="H403" s="31"/>
      <c r="I403" s="31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</row>
    <row r="404">
      <c r="A404" s="45"/>
      <c r="B404" s="45"/>
      <c r="C404" s="45"/>
      <c r="D404" s="45"/>
      <c r="E404" s="45"/>
      <c r="F404" s="45"/>
      <c r="G404" s="45"/>
      <c r="H404" s="31"/>
      <c r="I404" s="31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</row>
    <row r="405">
      <c r="A405" s="45"/>
      <c r="B405" s="45"/>
      <c r="C405" s="45"/>
      <c r="D405" s="45"/>
      <c r="E405" s="45"/>
      <c r="F405" s="45"/>
      <c r="G405" s="45"/>
      <c r="H405" s="31"/>
      <c r="I405" s="31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</row>
    <row r="406">
      <c r="A406" s="45"/>
      <c r="B406" s="45"/>
      <c r="C406" s="45"/>
      <c r="D406" s="45"/>
      <c r="E406" s="45"/>
      <c r="F406" s="45"/>
      <c r="G406" s="45"/>
      <c r="H406" s="31"/>
      <c r="I406" s="31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</row>
    <row r="407">
      <c r="A407" s="45"/>
      <c r="B407" s="45"/>
      <c r="C407" s="45"/>
      <c r="D407" s="45"/>
      <c r="E407" s="45"/>
      <c r="F407" s="45"/>
      <c r="G407" s="45"/>
      <c r="H407" s="31"/>
      <c r="I407" s="3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</row>
    <row r="408">
      <c r="A408" s="45"/>
      <c r="B408" s="45"/>
      <c r="C408" s="45"/>
      <c r="D408" s="45"/>
      <c r="E408" s="45"/>
      <c r="F408" s="45"/>
      <c r="G408" s="45"/>
      <c r="H408" s="31"/>
      <c r="I408" s="31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</row>
    <row r="409">
      <c r="A409" s="45"/>
      <c r="B409" s="45"/>
      <c r="C409" s="45"/>
      <c r="D409" s="45"/>
      <c r="E409" s="45"/>
      <c r="F409" s="45"/>
      <c r="G409" s="45"/>
      <c r="H409" s="31"/>
      <c r="I409" s="31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</row>
    <row r="410">
      <c r="A410" s="45"/>
      <c r="B410" s="45"/>
      <c r="C410" s="45"/>
      <c r="D410" s="45"/>
      <c r="E410" s="45"/>
      <c r="F410" s="45"/>
      <c r="G410" s="45"/>
      <c r="H410" s="31"/>
      <c r="I410" s="31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</row>
    <row r="411">
      <c r="A411" s="45"/>
      <c r="B411" s="45"/>
      <c r="C411" s="45"/>
      <c r="D411" s="45"/>
      <c r="E411" s="45"/>
      <c r="F411" s="45"/>
      <c r="G411" s="45"/>
      <c r="H411" s="31"/>
      <c r="I411" s="31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</row>
    <row r="412">
      <c r="A412" s="45"/>
      <c r="B412" s="45"/>
      <c r="C412" s="45"/>
      <c r="D412" s="45"/>
      <c r="E412" s="45"/>
      <c r="F412" s="45"/>
      <c r="G412" s="45"/>
      <c r="H412" s="31"/>
      <c r="I412" s="31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</row>
    <row r="413">
      <c r="A413" s="45"/>
      <c r="B413" s="45"/>
      <c r="C413" s="45"/>
      <c r="D413" s="45"/>
      <c r="E413" s="45"/>
      <c r="F413" s="45"/>
      <c r="G413" s="45"/>
      <c r="H413" s="31"/>
      <c r="I413" s="31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</row>
    <row r="414">
      <c r="A414" s="45"/>
      <c r="B414" s="45"/>
      <c r="C414" s="45"/>
      <c r="D414" s="45"/>
      <c r="E414" s="45"/>
      <c r="F414" s="45"/>
      <c r="G414" s="45"/>
      <c r="H414" s="31"/>
      <c r="I414" s="31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</row>
    <row r="415">
      <c r="A415" s="45"/>
      <c r="B415" s="45"/>
      <c r="C415" s="45"/>
      <c r="D415" s="45"/>
      <c r="E415" s="45"/>
      <c r="F415" s="45"/>
      <c r="G415" s="45"/>
      <c r="H415" s="31"/>
      <c r="I415" s="31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</row>
    <row r="416">
      <c r="A416" s="45"/>
      <c r="B416" s="45"/>
      <c r="C416" s="45"/>
      <c r="D416" s="45"/>
      <c r="E416" s="45"/>
      <c r="F416" s="45"/>
      <c r="G416" s="45"/>
      <c r="H416" s="31"/>
      <c r="I416" s="31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</row>
    <row r="417">
      <c r="A417" s="45"/>
      <c r="B417" s="45"/>
      <c r="C417" s="45"/>
      <c r="D417" s="45"/>
      <c r="E417" s="45"/>
      <c r="F417" s="45"/>
      <c r="G417" s="45"/>
      <c r="H417" s="31"/>
      <c r="I417" s="3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</row>
    <row r="418">
      <c r="A418" s="45"/>
      <c r="B418" s="45"/>
      <c r="C418" s="45"/>
      <c r="D418" s="45"/>
      <c r="E418" s="45"/>
      <c r="F418" s="45"/>
      <c r="G418" s="45"/>
      <c r="H418" s="31"/>
      <c r="I418" s="31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</row>
    <row r="419">
      <c r="A419" s="45"/>
      <c r="B419" s="45"/>
      <c r="C419" s="45"/>
      <c r="D419" s="45"/>
      <c r="E419" s="45"/>
      <c r="F419" s="45"/>
      <c r="G419" s="45"/>
      <c r="H419" s="31"/>
      <c r="I419" s="31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</row>
    <row r="420">
      <c r="A420" s="45"/>
      <c r="B420" s="45"/>
      <c r="C420" s="45"/>
      <c r="D420" s="45"/>
      <c r="E420" s="45"/>
      <c r="F420" s="45"/>
      <c r="G420" s="45"/>
      <c r="H420" s="31"/>
      <c r="I420" s="31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</row>
    <row r="421">
      <c r="A421" s="45"/>
      <c r="B421" s="45"/>
      <c r="C421" s="45"/>
      <c r="D421" s="45"/>
      <c r="E421" s="45"/>
      <c r="F421" s="45"/>
      <c r="G421" s="45"/>
      <c r="H421" s="31"/>
      <c r="I421" s="31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</row>
    <row r="422">
      <c r="A422" s="45"/>
      <c r="B422" s="45"/>
      <c r="C422" s="45"/>
      <c r="D422" s="45"/>
      <c r="E422" s="45"/>
      <c r="F422" s="45"/>
      <c r="G422" s="45"/>
      <c r="H422" s="31"/>
      <c r="I422" s="31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</row>
    <row r="423">
      <c r="A423" s="45"/>
      <c r="B423" s="45"/>
      <c r="C423" s="45"/>
      <c r="D423" s="45"/>
      <c r="E423" s="45"/>
      <c r="F423" s="45"/>
      <c r="G423" s="45"/>
      <c r="H423" s="31"/>
      <c r="I423" s="31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</row>
    <row r="424">
      <c r="A424" s="45"/>
      <c r="B424" s="45"/>
      <c r="C424" s="45"/>
      <c r="D424" s="45"/>
      <c r="E424" s="45"/>
      <c r="F424" s="45"/>
      <c r="G424" s="45"/>
      <c r="H424" s="31"/>
      <c r="I424" s="31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</row>
    <row r="425">
      <c r="A425" s="45"/>
      <c r="B425" s="45"/>
      <c r="C425" s="45"/>
      <c r="D425" s="45"/>
      <c r="E425" s="45"/>
      <c r="F425" s="45"/>
      <c r="G425" s="45"/>
      <c r="H425" s="31"/>
      <c r="I425" s="31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</row>
    <row r="426">
      <c r="A426" s="45"/>
      <c r="B426" s="45"/>
      <c r="C426" s="45"/>
      <c r="D426" s="45"/>
      <c r="E426" s="45"/>
      <c r="F426" s="45"/>
      <c r="G426" s="45"/>
      <c r="H426" s="31"/>
      <c r="I426" s="31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</row>
    <row r="427">
      <c r="A427" s="45"/>
      <c r="B427" s="45"/>
      <c r="C427" s="45"/>
      <c r="D427" s="45"/>
      <c r="E427" s="45"/>
      <c r="F427" s="45"/>
      <c r="G427" s="45"/>
      <c r="H427" s="31"/>
      <c r="I427" s="3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</row>
    <row r="428">
      <c r="A428" s="45"/>
      <c r="B428" s="45"/>
      <c r="C428" s="45"/>
      <c r="D428" s="45"/>
      <c r="E428" s="45"/>
      <c r="F428" s="45"/>
      <c r="G428" s="45"/>
      <c r="H428" s="31"/>
      <c r="I428" s="31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</row>
    <row r="429">
      <c r="A429" s="45"/>
      <c r="B429" s="45"/>
      <c r="C429" s="45"/>
      <c r="D429" s="45"/>
      <c r="E429" s="45"/>
      <c r="F429" s="45"/>
      <c r="G429" s="45"/>
      <c r="H429" s="31"/>
      <c r="I429" s="31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</row>
    <row r="430">
      <c r="A430" s="45"/>
      <c r="B430" s="45"/>
      <c r="C430" s="45"/>
      <c r="D430" s="45"/>
      <c r="E430" s="45"/>
      <c r="F430" s="45"/>
      <c r="G430" s="45"/>
      <c r="H430" s="31"/>
      <c r="I430" s="31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</row>
    <row r="431">
      <c r="A431" s="45"/>
      <c r="B431" s="45"/>
      <c r="C431" s="45"/>
      <c r="D431" s="45"/>
      <c r="E431" s="45"/>
      <c r="F431" s="45"/>
      <c r="G431" s="45"/>
      <c r="H431" s="31"/>
      <c r="I431" s="31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</row>
    <row r="432">
      <c r="A432" s="45"/>
      <c r="B432" s="45"/>
      <c r="C432" s="45"/>
      <c r="D432" s="45"/>
      <c r="E432" s="45"/>
      <c r="F432" s="45"/>
      <c r="G432" s="45"/>
      <c r="H432" s="31"/>
      <c r="I432" s="31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</row>
    <row r="433">
      <c r="A433" s="45"/>
      <c r="B433" s="45"/>
      <c r="C433" s="45"/>
      <c r="D433" s="45"/>
      <c r="E433" s="45"/>
      <c r="F433" s="45"/>
      <c r="G433" s="45"/>
      <c r="H433" s="31"/>
      <c r="I433" s="31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</row>
    <row r="434">
      <c r="A434" s="45"/>
      <c r="B434" s="45"/>
      <c r="C434" s="45"/>
      <c r="D434" s="45"/>
      <c r="E434" s="45"/>
      <c r="F434" s="45"/>
      <c r="G434" s="45"/>
      <c r="H434" s="31"/>
      <c r="I434" s="31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</row>
    <row r="435">
      <c r="A435" s="45"/>
      <c r="B435" s="45"/>
      <c r="C435" s="45"/>
      <c r="D435" s="45"/>
      <c r="E435" s="45"/>
      <c r="F435" s="45"/>
      <c r="G435" s="45"/>
      <c r="H435" s="31"/>
      <c r="I435" s="31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</row>
    <row r="436">
      <c r="A436" s="45"/>
      <c r="B436" s="45"/>
      <c r="C436" s="45"/>
      <c r="D436" s="45"/>
      <c r="E436" s="45"/>
      <c r="F436" s="45"/>
      <c r="G436" s="45"/>
      <c r="H436" s="31"/>
      <c r="I436" s="31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</row>
    <row r="437">
      <c r="A437" s="45"/>
      <c r="B437" s="45"/>
      <c r="C437" s="45"/>
      <c r="D437" s="45"/>
      <c r="E437" s="45"/>
      <c r="F437" s="45"/>
      <c r="G437" s="45"/>
      <c r="H437" s="31"/>
      <c r="I437" s="3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</row>
    <row r="438">
      <c r="A438" s="45"/>
      <c r="B438" s="45"/>
      <c r="C438" s="45"/>
      <c r="D438" s="45"/>
      <c r="E438" s="45"/>
      <c r="F438" s="45"/>
      <c r="G438" s="45"/>
      <c r="H438" s="31"/>
      <c r="I438" s="31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</row>
    <row r="439">
      <c r="A439" s="45"/>
      <c r="B439" s="45"/>
      <c r="C439" s="45"/>
      <c r="D439" s="45"/>
      <c r="E439" s="45"/>
      <c r="F439" s="45"/>
      <c r="G439" s="45"/>
      <c r="H439" s="31"/>
      <c r="I439" s="31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</row>
    <row r="440">
      <c r="A440" s="45"/>
      <c r="B440" s="45"/>
      <c r="C440" s="45"/>
      <c r="D440" s="45"/>
      <c r="E440" s="45"/>
      <c r="F440" s="45"/>
      <c r="G440" s="45"/>
      <c r="H440" s="31"/>
      <c r="I440" s="31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</row>
    <row r="441">
      <c r="A441" s="45"/>
      <c r="B441" s="45"/>
      <c r="C441" s="45"/>
      <c r="D441" s="45"/>
      <c r="E441" s="45"/>
      <c r="F441" s="45"/>
      <c r="G441" s="45"/>
      <c r="H441" s="31"/>
      <c r="I441" s="31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</row>
    <row r="442">
      <c r="A442" s="45"/>
      <c r="B442" s="45"/>
      <c r="C442" s="45"/>
      <c r="D442" s="45"/>
      <c r="E442" s="45"/>
      <c r="F442" s="45"/>
      <c r="G442" s="45"/>
      <c r="H442" s="31"/>
      <c r="I442" s="31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</row>
    <row r="443">
      <c r="A443" s="45"/>
      <c r="B443" s="45"/>
      <c r="C443" s="45"/>
      <c r="D443" s="45"/>
      <c r="E443" s="45"/>
      <c r="F443" s="45"/>
      <c r="G443" s="45"/>
      <c r="H443" s="31"/>
      <c r="I443" s="31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</row>
    <row r="444">
      <c r="A444" s="45"/>
      <c r="B444" s="45"/>
      <c r="C444" s="45"/>
      <c r="D444" s="45"/>
      <c r="E444" s="45"/>
      <c r="F444" s="45"/>
      <c r="G444" s="45"/>
      <c r="H444" s="31"/>
      <c r="I444" s="31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</row>
    <row r="445">
      <c r="A445" s="45"/>
      <c r="B445" s="45"/>
      <c r="C445" s="45"/>
      <c r="D445" s="45"/>
      <c r="E445" s="45"/>
      <c r="F445" s="45"/>
      <c r="G445" s="45"/>
      <c r="H445" s="31"/>
      <c r="I445" s="31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</row>
    <row r="446">
      <c r="A446" s="45"/>
      <c r="B446" s="45"/>
      <c r="C446" s="45"/>
      <c r="D446" s="45"/>
      <c r="E446" s="45"/>
      <c r="F446" s="45"/>
      <c r="G446" s="45"/>
      <c r="H446" s="31"/>
      <c r="I446" s="31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</row>
    <row r="447">
      <c r="A447" s="45"/>
      <c r="B447" s="45"/>
      <c r="C447" s="45"/>
      <c r="D447" s="45"/>
      <c r="E447" s="45"/>
      <c r="F447" s="45"/>
      <c r="G447" s="45"/>
      <c r="H447" s="31"/>
      <c r="I447" s="3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</row>
    <row r="448">
      <c r="A448" s="45"/>
      <c r="B448" s="45"/>
      <c r="C448" s="45"/>
      <c r="D448" s="45"/>
      <c r="E448" s="45"/>
      <c r="F448" s="45"/>
      <c r="G448" s="45"/>
      <c r="H448" s="31"/>
      <c r="I448" s="31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</row>
    <row r="449">
      <c r="A449" s="45"/>
      <c r="B449" s="45"/>
      <c r="C449" s="45"/>
      <c r="D449" s="45"/>
      <c r="E449" s="45"/>
      <c r="F449" s="45"/>
      <c r="G449" s="45"/>
      <c r="H449" s="31"/>
      <c r="I449" s="31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</row>
    <row r="450">
      <c r="A450" s="45"/>
      <c r="B450" s="45"/>
      <c r="C450" s="45"/>
      <c r="D450" s="45"/>
      <c r="E450" s="45"/>
      <c r="F450" s="45"/>
      <c r="G450" s="45"/>
      <c r="H450" s="31"/>
      <c r="I450" s="31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</row>
    <row r="451">
      <c r="A451" s="45"/>
      <c r="B451" s="45"/>
      <c r="C451" s="45"/>
      <c r="D451" s="45"/>
      <c r="E451" s="45"/>
      <c r="F451" s="45"/>
      <c r="G451" s="45"/>
      <c r="H451" s="31"/>
      <c r="I451" s="31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</row>
    <row r="452">
      <c r="A452" s="45"/>
      <c r="B452" s="45"/>
      <c r="C452" s="45"/>
      <c r="D452" s="45"/>
      <c r="E452" s="45"/>
      <c r="F452" s="45"/>
      <c r="G452" s="45"/>
      <c r="H452" s="31"/>
      <c r="I452" s="31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</row>
    <row r="453">
      <c r="A453" s="45"/>
      <c r="B453" s="45"/>
      <c r="C453" s="45"/>
      <c r="D453" s="45"/>
      <c r="E453" s="45"/>
      <c r="F453" s="45"/>
      <c r="G453" s="45"/>
      <c r="H453" s="31"/>
      <c r="I453" s="31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</row>
    <row r="454">
      <c r="A454" s="45"/>
      <c r="B454" s="45"/>
      <c r="C454" s="45"/>
      <c r="D454" s="45"/>
      <c r="E454" s="45"/>
      <c r="F454" s="45"/>
      <c r="G454" s="45"/>
      <c r="H454" s="31"/>
      <c r="I454" s="31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</row>
    <row r="455">
      <c r="A455" s="45"/>
      <c r="B455" s="45"/>
      <c r="C455" s="45"/>
      <c r="D455" s="45"/>
      <c r="E455" s="45"/>
      <c r="F455" s="45"/>
      <c r="G455" s="45"/>
      <c r="H455" s="31"/>
      <c r="I455" s="31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</row>
    <row r="456">
      <c r="A456" s="45"/>
      <c r="B456" s="45"/>
      <c r="C456" s="45"/>
      <c r="D456" s="45"/>
      <c r="E456" s="45"/>
      <c r="F456" s="45"/>
      <c r="G456" s="45"/>
      <c r="H456" s="31"/>
      <c r="I456" s="31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</row>
    <row r="457">
      <c r="A457" s="45"/>
      <c r="B457" s="45"/>
      <c r="C457" s="45"/>
      <c r="D457" s="45"/>
      <c r="E457" s="45"/>
      <c r="F457" s="45"/>
      <c r="G457" s="45"/>
      <c r="H457" s="31"/>
      <c r="I457" s="3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</row>
    <row r="458">
      <c r="A458" s="45"/>
      <c r="B458" s="45"/>
      <c r="C458" s="45"/>
      <c r="D458" s="45"/>
      <c r="E458" s="45"/>
      <c r="F458" s="45"/>
      <c r="G458" s="45"/>
      <c r="H458" s="31"/>
      <c r="I458" s="31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</row>
    <row r="459">
      <c r="A459" s="45"/>
      <c r="B459" s="45"/>
      <c r="C459" s="45"/>
      <c r="D459" s="45"/>
      <c r="E459" s="45"/>
      <c r="F459" s="45"/>
      <c r="G459" s="45"/>
      <c r="H459" s="31"/>
      <c r="I459" s="31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</row>
    <row r="460">
      <c r="A460" s="45"/>
      <c r="B460" s="45"/>
      <c r="C460" s="45"/>
      <c r="D460" s="45"/>
      <c r="E460" s="45"/>
      <c r="F460" s="45"/>
      <c r="G460" s="45"/>
      <c r="H460" s="31"/>
      <c r="I460" s="31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</row>
    <row r="461">
      <c r="A461" s="45"/>
      <c r="B461" s="45"/>
      <c r="C461" s="45"/>
      <c r="D461" s="45"/>
      <c r="E461" s="45"/>
      <c r="F461" s="45"/>
      <c r="G461" s="45"/>
      <c r="H461" s="31"/>
      <c r="I461" s="31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</row>
    <row r="462">
      <c r="A462" s="45"/>
      <c r="B462" s="45"/>
      <c r="C462" s="45"/>
      <c r="D462" s="45"/>
      <c r="E462" s="45"/>
      <c r="F462" s="45"/>
      <c r="G462" s="45"/>
      <c r="H462" s="31"/>
      <c r="I462" s="31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</row>
    <row r="463">
      <c r="A463" s="45"/>
      <c r="B463" s="45"/>
      <c r="C463" s="45"/>
      <c r="D463" s="45"/>
      <c r="E463" s="45"/>
      <c r="F463" s="45"/>
      <c r="G463" s="45"/>
      <c r="H463" s="31"/>
      <c r="I463" s="31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</row>
    <row r="464">
      <c r="A464" s="45"/>
      <c r="B464" s="45"/>
      <c r="C464" s="45"/>
      <c r="D464" s="45"/>
      <c r="E464" s="45"/>
      <c r="F464" s="45"/>
      <c r="G464" s="45"/>
      <c r="H464" s="31"/>
      <c r="I464" s="31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</row>
    <row r="465">
      <c r="A465" s="45"/>
      <c r="B465" s="45"/>
      <c r="C465" s="45"/>
      <c r="D465" s="45"/>
      <c r="E465" s="45"/>
      <c r="F465" s="45"/>
      <c r="G465" s="45"/>
      <c r="H465" s="31"/>
      <c r="I465" s="31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</row>
    <row r="466">
      <c r="A466" s="45"/>
      <c r="B466" s="45"/>
      <c r="C466" s="45"/>
      <c r="D466" s="45"/>
      <c r="E466" s="45"/>
      <c r="F466" s="45"/>
      <c r="G466" s="45"/>
      <c r="H466" s="31"/>
      <c r="I466" s="31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</row>
    <row r="467">
      <c r="A467" s="45"/>
      <c r="B467" s="45"/>
      <c r="C467" s="45"/>
      <c r="D467" s="45"/>
      <c r="E467" s="45"/>
      <c r="F467" s="45"/>
      <c r="G467" s="45"/>
      <c r="H467" s="31"/>
      <c r="I467" s="3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</row>
    <row r="468">
      <c r="A468" s="45"/>
      <c r="B468" s="45"/>
      <c r="C468" s="45"/>
      <c r="D468" s="45"/>
      <c r="E468" s="45"/>
      <c r="F468" s="45"/>
      <c r="G468" s="45"/>
      <c r="H468" s="31"/>
      <c r="I468" s="31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</row>
    <row r="469">
      <c r="A469" s="45"/>
      <c r="B469" s="45"/>
      <c r="C469" s="45"/>
      <c r="D469" s="45"/>
      <c r="E469" s="45"/>
      <c r="F469" s="45"/>
      <c r="G469" s="45"/>
      <c r="H469" s="31"/>
      <c r="I469" s="31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</row>
    <row r="470">
      <c r="A470" s="45"/>
      <c r="B470" s="45"/>
      <c r="C470" s="45"/>
      <c r="D470" s="45"/>
      <c r="E470" s="45"/>
      <c r="F470" s="45"/>
      <c r="G470" s="45"/>
      <c r="H470" s="31"/>
      <c r="I470" s="31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</row>
    <row r="471">
      <c r="A471" s="45"/>
      <c r="B471" s="45"/>
      <c r="C471" s="45"/>
      <c r="D471" s="45"/>
      <c r="E471" s="45"/>
      <c r="F471" s="45"/>
      <c r="G471" s="45"/>
      <c r="H471" s="31"/>
      <c r="I471" s="31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</row>
    <row r="472">
      <c r="A472" s="45"/>
      <c r="B472" s="45"/>
      <c r="C472" s="45"/>
      <c r="D472" s="45"/>
      <c r="E472" s="45"/>
      <c r="F472" s="45"/>
      <c r="G472" s="45"/>
      <c r="H472" s="31"/>
      <c r="I472" s="31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</row>
    <row r="473">
      <c r="A473" s="45"/>
      <c r="B473" s="45"/>
      <c r="C473" s="45"/>
      <c r="D473" s="45"/>
      <c r="E473" s="45"/>
      <c r="F473" s="45"/>
      <c r="G473" s="45"/>
      <c r="H473" s="31"/>
      <c r="I473" s="31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</row>
    <row r="474">
      <c r="A474" s="45"/>
      <c r="B474" s="45"/>
      <c r="C474" s="45"/>
      <c r="D474" s="45"/>
      <c r="E474" s="45"/>
      <c r="F474" s="45"/>
      <c r="G474" s="45"/>
      <c r="H474" s="31"/>
      <c r="I474" s="31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</row>
    <row r="475">
      <c r="A475" s="45"/>
      <c r="B475" s="45"/>
      <c r="C475" s="45"/>
      <c r="D475" s="45"/>
      <c r="E475" s="45"/>
      <c r="F475" s="45"/>
      <c r="G475" s="45"/>
      <c r="H475" s="31"/>
      <c r="I475" s="31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</row>
    <row r="476">
      <c r="A476" s="45"/>
      <c r="B476" s="45"/>
      <c r="C476" s="45"/>
      <c r="D476" s="45"/>
      <c r="E476" s="45"/>
      <c r="F476" s="45"/>
      <c r="G476" s="45"/>
      <c r="H476" s="31"/>
      <c r="I476" s="31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</row>
    <row r="477">
      <c r="A477" s="45"/>
      <c r="B477" s="45"/>
      <c r="C477" s="45"/>
      <c r="D477" s="45"/>
      <c r="E477" s="45"/>
      <c r="F477" s="45"/>
      <c r="G477" s="45"/>
      <c r="H477" s="31"/>
      <c r="I477" s="3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</row>
    <row r="478">
      <c r="A478" s="45"/>
      <c r="B478" s="45"/>
      <c r="C478" s="45"/>
      <c r="D478" s="45"/>
      <c r="E478" s="45"/>
      <c r="F478" s="45"/>
      <c r="G478" s="45"/>
      <c r="H478" s="31"/>
      <c r="I478" s="31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</row>
    <row r="479">
      <c r="A479" s="45"/>
      <c r="B479" s="45"/>
      <c r="C479" s="45"/>
      <c r="D479" s="45"/>
      <c r="E479" s="45"/>
      <c r="F479" s="45"/>
      <c r="G479" s="45"/>
      <c r="H479" s="31"/>
      <c r="I479" s="31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</row>
    <row r="480">
      <c r="A480" s="45"/>
      <c r="B480" s="45"/>
      <c r="C480" s="45"/>
      <c r="D480" s="45"/>
      <c r="E480" s="45"/>
      <c r="F480" s="45"/>
      <c r="G480" s="45"/>
      <c r="H480" s="31"/>
      <c r="I480" s="31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</row>
    <row r="481">
      <c r="A481" s="45"/>
      <c r="B481" s="45"/>
      <c r="C481" s="45"/>
      <c r="D481" s="45"/>
      <c r="E481" s="45"/>
      <c r="F481" s="45"/>
      <c r="G481" s="45"/>
      <c r="H481" s="31"/>
      <c r="I481" s="31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</row>
    <row r="482">
      <c r="A482" s="45"/>
      <c r="B482" s="45"/>
      <c r="C482" s="45"/>
      <c r="D482" s="45"/>
      <c r="E482" s="45"/>
      <c r="F482" s="45"/>
      <c r="G482" s="45"/>
      <c r="H482" s="31"/>
      <c r="I482" s="31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</row>
    <row r="483">
      <c r="A483" s="45"/>
      <c r="B483" s="45"/>
      <c r="C483" s="45"/>
      <c r="D483" s="45"/>
      <c r="E483" s="45"/>
      <c r="F483" s="45"/>
      <c r="G483" s="45"/>
      <c r="H483" s="31"/>
      <c r="I483" s="31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</row>
    <row r="484">
      <c r="A484" s="45"/>
      <c r="B484" s="45"/>
      <c r="C484" s="45"/>
      <c r="D484" s="45"/>
      <c r="E484" s="45"/>
      <c r="F484" s="45"/>
      <c r="G484" s="45"/>
      <c r="H484" s="31"/>
      <c r="I484" s="31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</row>
    <row r="485">
      <c r="A485" s="45"/>
      <c r="B485" s="45"/>
      <c r="C485" s="45"/>
      <c r="D485" s="45"/>
      <c r="E485" s="45"/>
      <c r="F485" s="45"/>
      <c r="G485" s="45"/>
      <c r="H485" s="31"/>
      <c r="I485" s="31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</row>
    <row r="486">
      <c r="A486" s="45"/>
      <c r="B486" s="45"/>
      <c r="C486" s="45"/>
      <c r="D486" s="45"/>
      <c r="E486" s="45"/>
      <c r="F486" s="45"/>
      <c r="G486" s="45"/>
      <c r="H486" s="31"/>
      <c r="I486" s="31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</row>
    <row r="487">
      <c r="A487" s="45"/>
      <c r="B487" s="45"/>
      <c r="C487" s="45"/>
      <c r="D487" s="45"/>
      <c r="E487" s="45"/>
      <c r="F487" s="45"/>
      <c r="G487" s="45"/>
      <c r="H487" s="31"/>
      <c r="I487" s="3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</row>
    <row r="488">
      <c r="A488" s="45"/>
      <c r="B488" s="45"/>
      <c r="C488" s="45"/>
      <c r="D488" s="45"/>
      <c r="E488" s="45"/>
      <c r="F488" s="45"/>
      <c r="G488" s="45"/>
      <c r="H488" s="31"/>
      <c r="I488" s="31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</row>
    <row r="489">
      <c r="A489" s="45"/>
      <c r="B489" s="45"/>
      <c r="C489" s="45"/>
      <c r="D489" s="45"/>
      <c r="E489" s="45"/>
      <c r="F489" s="45"/>
      <c r="G489" s="45"/>
      <c r="H489" s="31"/>
      <c r="I489" s="31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</row>
    <row r="490">
      <c r="A490" s="45"/>
      <c r="B490" s="45"/>
      <c r="C490" s="45"/>
      <c r="D490" s="45"/>
      <c r="E490" s="45"/>
      <c r="F490" s="45"/>
      <c r="G490" s="45"/>
      <c r="H490" s="31"/>
      <c r="I490" s="31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</row>
    <row r="491">
      <c r="A491" s="45"/>
      <c r="B491" s="45"/>
      <c r="C491" s="45"/>
      <c r="D491" s="45"/>
      <c r="E491" s="45"/>
      <c r="F491" s="45"/>
      <c r="G491" s="45"/>
      <c r="H491" s="31"/>
      <c r="I491" s="31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</row>
    <row r="492">
      <c r="A492" s="45"/>
      <c r="B492" s="45"/>
      <c r="C492" s="45"/>
      <c r="D492" s="45"/>
      <c r="E492" s="45"/>
      <c r="F492" s="45"/>
      <c r="G492" s="45"/>
      <c r="H492" s="31"/>
      <c r="I492" s="31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</row>
    <row r="493">
      <c r="A493" s="45"/>
      <c r="B493" s="45"/>
      <c r="C493" s="45"/>
      <c r="D493" s="45"/>
      <c r="E493" s="45"/>
      <c r="F493" s="45"/>
      <c r="G493" s="45"/>
      <c r="H493" s="31"/>
      <c r="I493" s="31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</row>
    <row r="494">
      <c r="A494" s="45"/>
      <c r="B494" s="45"/>
      <c r="C494" s="45"/>
      <c r="D494" s="45"/>
      <c r="E494" s="45"/>
      <c r="F494" s="45"/>
      <c r="G494" s="45"/>
      <c r="H494" s="31"/>
      <c r="I494" s="31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</row>
    <row r="495">
      <c r="A495" s="45"/>
      <c r="B495" s="45"/>
      <c r="C495" s="45"/>
      <c r="D495" s="45"/>
      <c r="E495" s="45"/>
      <c r="F495" s="45"/>
      <c r="G495" s="45"/>
      <c r="H495" s="31"/>
      <c r="I495" s="31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</row>
    <row r="496">
      <c r="A496" s="45"/>
      <c r="B496" s="45"/>
      <c r="C496" s="45"/>
      <c r="D496" s="45"/>
      <c r="E496" s="45"/>
      <c r="F496" s="45"/>
      <c r="G496" s="45"/>
      <c r="H496" s="31"/>
      <c r="I496" s="31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</row>
    <row r="497">
      <c r="A497" s="45"/>
      <c r="B497" s="45"/>
      <c r="C497" s="45"/>
      <c r="D497" s="45"/>
      <c r="E497" s="45"/>
      <c r="F497" s="45"/>
      <c r="G497" s="45"/>
      <c r="H497" s="31"/>
      <c r="I497" s="3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</row>
    <row r="498">
      <c r="A498" s="45"/>
      <c r="B498" s="45"/>
      <c r="C498" s="45"/>
      <c r="D498" s="45"/>
      <c r="E498" s="45"/>
      <c r="F498" s="45"/>
      <c r="G498" s="45"/>
      <c r="H498" s="31"/>
      <c r="I498" s="31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</row>
    <row r="499">
      <c r="A499" s="45"/>
      <c r="B499" s="45"/>
      <c r="C499" s="45"/>
      <c r="D499" s="45"/>
      <c r="E499" s="45"/>
      <c r="F499" s="45"/>
      <c r="G499" s="45"/>
      <c r="H499" s="31"/>
      <c r="I499" s="31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</row>
    <row r="500">
      <c r="A500" s="45"/>
      <c r="B500" s="45"/>
      <c r="C500" s="45"/>
      <c r="D500" s="45"/>
      <c r="E500" s="45"/>
      <c r="F500" s="45"/>
      <c r="G500" s="45"/>
      <c r="H500" s="31"/>
      <c r="I500" s="31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</row>
    <row r="501">
      <c r="A501" s="45"/>
      <c r="B501" s="45"/>
      <c r="C501" s="45"/>
      <c r="D501" s="45"/>
      <c r="E501" s="45"/>
      <c r="F501" s="45"/>
      <c r="G501" s="45"/>
      <c r="H501" s="31"/>
      <c r="I501" s="31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</row>
    <row r="502">
      <c r="A502" s="45"/>
      <c r="B502" s="45"/>
      <c r="C502" s="45"/>
      <c r="D502" s="45"/>
      <c r="E502" s="45"/>
      <c r="F502" s="45"/>
      <c r="G502" s="45"/>
      <c r="H502" s="31"/>
      <c r="I502" s="31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</row>
    <row r="503">
      <c r="A503" s="45"/>
      <c r="B503" s="45"/>
      <c r="C503" s="45"/>
      <c r="D503" s="45"/>
      <c r="E503" s="45"/>
      <c r="F503" s="45"/>
      <c r="G503" s="45"/>
      <c r="H503" s="31"/>
      <c r="I503" s="31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</row>
    <row r="504">
      <c r="A504" s="45"/>
      <c r="B504" s="45"/>
      <c r="C504" s="45"/>
      <c r="D504" s="45"/>
      <c r="E504" s="45"/>
      <c r="F504" s="45"/>
      <c r="G504" s="45"/>
      <c r="H504" s="31"/>
      <c r="I504" s="31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</row>
    <row r="505">
      <c r="A505" s="45"/>
      <c r="B505" s="45"/>
      <c r="C505" s="45"/>
      <c r="D505" s="45"/>
      <c r="E505" s="45"/>
      <c r="F505" s="45"/>
      <c r="G505" s="45"/>
      <c r="H505" s="31"/>
      <c r="I505" s="31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</row>
    <row r="506">
      <c r="A506" s="45"/>
      <c r="B506" s="45"/>
      <c r="C506" s="45"/>
      <c r="D506" s="45"/>
      <c r="E506" s="45"/>
      <c r="F506" s="45"/>
      <c r="G506" s="45"/>
      <c r="H506" s="31"/>
      <c r="I506" s="31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</row>
    <row r="507">
      <c r="A507" s="45"/>
      <c r="B507" s="45"/>
      <c r="C507" s="45"/>
      <c r="D507" s="45"/>
      <c r="E507" s="45"/>
      <c r="F507" s="45"/>
      <c r="G507" s="45"/>
      <c r="H507" s="31"/>
      <c r="I507" s="3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</row>
    <row r="508">
      <c r="A508" s="45"/>
      <c r="B508" s="45"/>
      <c r="C508" s="45"/>
      <c r="D508" s="45"/>
      <c r="E508" s="45"/>
      <c r="F508" s="45"/>
      <c r="G508" s="45"/>
      <c r="H508" s="31"/>
      <c r="I508" s="31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</row>
    <row r="509">
      <c r="A509" s="45"/>
      <c r="B509" s="45"/>
      <c r="C509" s="45"/>
      <c r="D509" s="45"/>
      <c r="E509" s="45"/>
      <c r="F509" s="45"/>
      <c r="G509" s="45"/>
      <c r="H509" s="31"/>
      <c r="I509" s="31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</row>
    <row r="510">
      <c r="A510" s="45"/>
      <c r="B510" s="45"/>
      <c r="C510" s="45"/>
      <c r="D510" s="45"/>
      <c r="E510" s="45"/>
      <c r="F510" s="45"/>
      <c r="G510" s="45"/>
      <c r="H510" s="31"/>
      <c r="I510" s="31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</row>
    <row r="511">
      <c r="A511" s="45"/>
      <c r="B511" s="45"/>
      <c r="C511" s="45"/>
      <c r="D511" s="45"/>
      <c r="E511" s="45"/>
      <c r="F511" s="45"/>
      <c r="G511" s="45"/>
      <c r="H511" s="31"/>
      <c r="I511" s="31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</row>
    <row r="512">
      <c r="A512" s="45"/>
      <c r="B512" s="45"/>
      <c r="C512" s="45"/>
      <c r="D512" s="45"/>
      <c r="E512" s="45"/>
      <c r="F512" s="45"/>
      <c r="G512" s="45"/>
      <c r="H512" s="31"/>
      <c r="I512" s="31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</row>
    <row r="513">
      <c r="A513" s="45"/>
      <c r="B513" s="45"/>
      <c r="C513" s="45"/>
      <c r="D513" s="45"/>
      <c r="E513" s="45"/>
      <c r="F513" s="45"/>
      <c r="G513" s="45"/>
      <c r="H513" s="31"/>
      <c r="I513" s="31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</row>
    <row r="514">
      <c r="A514" s="45"/>
      <c r="B514" s="45"/>
      <c r="C514" s="45"/>
      <c r="D514" s="45"/>
      <c r="E514" s="45"/>
      <c r="F514" s="45"/>
      <c r="G514" s="45"/>
      <c r="H514" s="31"/>
      <c r="I514" s="31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</row>
    <row r="515">
      <c r="A515" s="45"/>
      <c r="B515" s="45"/>
      <c r="C515" s="45"/>
      <c r="D515" s="45"/>
      <c r="E515" s="45"/>
      <c r="F515" s="45"/>
      <c r="G515" s="45"/>
      <c r="H515" s="31"/>
      <c r="I515" s="31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</row>
    <row r="516">
      <c r="A516" s="45"/>
      <c r="B516" s="45"/>
      <c r="C516" s="45"/>
      <c r="D516" s="45"/>
      <c r="E516" s="45"/>
      <c r="F516" s="45"/>
      <c r="G516" s="45"/>
      <c r="H516" s="31"/>
      <c r="I516" s="31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</row>
    <row r="517">
      <c r="A517" s="45"/>
      <c r="B517" s="45"/>
      <c r="C517" s="45"/>
      <c r="D517" s="45"/>
      <c r="E517" s="45"/>
      <c r="F517" s="45"/>
      <c r="G517" s="45"/>
      <c r="H517" s="31"/>
      <c r="I517" s="3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</row>
    <row r="518">
      <c r="A518" s="45"/>
      <c r="B518" s="45"/>
      <c r="C518" s="45"/>
      <c r="D518" s="45"/>
      <c r="E518" s="45"/>
      <c r="F518" s="45"/>
      <c r="G518" s="45"/>
      <c r="H518" s="31"/>
      <c r="I518" s="31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</row>
    <row r="519">
      <c r="A519" s="45"/>
      <c r="B519" s="45"/>
      <c r="C519" s="45"/>
      <c r="D519" s="45"/>
      <c r="E519" s="45"/>
      <c r="F519" s="45"/>
      <c r="G519" s="45"/>
      <c r="H519" s="31"/>
      <c r="I519" s="31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</row>
    <row r="520">
      <c r="A520" s="45"/>
      <c r="B520" s="45"/>
      <c r="C520" s="45"/>
      <c r="D520" s="45"/>
      <c r="E520" s="45"/>
      <c r="F520" s="45"/>
      <c r="G520" s="45"/>
      <c r="H520" s="31"/>
      <c r="I520" s="31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</row>
    <row r="521">
      <c r="A521" s="45"/>
      <c r="B521" s="45"/>
      <c r="C521" s="45"/>
      <c r="D521" s="45"/>
      <c r="E521" s="45"/>
      <c r="F521" s="45"/>
      <c r="G521" s="45"/>
      <c r="H521" s="31"/>
      <c r="I521" s="31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</row>
    <row r="522">
      <c r="A522" s="45"/>
      <c r="B522" s="45"/>
      <c r="C522" s="45"/>
      <c r="D522" s="45"/>
      <c r="E522" s="45"/>
      <c r="F522" s="45"/>
      <c r="G522" s="45"/>
      <c r="H522" s="31"/>
      <c r="I522" s="31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</row>
    <row r="523">
      <c r="A523" s="45"/>
      <c r="B523" s="45"/>
      <c r="C523" s="45"/>
      <c r="D523" s="45"/>
      <c r="E523" s="45"/>
      <c r="F523" s="45"/>
      <c r="G523" s="45"/>
      <c r="H523" s="31"/>
      <c r="I523" s="31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</row>
    <row r="524">
      <c r="A524" s="45"/>
      <c r="B524" s="45"/>
      <c r="C524" s="45"/>
      <c r="D524" s="45"/>
      <c r="E524" s="45"/>
      <c r="F524" s="45"/>
      <c r="G524" s="45"/>
      <c r="H524" s="31"/>
      <c r="I524" s="31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</row>
    <row r="525">
      <c r="A525" s="45"/>
      <c r="B525" s="45"/>
      <c r="C525" s="45"/>
      <c r="D525" s="45"/>
      <c r="E525" s="45"/>
      <c r="F525" s="45"/>
      <c r="G525" s="45"/>
      <c r="H525" s="31"/>
      <c r="I525" s="31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</row>
    <row r="526">
      <c r="A526" s="45"/>
      <c r="B526" s="45"/>
      <c r="C526" s="45"/>
      <c r="D526" s="45"/>
      <c r="E526" s="45"/>
      <c r="F526" s="45"/>
      <c r="G526" s="45"/>
      <c r="H526" s="31"/>
      <c r="I526" s="31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</row>
    <row r="527">
      <c r="A527" s="45"/>
      <c r="B527" s="45"/>
      <c r="C527" s="45"/>
      <c r="D527" s="45"/>
      <c r="E527" s="45"/>
      <c r="F527" s="45"/>
      <c r="G527" s="45"/>
      <c r="H527" s="31"/>
      <c r="I527" s="3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</row>
    <row r="528">
      <c r="A528" s="45"/>
      <c r="B528" s="45"/>
      <c r="C528" s="45"/>
      <c r="D528" s="45"/>
      <c r="E528" s="45"/>
      <c r="F528" s="45"/>
      <c r="G528" s="45"/>
      <c r="H528" s="31"/>
      <c r="I528" s="31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</row>
    <row r="529">
      <c r="A529" s="45"/>
      <c r="B529" s="45"/>
      <c r="C529" s="45"/>
      <c r="D529" s="45"/>
      <c r="E529" s="45"/>
      <c r="F529" s="45"/>
      <c r="G529" s="45"/>
      <c r="H529" s="31"/>
      <c r="I529" s="31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</row>
    <row r="530">
      <c r="A530" s="45"/>
      <c r="B530" s="45"/>
      <c r="C530" s="45"/>
      <c r="D530" s="45"/>
      <c r="E530" s="45"/>
      <c r="F530" s="45"/>
      <c r="G530" s="45"/>
      <c r="H530" s="31"/>
      <c r="I530" s="31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</row>
    <row r="531">
      <c r="A531" s="45"/>
      <c r="B531" s="45"/>
      <c r="C531" s="45"/>
      <c r="D531" s="45"/>
      <c r="E531" s="45"/>
      <c r="F531" s="45"/>
      <c r="G531" s="45"/>
      <c r="H531" s="31"/>
      <c r="I531" s="31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</row>
    <row r="532">
      <c r="A532" s="45"/>
      <c r="B532" s="45"/>
      <c r="C532" s="45"/>
      <c r="D532" s="45"/>
      <c r="E532" s="45"/>
      <c r="F532" s="45"/>
      <c r="G532" s="45"/>
      <c r="H532" s="31"/>
      <c r="I532" s="31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</row>
    <row r="533">
      <c r="A533" s="45"/>
      <c r="B533" s="45"/>
      <c r="C533" s="45"/>
      <c r="D533" s="45"/>
      <c r="E533" s="45"/>
      <c r="F533" s="45"/>
      <c r="G533" s="45"/>
      <c r="H533" s="31"/>
      <c r="I533" s="31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</row>
    <row r="534">
      <c r="A534" s="45"/>
      <c r="B534" s="45"/>
      <c r="C534" s="45"/>
      <c r="D534" s="45"/>
      <c r="E534" s="45"/>
      <c r="F534" s="45"/>
      <c r="G534" s="45"/>
      <c r="H534" s="31"/>
      <c r="I534" s="31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</row>
    <row r="535">
      <c r="A535" s="45"/>
      <c r="B535" s="45"/>
      <c r="C535" s="45"/>
      <c r="D535" s="45"/>
      <c r="E535" s="45"/>
      <c r="F535" s="45"/>
      <c r="G535" s="45"/>
      <c r="H535" s="31"/>
      <c r="I535" s="31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</row>
    <row r="536">
      <c r="A536" s="45"/>
      <c r="B536" s="45"/>
      <c r="C536" s="45"/>
      <c r="D536" s="45"/>
      <c r="E536" s="45"/>
      <c r="F536" s="45"/>
      <c r="G536" s="45"/>
      <c r="H536" s="31"/>
      <c r="I536" s="31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</row>
    <row r="537">
      <c r="A537" s="45"/>
      <c r="B537" s="45"/>
      <c r="C537" s="45"/>
      <c r="D537" s="45"/>
      <c r="E537" s="45"/>
      <c r="F537" s="45"/>
      <c r="G537" s="45"/>
      <c r="H537" s="31"/>
      <c r="I537" s="3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</row>
    <row r="538">
      <c r="A538" s="45"/>
      <c r="B538" s="45"/>
      <c r="C538" s="45"/>
      <c r="D538" s="45"/>
      <c r="E538" s="45"/>
      <c r="F538" s="45"/>
      <c r="G538" s="45"/>
      <c r="H538" s="31"/>
      <c r="I538" s="31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</row>
    <row r="539">
      <c r="A539" s="45"/>
      <c r="B539" s="45"/>
      <c r="C539" s="45"/>
      <c r="D539" s="45"/>
      <c r="E539" s="45"/>
      <c r="F539" s="45"/>
      <c r="G539" s="45"/>
      <c r="H539" s="31"/>
      <c r="I539" s="31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</row>
    <row r="540">
      <c r="A540" s="45"/>
      <c r="B540" s="45"/>
      <c r="C540" s="45"/>
      <c r="D540" s="45"/>
      <c r="E540" s="45"/>
      <c r="F540" s="45"/>
      <c r="G540" s="45"/>
      <c r="H540" s="31"/>
      <c r="I540" s="31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</row>
    <row r="541">
      <c r="A541" s="45"/>
      <c r="B541" s="45"/>
      <c r="C541" s="45"/>
      <c r="D541" s="45"/>
      <c r="E541" s="45"/>
      <c r="F541" s="45"/>
      <c r="G541" s="45"/>
      <c r="H541" s="31"/>
      <c r="I541" s="31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</row>
    <row r="542">
      <c r="A542" s="45"/>
      <c r="B542" s="45"/>
      <c r="C542" s="45"/>
      <c r="D542" s="45"/>
      <c r="E542" s="45"/>
      <c r="F542" s="45"/>
      <c r="G542" s="45"/>
      <c r="H542" s="31"/>
      <c r="I542" s="31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</row>
    <row r="543">
      <c r="A543" s="45"/>
      <c r="B543" s="45"/>
      <c r="C543" s="45"/>
      <c r="D543" s="45"/>
      <c r="E543" s="45"/>
      <c r="F543" s="45"/>
      <c r="G543" s="45"/>
      <c r="H543" s="31"/>
      <c r="I543" s="31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</row>
    <row r="544">
      <c r="A544" s="45"/>
      <c r="B544" s="45"/>
      <c r="C544" s="45"/>
      <c r="D544" s="45"/>
      <c r="E544" s="45"/>
      <c r="F544" s="45"/>
      <c r="G544" s="45"/>
      <c r="H544" s="31"/>
      <c r="I544" s="31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</row>
    <row r="545">
      <c r="A545" s="45"/>
      <c r="B545" s="45"/>
      <c r="C545" s="45"/>
      <c r="D545" s="45"/>
      <c r="E545" s="45"/>
      <c r="F545" s="45"/>
      <c r="G545" s="45"/>
      <c r="H545" s="31"/>
      <c r="I545" s="31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</row>
    <row r="546">
      <c r="A546" s="45"/>
      <c r="B546" s="45"/>
      <c r="C546" s="45"/>
      <c r="D546" s="45"/>
      <c r="E546" s="45"/>
      <c r="F546" s="45"/>
      <c r="G546" s="45"/>
      <c r="H546" s="31"/>
      <c r="I546" s="31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</row>
    <row r="547">
      <c r="A547" s="45"/>
      <c r="B547" s="45"/>
      <c r="C547" s="45"/>
      <c r="D547" s="45"/>
      <c r="E547" s="45"/>
      <c r="F547" s="45"/>
      <c r="G547" s="45"/>
      <c r="H547" s="31"/>
      <c r="I547" s="3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</row>
    <row r="548">
      <c r="A548" s="45"/>
      <c r="B548" s="45"/>
      <c r="C548" s="45"/>
      <c r="D548" s="45"/>
      <c r="E548" s="45"/>
      <c r="F548" s="45"/>
      <c r="G548" s="45"/>
      <c r="H548" s="31"/>
      <c r="I548" s="31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</row>
    <row r="549">
      <c r="A549" s="45"/>
      <c r="B549" s="45"/>
      <c r="C549" s="45"/>
      <c r="D549" s="45"/>
      <c r="E549" s="45"/>
      <c r="F549" s="45"/>
      <c r="G549" s="45"/>
      <c r="H549" s="31"/>
      <c r="I549" s="31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</row>
    <row r="550">
      <c r="A550" s="45"/>
      <c r="B550" s="45"/>
      <c r="C550" s="45"/>
      <c r="D550" s="45"/>
      <c r="E550" s="45"/>
      <c r="F550" s="45"/>
      <c r="G550" s="45"/>
      <c r="H550" s="31"/>
      <c r="I550" s="31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</row>
    <row r="551">
      <c r="A551" s="45"/>
      <c r="B551" s="45"/>
      <c r="C551" s="45"/>
      <c r="D551" s="45"/>
      <c r="E551" s="45"/>
      <c r="F551" s="45"/>
      <c r="G551" s="45"/>
      <c r="H551" s="31"/>
      <c r="I551" s="31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</row>
    <row r="552">
      <c r="A552" s="45"/>
      <c r="B552" s="45"/>
      <c r="C552" s="45"/>
      <c r="D552" s="45"/>
      <c r="E552" s="45"/>
      <c r="F552" s="45"/>
      <c r="G552" s="45"/>
      <c r="H552" s="31"/>
      <c r="I552" s="31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</row>
    <row r="553">
      <c r="A553" s="45"/>
      <c r="B553" s="45"/>
      <c r="C553" s="45"/>
      <c r="D553" s="45"/>
      <c r="E553" s="45"/>
      <c r="F553" s="45"/>
      <c r="G553" s="45"/>
      <c r="H553" s="31"/>
      <c r="I553" s="31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</row>
    <row r="554">
      <c r="A554" s="45"/>
      <c r="B554" s="45"/>
      <c r="C554" s="45"/>
      <c r="D554" s="45"/>
      <c r="E554" s="45"/>
      <c r="F554" s="45"/>
      <c r="G554" s="45"/>
      <c r="H554" s="31"/>
      <c r="I554" s="31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</row>
    <row r="555">
      <c r="A555" s="45"/>
      <c r="B555" s="45"/>
      <c r="C555" s="45"/>
      <c r="D555" s="45"/>
      <c r="E555" s="45"/>
      <c r="F555" s="45"/>
      <c r="G555" s="45"/>
      <c r="H555" s="31"/>
      <c r="I555" s="31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</row>
    <row r="556">
      <c r="A556" s="45"/>
      <c r="B556" s="45"/>
      <c r="C556" s="45"/>
      <c r="D556" s="45"/>
      <c r="E556" s="45"/>
      <c r="F556" s="45"/>
      <c r="G556" s="45"/>
      <c r="H556" s="31"/>
      <c r="I556" s="31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</row>
    <row r="557">
      <c r="A557" s="45"/>
      <c r="B557" s="45"/>
      <c r="C557" s="45"/>
      <c r="D557" s="45"/>
      <c r="E557" s="45"/>
      <c r="F557" s="45"/>
      <c r="G557" s="45"/>
      <c r="H557" s="31"/>
      <c r="I557" s="3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</row>
    <row r="558">
      <c r="A558" s="45"/>
      <c r="B558" s="45"/>
      <c r="C558" s="45"/>
      <c r="D558" s="45"/>
      <c r="E558" s="45"/>
      <c r="F558" s="45"/>
      <c r="G558" s="45"/>
      <c r="H558" s="31"/>
      <c r="I558" s="31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</row>
    <row r="559">
      <c r="A559" s="45"/>
      <c r="B559" s="45"/>
      <c r="C559" s="45"/>
      <c r="D559" s="45"/>
      <c r="E559" s="45"/>
      <c r="F559" s="45"/>
      <c r="G559" s="45"/>
      <c r="H559" s="31"/>
      <c r="I559" s="31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</row>
    <row r="560">
      <c r="A560" s="45"/>
      <c r="B560" s="45"/>
      <c r="C560" s="45"/>
      <c r="D560" s="45"/>
      <c r="E560" s="45"/>
      <c r="F560" s="45"/>
      <c r="G560" s="45"/>
      <c r="H560" s="31"/>
      <c r="I560" s="31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</row>
    <row r="561">
      <c r="A561" s="45"/>
      <c r="B561" s="45"/>
      <c r="C561" s="45"/>
      <c r="D561" s="45"/>
      <c r="E561" s="45"/>
      <c r="F561" s="45"/>
      <c r="G561" s="45"/>
      <c r="H561" s="31"/>
      <c r="I561" s="31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</row>
    <row r="562">
      <c r="A562" s="45"/>
      <c r="B562" s="45"/>
      <c r="C562" s="45"/>
      <c r="D562" s="45"/>
      <c r="E562" s="45"/>
      <c r="F562" s="45"/>
      <c r="G562" s="45"/>
      <c r="H562" s="31"/>
      <c r="I562" s="31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</row>
    <row r="563">
      <c r="A563" s="45"/>
      <c r="B563" s="45"/>
      <c r="C563" s="45"/>
      <c r="D563" s="45"/>
      <c r="E563" s="45"/>
      <c r="F563" s="45"/>
      <c r="G563" s="45"/>
      <c r="H563" s="31"/>
      <c r="I563" s="31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</row>
    <row r="564">
      <c r="A564" s="45"/>
      <c r="B564" s="45"/>
      <c r="C564" s="45"/>
      <c r="D564" s="45"/>
      <c r="E564" s="45"/>
      <c r="F564" s="45"/>
      <c r="G564" s="45"/>
      <c r="H564" s="31"/>
      <c r="I564" s="31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</row>
    <row r="565">
      <c r="A565" s="45"/>
      <c r="B565" s="45"/>
      <c r="C565" s="45"/>
      <c r="D565" s="45"/>
      <c r="E565" s="45"/>
      <c r="F565" s="45"/>
      <c r="G565" s="45"/>
      <c r="H565" s="31"/>
      <c r="I565" s="31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</row>
    <row r="566">
      <c r="A566" s="45"/>
      <c r="B566" s="45"/>
      <c r="C566" s="45"/>
      <c r="D566" s="45"/>
      <c r="E566" s="45"/>
      <c r="F566" s="45"/>
      <c r="G566" s="45"/>
      <c r="H566" s="31"/>
      <c r="I566" s="31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</row>
    <row r="567">
      <c r="A567" s="45"/>
      <c r="B567" s="45"/>
      <c r="C567" s="45"/>
      <c r="D567" s="45"/>
      <c r="E567" s="45"/>
      <c r="F567" s="45"/>
      <c r="G567" s="45"/>
      <c r="H567" s="31"/>
      <c r="I567" s="3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</row>
    <row r="568">
      <c r="A568" s="45"/>
      <c r="B568" s="45"/>
      <c r="C568" s="45"/>
      <c r="D568" s="45"/>
      <c r="E568" s="45"/>
      <c r="F568" s="45"/>
      <c r="G568" s="45"/>
      <c r="H568" s="31"/>
      <c r="I568" s="31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</row>
    <row r="569">
      <c r="A569" s="45"/>
      <c r="B569" s="45"/>
      <c r="C569" s="45"/>
      <c r="D569" s="45"/>
      <c r="E569" s="45"/>
      <c r="F569" s="45"/>
      <c r="G569" s="45"/>
      <c r="H569" s="31"/>
      <c r="I569" s="31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</row>
    <row r="570">
      <c r="A570" s="45"/>
      <c r="B570" s="45"/>
      <c r="C570" s="45"/>
      <c r="D570" s="45"/>
      <c r="E570" s="45"/>
      <c r="F570" s="45"/>
      <c r="G570" s="45"/>
      <c r="H570" s="31"/>
      <c r="I570" s="31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</row>
    <row r="571">
      <c r="A571" s="45"/>
      <c r="B571" s="45"/>
      <c r="C571" s="45"/>
      <c r="D571" s="45"/>
      <c r="E571" s="45"/>
      <c r="F571" s="45"/>
      <c r="G571" s="45"/>
      <c r="H571" s="31"/>
      <c r="I571" s="31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</row>
    <row r="572">
      <c r="A572" s="45"/>
      <c r="B572" s="45"/>
      <c r="C572" s="45"/>
      <c r="D572" s="45"/>
      <c r="E572" s="45"/>
      <c r="F572" s="45"/>
      <c r="G572" s="45"/>
      <c r="H572" s="31"/>
      <c r="I572" s="31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</row>
    <row r="573">
      <c r="A573" s="45"/>
      <c r="B573" s="45"/>
      <c r="C573" s="45"/>
      <c r="D573" s="45"/>
      <c r="E573" s="45"/>
      <c r="F573" s="45"/>
      <c r="G573" s="45"/>
      <c r="H573" s="31"/>
      <c r="I573" s="31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</row>
    <row r="574">
      <c r="A574" s="45"/>
      <c r="B574" s="45"/>
      <c r="C574" s="45"/>
      <c r="D574" s="45"/>
      <c r="E574" s="45"/>
      <c r="F574" s="45"/>
      <c r="G574" s="45"/>
      <c r="H574" s="31"/>
      <c r="I574" s="31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</row>
    <row r="575">
      <c r="A575" s="45"/>
      <c r="B575" s="45"/>
      <c r="C575" s="45"/>
      <c r="D575" s="45"/>
      <c r="E575" s="45"/>
      <c r="F575" s="45"/>
      <c r="G575" s="45"/>
      <c r="H575" s="31"/>
      <c r="I575" s="31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</row>
    <row r="576">
      <c r="A576" s="45"/>
      <c r="B576" s="45"/>
      <c r="C576" s="45"/>
      <c r="D576" s="45"/>
      <c r="E576" s="45"/>
      <c r="F576" s="45"/>
      <c r="G576" s="45"/>
      <c r="H576" s="31"/>
      <c r="I576" s="31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</row>
    <row r="577">
      <c r="A577" s="45"/>
      <c r="B577" s="45"/>
      <c r="C577" s="45"/>
      <c r="D577" s="45"/>
      <c r="E577" s="45"/>
      <c r="F577" s="45"/>
      <c r="G577" s="45"/>
      <c r="H577" s="31"/>
      <c r="I577" s="3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</row>
    <row r="578">
      <c r="A578" s="45"/>
      <c r="B578" s="45"/>
      <c r="C578" s="45"/>
      <c r="D578" s="45"/>
      <c r="E578" s="45"/>
      <c r="F578" s="45"/>
      <c r="G578" s="45"/>
      <c r="H578" s="31"/>
      <c r="I578" s="31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</row>
    <row r="579">
      <c r="A579" s="45"/>
      <c r="B579" s="45"/>
      <c r="C579" s="45"/>
      <c r="D579" s="45"/>
      <c r="E579" s="45"/>
      <c r="F579" s="45"/>
      <c r="G579" s="45"/>
      <c r="H579" s="31"/>
      <c r="I579" s="31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</row>
    <row r="580">
      <c r="A580" s="45"/>
      <c r="B580" s="45"/>
      <c r="C580" s="45"/>
      <c r="D580" s="45"/>
      <c r="E580" s="45"/>
      <c r="F580" s="45"/>
      <c r="G580" s="45"/>
      <c r="H580" s="31"/>
      <c r="I580" s="31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</row>
    <row r="581">
      <c r="A581" s="45"/>
      <c r="B581" s="45"/>
      <c r="C581" s="45"/>
      <c r="D581" s="45"/>
      <c r="E581" s="45"/>
      <c r="F581" s="45"/>
      <c r="G581" s="45"/>
      <c r="H581" s="31"/>
      <c r="I581" s="31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</row>
    <row r="582">
      <c r="A582" s="45"/>
      <c r="B582" s="45"/>
      <c r="C582" s="45"/>
      <c r="D582" s="45"/>
      <c r="E582" s="45"/>
      <c r="F582" s="45"/>
      <c r="G582" s="45"/>
      <c r="H582" s="31"/>
      <c r="I582" s="31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</row>
    <row r="583">
      <c r="A583" s="45"/>
      <c r="B583" s="45"/>
      <c r="C583" s="45"/>
      <c r="D583" s="45"/>
      <c r="E583" s="45"/>
      <c r="F583" s="45"/>
      <c r="G583" s="45"/>
      <c r="H583" s="31"/>
      <c r="I583" s="31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</row>
    <row r="584">
      <c r="A584" s="45"/>
      <c r="B584" s="45"/>
      <c r="C584" s="45"/>
      <c r="D584" s="45"/>
      <c r="E584" s="45"/>
      <c r="F584" s="45"/>
      <c r="G584" s="45"/>
      <c r="H584" s="31"/>
      <c r="I584" s="31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</row>
    <row r="585">
      <c r="A585" s="45"/>
      <c r="B585" s="45"/>
      <c r="C585" s="45"/>
      <c r="D585" s="45"/>
      <c r="E585" s="45"/>
      <c r="F585" s="45"/>
      <c r="G585" s="45"/>
      <c r="H585" s="31"/>
      <c r="I585" s="31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</row>
    <row r="586">
      <c r="A586" s="45"/>
      <c r="B586" s="45"/>
      <c r="C586" s="45"/>
      <c r="D586" s="45"/>
      <c r="E586" s="45"/>
      <c r="F586" s="45"/>
      <c r="G586" s="45"/>
      <c r="H586" s="31"/>
      <c r="I586" s="31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</row>
    <row r="587">
      <c r="A587" s="45"/>
      <c r="B587" s="45"/>
      <c r="C587" s="45"/>
      <c r="D587" s="45"/>
      <c r="E587" s="45"/>
      <c r="F587" s="45"/>
      <c r="G587" s="45"/>
      <c r="H587" s="31"/>
      <c r="I587" s="3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</row>
    <row r="588">
      <c r="A588" s="45"/>
      <c r="B588" s="45"/>
      <c r="C588" s="45"/>
      <c r="D588" s="45"/>
      <c r="E588" s="45"/>
      <c r="F588" s="45"/>
      <c r="G588" s="45"/>
      <c r="H588" s="31"/>
      <c r="I588" s="31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</row>
    <row r="589">
      <c r="A589" s="45"/>
      <c r="B589" s="45"/>
      <c r="C589" s="45"/>
      <c r="D589" s="45"/>
      <c r="E589" s="45"/>
      <c r="F589" s="45"/>
      <c r="G589" s="45"/>
      <c r="H589" s="31"/>
      <c r="I589" s="31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</row>
    <row r="590">
      <c r="A590" s="45"/>
      <c r="B590" s="45"/>
      <c r="C590" s="45"/>
      <c r="D590" s="45"/>
      <c r="E590" s="45"/>
      <c r="F590" s="45"/>
      <c r="G590" s="45"/>
      <c r="H590" s="31"/>
      <c r="I590" s="31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</row>
    <row r="591">
      <c r="A591" s="45"/>
      <c r="B591" s="45"/>
      <c r="C591" s="45"/>
      <c r="D591" s="45"/>
      <c r="E591" s="45"/>
      <c r="F591" s="45"/>
      <c r="G591" s="45"/>
      <c r="H591" s="31"/>
      <c r="I591" s="31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</row>
    <row r="592">
      <c r="A592" s="45"/>
      <c r="B592" s="45"/>
      <c r="C592" s="45"/>
      <c r="D592" s="45"/>
      <c r="E592" s="45"/>
      <c r="F592" s="45"/>
      <c r="G592" s="45"/>
      <c r="H592" s="31"/>
      <c r="I592" s="31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</row>
    <row r="593">
      <c r="A593" s="45"/>
      <c r="B593" s="45"/>
      <c r="C593" s="45"/>
      <c r="D593" s="45"/>
      <c r="E593" s="45"/>
      <c r="F593" s="45"/>
      <c r="G593" s="45"/>
      <c r="H593" s="31"/>
      <c r="I593" s="31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</row>
    <row r="594">
      <c r="A594" s="45"/>
      <c r="B594" s="45"/>
      <c r="C594" s="45"/>
      <c r="D594" s="45"/>
      <c r="E594" s="45"/>
      <c r="F594" s="45"/>
      <c r="G594" s="45"/>
      <c r="H594" s="31"/>
      <c r="I594" s="31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</row>
    <row r="595">
      <c r="A595" s="45"/>
      <c r="B595" s="45"/>
      <c r="C595" s="45"/>
      <c r="D595" s="45"/>
      <c r="E595" s="45"/>
      <c r="F595" s="45"/>
      <c r="G595" s="45"/>
      <c r="H595" s="31"/>
      <c r="I595" s="31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</row>
    <row r="596">
      <c r="A596" s="45"/>
      <c r="B596" s="45"/>
      <c r="C596" s="45"/>
      <c r="D596" s="45"/>
      <c r="E596" s="45"/>
      <c r="F596" s="45"/>
      <c r="G596" s="45"/>
      <c r="H596" s="31"/>
      <c r="I596" s="31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</row>
    <row r="597">
      <c r="A597" s="45"/>
      <c r="B597" s="45"/>
      <c r="C597" s="45"/>
      <c r="D597" s="45"/>
      <c r="E597" s="45"/>
      <c r="F597" s="45"/>
      <c r="G597" s="45"/>
      <c r="H597" s="31"/>
      <c r="I597" s="3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</row>
    <row r="598">
      <c r="A598" s="45"/>
      <c r="B598" s="45"/>
      <c r="C598" s="45"/>
      <c r="D598" s="45"/>
      <c r="E598" s="45"/>
      <c r="F598" s="45"/>
      <c r="G598" s="45"/>
      <c r="H598" s="31"/>
      <c r="I598" s="31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</row>
    <row r="599">
      <c r="A599" s="45"/>
      <c r="B599" s="45"/>
      <c r="C599" s="45"/>
      <c r="D599" s="45"/>
      <c r="E599" s="45"/>
      <c r="F599" s="45"/>
      <c r="G599" s="45"/>
      <c r="H599" s="31"/>
      <c r="I599" s="31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</row>
    <row r="600">
      <c r="A600" s="45"/>
      <c r="B600" s="45"/>
      <c r="C600" s="45"/>
      <c r="D600" s="45"/>
      <c r="E600" s="45"/>
      <c r="F600" s="45"/>
      <c r="G600" s="45"/>
      <c r="H600" s="31"/>
      <c r="I600" s="31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</row>
    <row r="601">
      <c r="A601" s="45"/>
      <c r="B601" s="45"/>
      <c r="C601" s="45"/>
      <c r="D601" s="45"/>
      <c r="E601" s="45"/>
      <c r="F601" s="45"/>
      <c r="G601" s="45"/>
      <c r="H601" s="31"/>
      <c r="I601" s="31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</row>
    <row r="602">
      <c r="A602" s="45"/>
      <c r="B602" s="45"/>
      <c r="C602" s="45"/>
      <c r="D602" s="45"/>
      <c r="E602" s="45"/>
      <c r="F602" s="45"/>
      <c r="G602" s="45"/>
      <c r="H602" s="31"/>
      <c r="I602" s="31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</row>
    <row r="603">
      <c r="A603" s="45"/>
      <c r="B603" s="45"/>
      <c r="C603" s="45"/>
      <c r="D603" s="45"/>
      <c r="E603" s="45"/>
      <c r="F603" s="45"/>
      <c r="G603" s="45"/>
      <c r="H603" s="31"/>
      <c r="I603" s="31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</row>
    <row r="604">
      <c r="A604" s="45"/>
      <c r="B604" s="45"/>
      <c r="C604" s="45"/>
      <c r="D604" s="45"/>
      <c r="E604" s="45"/>
      <c r="F604" s="45"/>
      <c r="G604" s="45"/>
      <c r="H604" s="31"/>
      <c r="I604" s="31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</row>
    <row r="605">
      <c r="A605" s="45"/>
      <c r="B605" s="45"/>
      <c r="C605" s="45"/>
      <c r="D605" s="45"/>
      <c r="E605" s="45"/>
      <c r="F605" s="45"/>
      <c r="G605" s="45"/>
      <c r="H605" s="31"/>
      <c r="I605" s="31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</row>
    <row r="606">
      <c r="A606" s="45"/>
      <c r="B606" s="45"/>
      <c r="C606" s="45"/>
      <c r="D606" s="45"/>
      <c r="E606" s="45"/>
      <c r="F606" s="45"/>
      <c r="G606" s="45"/>
      <c r="H606" s="31"/>
      <c r="I606" s="31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</row>
    <row r="607">
      <c r="A607" s="45"/>
      <c r="B607" s="45"/>
      <c r="C607" s="45"/>
      <c r="D607" s="45"/>
      <c r="E607" s="45"/>
      <c r="F607" s="45"/>
      <c r="G607" s="45"/>
      <c r="H607" s="31"/>
      <c r="I607" s="31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</row>
    <row r="608">
      <c r="A608" s="45"/>
      <c r="B608" s="45"/>
      <c r="C608" s="45"/>
      <c r="D608" s="45"/>
      <c r="E608" s="45"/>
      <c r="F608" s="45"/>
      <c r="G608" s="45"/>
      <c r="H608" s="31"/>
      <c r="I608" s="31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</row>
    <row r="609">
      <c r="A609" s="45"/>
      <c r="B609" s="45"/>
      <c r="C609" s="45"/>
      <c r="D609" s="45"/>
      <c r="E609" s="45"/>
      <c r="F609" s="45"/>
      <c r="G609" s="45"/>
      <c r="H609" s="31"/>
      <c r="I609" s="31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</row>
    <row r="610">
      <c r="A610" s="45"/>
      <c r="B610" s="45"/>
      <c r="C610" s="45"/>
      <c r="D610" s="45"/>
      <c r="E610" s="45"/>
      <c r="F610" s="45"/>
      <c r="G610" s="45"/>
      <c r="H610" s="31"/>
      <c r="I610" s="31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</row>
    <row r="611">
      <c r="A611" s="45"/>
      <c r="B611" s="45"/>
      <c r="C611" s="45"/>
      <c r="D611" s="45"/>
      <c r="E611" s="45"/>
      <c r="F611" s="45"/>
      <c r="G611" s="45"/>
      <c r="H611" s="31"/>
      <c r="I611" s="31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</row>
    <row r="612">
      <c r="A612" s="45"/>
      <c r="B612" s="45"/>
      <c r="C612" s="45"/>
      <c r="D612" s="45"/>
      <c r="E612" s="45"/>
      <c r="F612" s="45"/>
      <c r="G612" s="45"/>
      <c r="H612" s="31"/>
      <c r="I612" s="31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</row>
    <row r="613">
      <c r="A613" s="45"/>
      <c r="B613" s="45"/>
      <c r="C613" s="45"/>
      <c r="D613" s="45"/>
      <c r="E613" s="45"/>
      <c r="F613" s="45"/>
      <c r="G613" s="45"/>
      <c r="H613" s="31"/>
      <c r="I613" s="31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</row>
    <row r="614">
      <c r="A614" s="45"/>
      <c r="B614" s="45"/>
      <c r="C614" s="45"/>
      <c r="D614" s="45"/>
      <c r="E614" s="45"/>
      <c r="F614" s="45"/>
      <c r="G614" s="45"/>
      <c r="H614" s="31"/>
      <c r="I614" s="31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</row>
    <row r="615">
      <c r="A615" s="45"/>
      <c r="B615" s="45"/>
      <c r="C615" s="45"/>
      <c r="D615" s="45"/>
      <c r="E615" s="45"/>
      <c r="F615" s="45"/>
      <c r="G615" s="45"/>
      <c r="H615" s="31"/>
      <c r="I615" s="31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</row>
    <row r="616">
      <c r="A616" s="45"/>
      <c r="B616" s="45"/>
      <c r="C616" s="45"/>
      <c r="D616" s="45"/>
      <c r="E616" s="45"/>
      <c r="F616" s="45"/>
      <c r="G616" s="45"/>
      <c r="H616" s="31"/>
      <c r="I616" s="31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</row>
    <row r="617">
      <c r="A617" s="45"/>
      <c r="B617" s="45"/>
      <c r="C617" s="45"/>
      <c r="D617" s="45"/>
      <c r="E617" s="45"/>
      <c r="F617" s="45"/>
      <c r="G617" s="45"/>
      <c r="H617" s="31"/>
      <c r="I617" s="31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</row>
    <row r="618">
      <c r="A618" s="45"/>
      <c r="B618" s="45"/>
      <c r="C618" s="45"/>
      <c r="D618" s="45"/>
      <c r="E618" s="45"/>
      <c r="F618" s="45"/>
      <c r="G618" s="45"/>
      <c r="H618" s="31"/>
      <c r="I618" s="31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</row>
    <row r="619">
      <c r="A619" s="45"/>
      <c r="B619" s="45"/>
      <c r="C619" s="45"/>
      <c r="D619" s="45"/>
      <c r="E619" s="45"/>
      <c r="F619" s="45"/>
      <c r="G619" s="45"/>
      <c r="H619" s="31"/>
      <c r="I619" s="31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</row>
    <row r="620">
      <c r="A620" s="45"/>
      <c r="B620" s="45"/>
      <c r="C620" s="45"/>
      <c r="D620" s="45"/>
      <c r="E620" s="45"/>
      <c r="F620" s="45"/>
      <c r="G620" s="45"/>
      <c r="H620" s="31"/>
      <c r="I620" s="31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</row>
    <row r="621">
      <c r="A621" s="45"/>
      <c r="B621" s="45"/>
      <c r="C621" s="45"/>
      <c r="D621" s="45"/>
      <c r="E621" s="45"/>
      <c r="F621" s="45"/>
      <c r="G621" s="45"/>
      <c r="H621" s="31"/>
      <c r="I621" s="31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</row>
    <row r="622">
      <c r="A622" s="45"/>
      <c r="B622" s="45"/>
      <c r="C622" s="45"/>
      <c r="D622" s="45"/>
      <c r="E622" s="45"/>
      <c r="F622" s="45"/>
      <c r="G622" s="45"/>
      <c r="H622" s="31"/>
      <c r="I622" s="31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</row>
    <row r="623">
      <c r="A623" s="45"/>
      <c r="B623" s="45"/>
      <c r="C623" s="45"/>
      <c r="D623" s="45"/>
      <c r="E623" s="45"/>
      <c r="F623" s="45"/>
      <c r="G623" s="45"/>
      <c r="H623" s="31"/>
      <c r="I623" s="31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</row>
    <row r="624">
      <c r="A624" s="45"/>
      <c r="B624" s="45"/>
      <c r="C624" s="45"/>
      <c r="D624" s="45"/>
      <c r="E624" s="45"/>
      <c r="F624" s="45"/>
      <c r="G624" s="45"/>
      <c r="H624" s="31"/>
      <c r="I624" s="31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</row>
    <row r="625">
      <c r="A625" s="45"/>
      <c r="B625" s="45"/>
      <c r="C625" s="45"/>
      <c r="D625" s="45"/>
      <c r="E625" s="45"/>
      <c r="F625" s="45"/>
      <c r="G625" s="45"/>
      <c r="H625" s="31"/>
      <c r="I625" s="31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</row>
    <row r="626">
      <c r="A626" s="45"/>
      <c r="B626" s="45"/>
      <c r="C626" s="45"/>
      <c r="D626" s="45"/>
      <c r="E626" s="45"/>
      <c r="F626" s="45"/>
      <c r="G626" s="45"/>
      <c r="H626" s="31"/>
      <c r="I626" s="31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</row>
    <row r="627">
      <c r="A627" s="45"/>
      <c r="B627" s="45"/>
      <c r="C627" s="45"/>
      <c r="D627" s="45"/>
      <c r="E627" s="45"/>
      <c r="F627" s="45"/>
      <c r="G627" s="45"/>
      <c r="H627" s="31"/>
      <c r="I627" s="31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</row>
    <row r="628">
      <c r="A628" s="45"/>
      <c r="B628" s="45"/>
      <c r="C628" s="45"/>
      <c r="D628" s="45"/>
      <c r="E628" s="45"/>
      <c r="F628" s="45"/>
      <c r="G628" s="45"/>
      <c r="H628" s="31"/>
      <c r="I628" s="31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</row>
    <row r="629">
      <c r="A629" s="45"/>
      <c r="B629" s="45"/>
      <c r="C629" s="45"/>
      <c r="D629" s="45"/>
      <c r="E629" s="45"/>
      <c r="F629" s="45"/>
      <c r="G629" s="45"/>
      <c r="H629" s="31"/>
      <c r="I629" s="31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</row>
    <row r="630">
      <c r="A630" s="45"/>
      <c r="B630" s="45"/>
      <c r="C630" s="45"/>
      <c r="D630" s="45"/>
      <c r="E630" s="45"/>
      <c r="F630" s="45"/>
      <c r="G630" s="45"/>
      <c r="H630" s="31"/>
      <c r="I630" s="31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</row>
    <row r="631">
      <c r="A631" s="45"/>
      <c r="B631" s="45"/>
      <c r="C631" s="45"/>
      <c r="D631" s="45"/>
      <c r="E631" s="45"/>
      <c r="F631" s="45"/>
      <c r="G631" s="45"/>
      <c r="H631" s="31"/>
      <c r="I631" s="31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</row>
    <row r="632">
      <c r="A632" s="45"/>
      <c r="B632" s="45"/>
      <c r="C632" s="45"/>
      <c r="D632" s="45"/>
      <c r="E632" s="45"/>
      <c r="F632" s="45"/>
      <c r="G632" s="45"/>
      <c r="H632" s="31"/>
      <c r="I632" s="31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</row>
    <row r="633">
      <c r="A633" s="45"/>
      <c r="B633" s="45"/>
      <c r="C633" s="45"/>
      <c r="D633" s="45"/>
      <c r="E633" s="45"/>
      <c r="F633" s="45"/>
      <c r="G633" s="45"/>
      <c r="H633" s="31"/>
      <c r="I633" s="31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</row>
    <row r="634">
      <c r="A634" s="45"/>
      <c r="B634" s="45"/>
      <c r="C634" s="45"/>
      <c r="D634" s="45"/>
      <c r="E634" s="45"/>
      <c r="F634" s="45"/>
      <c r="G634" s="45"/>
      <c r="H634" s="31"/>
      <c r="I634" s="31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</row>
    <row r="635">
      <c r="A635" s="45"/>
      <c r="B635" s="45"/>
      <c r="C635" s="45"/>
      <c r="D635" s="45"/>
      <c r="E635" s="45"/>
      <c r="F635" s="45"/>
      <c r="G635" s="45"/>
      <c r="H635" s="31"/>
      <c r="I635" s="31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</row>
    <row r="636">
      <c r="A636" s="45"/>
      <c r="B636" s="45"/>
      <c r="C636" s="45"/>
      <c r="D636" s="45"/>
      <c r="E636" s="45"/>
      <c r="F636" s="45"/>
      <c r="G636" s="45"/>
      <c r="H636" s="31"/>
      <c r="I636" s="31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</row>
    <row r="637">
      <c r="A637" s="45"/>
      <c r="B637" s="45"/>
      <c r="C637" s="45"/>
      <c r="D637" s="45"/>
      <c r="E637" s="45"/>
      <c r="F637" s="45"/>
      <c r="G637" s="45"/>
      <c r="H637" s="31"/>
      <c r="I637" s="31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</row>
    <row r="638">
      <c r="A638" s="45"/>
      <c r="B638" s="45"/>
      <c r="C638" s="45"/>
      <c r="D638" s="45"/>
      <c r="E638" s="45"/>
      <c r="F638" s="45"/>
      <c r="G638" s="45"/>
      <c r="H638" s="31"/>
      <c r="I638" s="31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</row>
    <row r="639">
      <c r="A639" s="45"/>
      <c r="B639" s="45"/>
      <c r="C639" s="45"/>
      <c r="D639" s="45"/>
      <c r="E639" s="45"/>
      <c r="F639" s="45"/>
      <c r="G639" s="45"/>
      <c r="H639" s="31"/>
      <c r="I639" s="31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</row>
    <row r="640">
      <c r="A640" s="45"/>
      <c r="B640" s="45"/>
      <c r="C640" s="45"/>
      <c r="D640" s="45"/>
      <c r="E640" s="45"/>
      <c r="F640" s="45"/>
      <c r="G640" s="45"/>
      <c r="H640" s="31"/>
      <c r="I640" s="31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</row>
    <row r="641">
      <c r="A641" s="45"/>
      <c r="B641" s="45"/>
      <c r="C641" s="45"/>
      <c r="D641" s="45"/>
      <c r="E641" s="45"/>
      <c r="F641" s="45"/>
      <c r="G641" s="45"/>
      <c r="H641" s="31"/>
      <c r="I641" s="31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</row>
    <row r="642">
      <c r="A642" s="45"/>
      <c r="B642" s="45"/>
      <c r="C642" s="45"/>
      <c r="D642" s="45"/>
      <c r="E642" s="45"/>
      <c r="F642" s="45"/>
      <c r="G642" s="45"/>
      <c r="H642" s="31"/>
      <c r="I642" s="31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</row>
    <row r="643">
      <c r="A643" s="45"/>
      <c r="B643" s="45"/>
      <c r="C643" s="45"/>
      <c r="D643" s="45"/>
      <c r="E643" s="45"/>
      <c r="F643" s="45"/>
      <c r="G643" s="45"/>
      <c r="H643" s="31"/>
      <c r="I643" s="31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</row>
    <row r="644">
      <c r="A644" s="45"/>
      <c r="B644" s="45"/>
      <c r="C644" s="45"/>
      <c r="D644" s="45"/>
      <c r="E644" s="45"/>
      <c r="F644" s="45"/>
      <c r="G644" s="45"/>
      <c r="H644" s="31"/>
      <c r="I644" s="31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</row>
    <row r="645">
      <c r="A645" s="45"/>
      <c r="B645" s="45"/>
      <c r="C645" s="45"/>
      <c r="D645" s="45"/>
      <c r="E645" s="45"/>
      <c r="F645" s="45"/>
      <c r="G645" s="45"/>
      <c r="H645" s="31"/>
      <c r="I645" s="31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</row>
    <row r="646">
      <c r="A646" s="45"/>
      <c r="B646" s="45"/>
      <c r="C646" s="45"/>
      <c r="D646" s="45"/>
      <c r="E646" s="45"/>
      <c r="F646" s="45"/>
      <c r="G646" s="45"/>
      <c r="H646" s="31"/>
      <c r="I646" s="31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</row>
    <row r="647">
      <c r="A647" s="45"/>
      <c r="B647" s="45"/>
      <c r="C647" s="45"/>
      <c r="D647" s="45"/>
      <c r="E647" s="45"/>
      <c r="F647" s="45"/>
      <c r="G647" s="45"/>
      <c r="H647" s="31"/>
      <c r="I647" s="31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</row>
    <row r="648">
      <c r="A648" s="45"/>
      <c r="B648" s="45"/>
      <c r="C648" s="45"/>
      <c r="D648" s="45"/>
      <c r="E648" s="45"/>
      <c r="F648" s="45"/>
      <c r="G648" s="45"/>
      <c r="H648" s="31"/>
      <c r="I648" s="31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</row>
    <row r="649">
      <c r="A649" s="45"/>
      <c r="B649" s="45"/>
      <c r="C649" s="45"/>
      <c r="D649" s="45"/>
      <c r="E649" s="45"/>
      <c r="F649" s="45"/>
      <c r="G649" s="45"/>
      <c r="H649" s="31"/>
      <c r="I649" s="31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</row>
    <row r="650">
      <c r="A650" s="45"/>
      <c r="B650" s="45"/>
      <c r="C650" s="45"/>
      <c r="D650" s="45"/>
      <c r="E650" s="45"/>
      <c r="F650" s="45"/>
      <c r="G650" s="45"/>
      <c r="H650" s="31"/>
      <c r="I650" s="31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</row>
    <row r="651">
      <c r="A651" s="45"/>
      <c r="B651" s="45"/>
      <c r="C651" s="45"/>
      <c r="D651" s="45"/>
      <c r="E651" s="45"/>
      <c r="F651" s="45"/>
      <c r="G651" s="45"/>
      <c r="H651" s="31"/>
      <c r="I651" s="31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</row>
    <row r="652">
      <c r="A652" s="45"/>
      <c r="B652" s="45"/>
      <c r="C652" s="45"/>
      <c r="D652" s="45"/>
      <c r="E652" s="45"/>
      <c r="F652" s="45"/>
      <c r="G652" s="45"/>
      <c r="H652" s="31"/>
      <c r="I652" s="31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</row>
    <row r="653">
      <c r="A653" s="45"/>
      <c r="B653" s="45"/>
      <c r="C653" s="45"/>
      <c r="D653" s="45"/>
      <c r="E653" s="45"/>
      <c r="F653" s="45"/>
      <c r="G653" s="45"/>
      <c r="H653" s="31"/>
      <c r="I653" s="31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</row>
    <row r="654">
      <c r="A654" s="45"/>
      <c r="B654" s="45"/>
      <c r="C654" s="45"/>
      <c r="D654" s="45"/>
      <c r="E654" s="45"/>
      <c r="F654" s="45"/>
      <c r="G654" s="45"/>
      <c r="H654" s="31"/>
      <c r="I654" s="31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</row>
    <row r="655">
      <c r="A655" s="45"/>
      <c r="B655" s="45"/>
      <c r="C655" s="45"/>
      <c r="D655" s="45"/>
      <c r="E655" s="45"/>
      <c r="F655" s="45"/>
      <c r="G655" s="45"/>
      <c r="H655" s="31"/>
      <c r="I655" s="31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</row>
    <row r="656">
      <c r="A656" s="45"/>
      <c r="B656" s="45"/>
      <c r="C656" s="45"/>
      <c r="D656" s="45"/>
      <c r="E656" s="45"/>
      <c r="F656" s="45"/>
      <c r="G656" s="45"/>
      <c r="H656" s="31"/>
      <c r="I656" s="31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</row>
    <row r="657">
      <c r="A657" s="45"/>
      <c r="B657" s="45"/>
      <c r="C657" s="45"/>
      <c r="D657" s="45"/>
      <c r="E657" s="45"/>
      <c r="F657" s="45"/>
      <c r="G657" s="45"/>
      <c r="H657" s="31"/>
      <c r="I657" s="31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</row>
    <row r="658">
      <c r="A658" s="45"/>
      <c r="B658" s="45"/>
      <c r="C658" s="45"/>
      <c r="D658" s="45"/>
      <c r="E658" s="45"/>
      <c r="F658" s="45"/>
      <c r="G658" s="45"/>
      <c r="H658" s="31"/>
      <c r="I658" s="31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</row>
    <row r="659">
      <c r="A659" s="45"/>
      <c r="B659" s="45"/>
      <c r="C659" s="45"/>
      <c r="D659" s="45"/>
      <c r="E659" s="45"/>
      <c r="F659" s="45"/>
      <c r="G659" s="45"/>
      <c r="H659" s="31"/>
      <c r="I659" s="31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</row>
    <row r="660">
      <c r="A660" s="45"/>
      <c r="B660" s="45"/>
      <c r="C660" s="45"/>
      <c r="D660" s="45"/>
      <c r="E660" s="45"/>
      <c r="F660" s="45"/>
      <c r="G660" s="45"/>
      <c r="H660" s="31"/>
      <c r="I660" s="31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</row>
    <row r="661">
      <c r="A661" s="45"/>
      <c r="B661" s="45"/>
      <c r="C661" s="45"/>
      <c r="D661" s="45"/>
      <c r="E661" s="45"/>
      <c r="F661" s="45"/>
      <c r="G661" s="45"/>
      <c r="H661" s="31"/>
      <c r="I661" s="31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</row>
    <row r="662">
      <c r="A662" s="45"/>
      <c r="B662" s="45"/>
      <c r="C662" s="45"/>
      <c r="D662" s="45"/>
      <c r="E662" s="45"/>
      <c r="F662" s="45"/>
      <c r="G662" s="45"/>
      <c r="H662" s="31"/>
      <c r="I662" s="31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</row>
    <row r="663">
      <c r="A663" s="45"/>
      <c r="B663" s="45"/>
      <c r="C663" s="45"/>
      <c r="D663" s="45"/>
      <c r="E663" s="45"/>
      <c r="F663" s="45"/>
      <c r="G663" s="45"/>
      <c r="H663" s="31"/>
      <c r="I663" s="31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</row>
    <row r="664">
      <c r="A664" s="45"/>
      <c r="B664" s="45"/>
      <c r="C664" s="45"/>
      <c r="D664" s="45"/>
      <c r="E664" s="45"/>
      <c r="F664" s="45"/>
      <c r="G664" s="45"/>
      <c r="H664" s="31"/>
      <c r="I664" s="31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</row>
    <row r="665">
      <c r="A665" s="45"/>
      <c r="B665" s="45"/>
      <c r="C665" s="45"/>
      <c r="D665" s="45"/>
      <c r="E665" s="45"/>
      <c r="F665" s="45"/>
      <c r="G665" s="45"/>
      <c r="H665" s="31"/>
      <c r="I665" s="31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</row>
    <row r="666">
      <c r="A666" s="45"/>
      <c r="B666" s="45"/>
      <c r="C666" s="45"/>
      <c r="D666" s="45"/>
      <c r="E666" s="45"/>
      <c r="F666" s="45"/>
      <c r="G666" s="45"/>
      <c r="H666" s="31"/>
      <c r="I666" s="31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</row>
    <row r="667">
      <c r="A667" s="45"/>
      <c r="B667" s="45"/>
      <c r="C667" s="45"/>
      <c r="D667" s="45"/>
      <c r="E667" s="45"/>
      <c r="F667" s="45"/>
      <c r="G667" s="45"/>
      <c r="H667" s="31"/>
      <c r="I667" s="31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</row>
    <row r="668">
      <c r="A668" s="45"/>
      <c r="B668" s="45"/>
      <c r="C668" s="45"/>
      <c r="D668" s="45"/>
      <c r="E668" s="45"/>
      <c r="F668" s="45"/>
      <c r="G668" s="45"/>
      <c r="H668" s="31"/>
      <c r="I668" s="31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</row>
    <row r="669">
      <c r="A669" s="45"/>
      <c r="B669" s="45"/>
      <c r="C669" s="45"/>
      <c r="D669" s="45"/>
      <c r="E669" s="45"/>
      <c r="F669" s="45"/>
      <c r="G669" s="45"/>
      <c r="H669" s="31"/>
      <c r="I669" s="31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</row>
    <row r="670">
      <c r="A670" s="45"/>
      <c r="B670" s="45"/>
      <c r="C670" s="45"/>
      <c r="D670" s="45"/>
      <c r="E670" s="45"/>
      <c r="F670" s="45"/>
      <c r="G670" s="45"/>
      <c r="H670" s="31"/>
      <c r="I670" s="31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</row>
    <row r="671">
      <c r="A671" s="45"/>
      <c r="B671" s="45"/>
      <c r="C671" s="45"/>
      <c r="D671" s="45"/>
      <c r="E671" s="45"/>
      <c r="F671" s="45"/>
      <c r="G671" s="45"/>
      <c r="H671" s="31"/>
      <c r="I671" s="31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</row>
    <row r="672">
      <c r="A672" s="45"/>
      <c r="B672" s="45"/>
      <c r="C672" s="45"/>
      <c r="D672" s="45"/>
      <c r="E672" s="45"/>
      <c r="F672" s="45"/>
      <c r="G672" s="45"/>
      <c r="H672" s="31"/>
      <c r="I672" s="31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</row>
    <row r="673">
      <c r="A673" s="45"/>
      <c r="B673" s="45"/>
      <c r="C673" s="45"/>
      <c r="D673" s="45"/>
      <c r="E673" s="45"/>
      <c r="F673" s="45"/>
      <c r="G673" s="45"/>
      <c r="H673" s="31"/>
      <c r="I673" s="31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</row>
    <row r="674">
      <c r="A674" s="45"/>
      <c r="B674" s="45"/>
      <c r="C674" s="45"/>
      <c r="D674" s="45"/>
      <c r="E674" s="45"/>
      <c r="F674" s="45"/>
      <c r="G674" s="45"/>
      <c r="H674" s="31"/>
      <c r="I674" s="31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</row>
    <row r="675">
      <c r="A675" s="45"/>
      <c r="B675" s="45"/>
      <c r="C675" s="45"/>
      <c r="D675" s="45"/>
      <c r="E675" s="45"/>
      <c r="F675" s="45"/>
      <c r="G675" s="45"/>
      <c r="H675" s="31"/>
      <c r="I675" s="31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</row>
    <row r="676">
      <c r="A676" s="45"/>
      <c r="B676" s="45"/>
      <c r="C676" s="45"/>
      <c r="D676" s="45"/>
      <c r="E676" s="45"/>
      <c r="F676" s="45"/>
      <c r="G676" s="45"/>
      <c r="H676" s="31"/>
      <c r="I676" s="31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</row>
    <row r="677">
      <c r="A677" s="45"/>
      <c r="B677" s="45"/>
      <c r="C677" s="45"/>
      <c r="D677" s="45"/>
      <c r="E677" s="45"/>
      <c r="F677" s="45"/>
      <c r="G677" s="45"/>
      <c r="H677" s="31"/>
      <c r="I677" s="31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</row>
    <row r="678">
      <c r="A678" s="45"/>
      <c r="B678" s="45"/>
      <c r="C678" s="45"/>
      <c r="D678" s="45"/>
      <c r="E678" s="45"/>
      <c r="F678" s="45"/>
      <c r="G678" s="45"/>
      <c r="H678" s="31"/>
      <c r="I678" s="31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</row>
    <row r="679">
      <c r="A679" s="45"/>
      <c r="B679" s="45"/>
      <c r="C679" s="45"/>
      <c r="D679" s="45"/>
      <c r="E679" s="45"/>
      <c r="F679" s="45"/>
      <c r="G679" s="45"/>
      <c r="H679" s="31"/>
      <c r="I679" s="31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</row>
    <row r="680">
      <c r="A680" s="45"/>
      <c r="B680" s="45"/>
      <c r="C680" s="45"/>
      <c r="D680" s="45"/>
      <c r="E680" s="45"/>
      <c r="F680" s="45"/>
      <c r="G680" s="45"/>
      <c r="H680" s="31"/>
      <c r="I680" s="31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</row>
    <row r="681">
      <c r="A681" s="45"/>
      <c r="B681" s="45"/>
      <c r="C681" s="45"/>
      <c r="D681" s="45"/>
      <c r="E681" s="45"/>
      <c r="F681" s="45"/>
      <c r="G681" s="45"/>
      <c r="H681" s="31"/>
      <c r="I681" s="31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</row>
    <row r="682">
      <c r="A682" s="45"/>
      <c r="B682" s="45"/>
      <c r="C682" s="45"/>
      <c r="D682" s="45"/>
      <c r="E682" s="45"/>
      <c r="F682" s="45"/>
      <c r="G682" s="45"/>
      <c r="H682" s="31"/>
      <c r="I682" s="31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</row>
    <row r="683">
      <c r="A683" s="45"/>
      <c r="B683" s="45"/>
      <c r="C683" s="45"/>
      <c r="D683" s="45"/>
      <c r="E683" s="45"/>
      <c r="F683" s="45"/>
      <c r="G683" s="45"/>
      <c r="H683" s="31"/>
      <c r="I683" s="31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</row>
    <row r="684">
      <c r="A684" s="45"/>
      <c r="B684" s="45"/>
      <c r="C684" s="45"/>
      <c r="D684" s="45"/>
      <c r="E684" s="45"/>
      <c r="F684" s="45"/>
      <c r="G684" s="45"/>
      <c r="H684" s="31"/>
      <c r="I684" s="31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</row>
    <row r="685">
      <c r="A685" s="45"/>
      <c r="B685" s="45"/>
      <c r="C685" s="45"/>
      <c r="D685" s="45"/>
      <c r="E685" s="45"/>
      <c r="F685" s="45"/>
      <c r="G685" s="45"/>
      <c r="H685" s="31"/>
      <c r="I685" s="31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</row>
    <row r="686">
      <c r="A686" s="45"/>
      <c r="B686" s="45"/>
      <c r="C686" s="45"/>
      <c r="D686" s="45"/>
      <c r="E686" s="45"/>
      <c r="F686" s="45"/>
      <c r="G686" s="45"/>
      <c r="H686" s="31"/>
      <c r="I686" s="31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</row>
    <row r="687">
      <c r="A687" s="45"/>
      <c r="B687" s="45"/>
      <c r="C687" s="45"/>
      <c r="D687" s="45"/>
      <c r="E687" s="45"/>
      <c r="F687" s="45"/>
      <c r="G687" s="45"/>
      <c r="H687" s="31"/>
      <c r="I687" s="31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</row>
    <row r="688">
      <c r="A688" s="45"/>
      <c r="B688" s="45"/>
      <c r="C688" s="45"/>
      <c r="D688" s="45"/>
      <c r="E688" s="45"/>
      <c r="F688" s="45"/>
      <c r="G688" s="45"/>
      <c r="H688" s="31"/>
      <c r="I688" s="31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</row>
    <row r="689">
      <c r="A689" s="45"/>
      <c r="B689" s="45"/>
      <c r="C689" s="45"/>
      <c r="D689" s="45"/>
      <c r="E689" s="45"/>
      <c r="F689" s="45"/>
      <c r="G689" s="45"/>
      <c r="H689" s="31"/>
      <c r="I689" s="31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</row>
    <row r="690">
      <c r="A690" s="45"/>
      <c r="B690" s="45"/>
      <c r="C690" s="45"/>
      <c r="D690" s="45"/>
      <c r="E690" s="45"/>
      <c r="F690" s="45"/>
      <c r="G690" s="45"/>
      <c r="H690" s="31"/>
      <c r="I690" s="31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</row>
    <row r="691">
      <c r="A691" s="45"/>
      <c r="B691" s="45"/>
      <c r="C691" s="45"/>
      <c r="D691" s="45"/>
      <c r="E691" s="45"/>
      <c r="F691" s="45"/>
      <c r="G691" s="45"/>
      <c r="H691" s="31"/>
      <c r="I691" s="31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</row>
    <row r="692">
      <c r="A692" s="45"/>
      <c r="B692" s="45"/>
      <c r="C692" s="45"/>
      <c r="D692" s="45"/>
      <c r="E692" s="45"/>
      <c r="F692" s="45"/>
      <c r="G692" s="45"/>
      <c r="H692" s="31"/>
      <c r="I692" s="31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</row>
    <row r="693">
      <c r="A693" s="45"/>
      <c r="B693" s="45"/>
      <c r="C693" s="45"/>
      <c r="D693" s="45"/>
      <c r="E693" s="45"/>
      <c r="F693" s="45"/>
      <c r="G693" s="45"/>
      <c r="H693" s="31"/>
      <c r="I693" s="31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</row>
    <row r="694">
      <c r="A694" s="45"/>
      <c r="B694" s="45"/>
      <c r="C694" s="45"/>
      <c r="D694" s="45"/>
      <c r="E694" s="45"/>
      <c r="F694" s="45"/>
      <c r="G694" s="45"/>
      <c r="H694" s="31"/>
      <c r="I694" s="31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</row>
    <row r="695">
      <c r="A695" s="45"/>
      <c r="B695" s="45"/>
      <c r="C695" s="45"/>
      <c r="D695" s="45"/>
      <c r="E695" s="45"/>
      <c r="F695" s="45"/>
      <c r="G695" s="45"/>
      <c r="H695" s="31"/>
      <c r="I695" s="31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</row>
    <row r="696">
      <c r="A696" s="45"/>
      <c r="B696" s="45"/>
      <c r="C696" s="45"/>
      <c r="D696" s="45"/>
      <c r="E696" s="45"/>
      <c r="F696" s="45"/>
      <c r="G696" s="45"/>
      <c r="H696" s="31"/>
      <c r="I696" s="31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</row>
    <row r="697">
      <c r="A697" s="45"/>
      <c r="B697" s="45"/>
      <c r="C697" s="45"/>
      <c r="D697" s="45"/>
      <c r="E697" s="45"/>
      <c r="F697" s="45"/>
      <c r="G697" s="45"/>
      <c r="H697" s="31"/>
      <c r="I697" s="31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</row>
    <row r="698">
      <c r="A698" s="45"/>
      <c r="B698" s="45"/>
      <c r="C698" s="45"/>
      <c r="D698" s="45"/>
      <c r="E698" s="45"/>
      <c r="F698" s="45"/>
      <c r="G698" s="45"/>
      <c r="H698" s="31"/>
      <c r="I698" s="31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</row>
    <row r="699">
      <c r="A699" s="45"/>
      <c r="B699" s="45"/>
      <c r="C699" s="45"/>
      <c r="D699" s="45"/>
      <c r="E699" s="45"/>
      <c r="F699" s="45"/>
      <c r="G699" s="45"/>
      <c r="H699" s="31"/>
      <c r="I699" s="31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</row>
    <row r="700">
      <c r="A700" s="45"/>
      <c r="B700" s="45"/>
      <c r="C700" s="45"/>
      <c r="D700" s="45"/>
      <c r="E700" s="45"/>
      <c r="F700" s="45"/>
      <c r="G700" s="45"/>
      <c r="H700" s="31"/>
      <c r="I700" s="31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</row>
    <row r="701">
      <c r="A701" s="45"/>
      <c r="B701" s="45"/>
      <c r="C701" s="45"/>
      <c r="D701" s="45"/>
      <c r="E701" s="45"/>
      <c r="F701" s="45"/>
      <c r="G701" s="45"/>
      <c r="H701" s="31"/>
      <c r="I701" s="31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</row>
    <row r="702">
      <c r="A702" s="45"/>
      <c r="B702" s="45"/>
      <c r="C702" s="45"/>
      <c r="D702" s="45"/>
      <c r="E702" s="45"/>
      <c r="F702" s="45"/>
      <c r="G702" s="45"/>
      <c r="H702" s="31"/>
      <c r="I702" s="31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</row>
    <row r="703">
      <c r="A703" s="45"/>
      <c r="B703" s="45"/>
      <c r="C703" s="45"/>
      <c r="D703" s="45"/>
      <c r="E703" s="45"/>
      <c r="F703" s="45"/>
      <c r="G703" s="45"/>
      <c r="H703" s="31"/>
      <c r="I703" s="31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</row>
    <row r="704">
      <c r="A704" s="45"/>
      <c r="B704" s="45"/>
      <c r="C704" s="45"/>
      <c r="D704" s="45"/>
      <c r="E704" s="45"/>
      <c r="F704" s="45"/>
      <c r="G704" s="45"/>
      <c r="H704" s="31"/>
      <c r="I704" s="31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</row>
    <row r="705">
      <c r="A705" s="45"/>
      <c r="B705" s="45"/>
      <c r="C705" s="45"/>
      <c r="D705" s="45"/>
      <c r="E705" s="45"/>
      <c r="F705" s="45"/>
      <c r="G705" s="45"/>
      <c r="H705" s="31"/>
      <c r="I705" s="31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</row>
    <row r="706">
      <c r="A706" s="45"/>
      <c r="B706" s="45"/>
      <c r="C706" s="45"/>
      <c r="D706" s="45"/>
      <c r="E706" s="45"/>
      <c r="F706" s="45"/>
      <c r="G706" s="45"/>
      <c r="H706" s="31"/>
      <c r="I706" s="31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</row>
    <row r="707">
      <c r="A707" s="45"/>
      <c r="B707" s="45"/>
      <c r="C707" s="45"/>
      <c r="D707" s="45"/>
      <c r="E707" s="45"/>
      <c r="F707" s="45"/>
      <c r="G707" s="45"/>
      <c r="H707" s="31"/>
      <c r="I707" s="31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</row>
    <row r="708">
      <c r="A708" s="45"/>
      <c r="B708" s="45"/>
      <c r="C708" s="45"/>
      <c r="D708" s="45"/>
      <c r="E708" s="45"/>
      <c r="F708" s="45"/>
      <c r="G708" s="45"/>
      <c r="H708" s="31"/>
      <c r="I708" s="31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</row>
    <row r="709">
      <c r="A709" s="45"/>
      <c r="B709" s="45"/>
      <c r="C709" s="45"/>
      <c r="D709" s="45"/>
      <c r="E709" s="45"/>
      <c r="F709" s="45"/>
      <c r="G709" s="45"/>
      <c r="H709" s="31"/>
      <c r="I709" s="31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</row>
    <row r="710">
      <c r="A710" s="45"/>
      <c r="B710" s="45"/>
      <c r="C710" s="45"/>
      <c r="D710" s="45"/>
      <c r="E710" s="45"/>
      <c r="F710" s="45"/>
      <c r="G710" s="45"/>
      <c r="H710" s="31"/>
      <c r="I710" s="31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</row>
    <row r="711">
      <c r="A711" s="45"/>
      <c r="B711" s="45"/>
      <c r="C711" s="45"/>
      <c r="D711" s="45"/>
      <c r="E711" s="45"/>
      <c r="F711" s="45"/>
      <c r="G711" s="45"/>
      <c r="H711" s="31"/>
      <c r="I711" s="31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</row>
    <row r="712">
      <c r="A712" s="45"/>
      <c r="B712" s="45"/>
      <c r="C712" s="45"/>
      <c r="D712" s="45"/>
      <c r="E712" s="45"/>
      <c r="F712" s="45"/>
      <c r="G712" s="45"/>
      <c r="H712" s="31"/>
      <c r="I712" s="31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</row>
    <row r="713">
      <c r="A713" s="45"/>
      <c r="B713" s="45"/>
      <c r="C713" s="45"/>
      <c r="D713" s="45"/>
      <c r="E713" s="45"/>
      <c r="F713" s="45"/>
      <c r="G713" s="45"/>
      <c r="H713" s="31"/>
      <c r="I713" s="31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</row>
    <row r="714">
      <c r="A714" s="45"/>
      <c r="B714" s="45"/>
      <c r="C714" s="45"/>
      <c r="D714" s="45"/>
      <c r="E714" s="45"/>
      <c r="F714" s="45"/>
      <c r="G714" s="45"/>
      <c r="H714" s="31"/>
      <c r="I714" s="31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</row>
    <row r="715">
      <c r="A715" s="45"/>
      <c r="B715" s="45"/>
      <c r="C715" s="45"/>
      <c r="D715" s="45"/>
      <c r="E715" s="45"/>
      <c r="F715" s="45"/>
      <c r="G715" s="45"/>
      <c r="H715" s="31"/>
      <c r="I715" s="31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</row>
    <row r="716">
      <c r="A716" s="45"/>
      <c r="B716" s="45"/>
      <c r="C716" s="45"/>
      <c r="D716" s="45"/>
      <c r="E716" s="45"/>
      <c r="F716" s="45"/>
      <c r="G716" s="45"/>
      <c r="H716" s="31"/>
      <c r="I716" s="31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</row>
    <row r="717">
      <c r="A717" s="45"/>
      <c r="B717" s="45"/>
      <c r="C717" s="45"/>
      <c r="D717" s="45"/>
      <c r="E717" s="45"/>
      <c r="F717" s="45"/>
      <c r="G717" s="45"/>
      <c r="H717" s="31"/>
      <c r="I717" s="31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</row>
    <row r="718">
      <c r="A718" s="45"/>
      <c r="B718" s="45"/>
      <c r="C718" s="45"/>
      <c r="D718" s="45"/>
      <c r="E718" s="45"/>
      <c r="F718" s="45"/>
      <c r="G718" s="45"/>
      <c r="H718" s="31"/>
      <c r="I718" s="31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</row>
    <row r="719">
      <c r="A719" s="45"/>
      <c r="B719" s="45"/>
      <c r="C719" s="45"/>
      <c r="D719" s="45"/>
      <c r="E719" s="45"/>
      <c r="F719" s="45"/>
      <c r="G719" s="45"/>
      <c r="H719" s="31"/>
      <c r="I719" s="31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</row>
    <row r="720">
      <c r="A720" s="45"/>
      <c r="B720" s="45"/>
      <c r="C720" s="45"/>
      <c r="D720" s="45"/>
      <c r="E720" s="45"/>
      <c r="F720" s="45"/>
      <c r="G720" s="45"/>
      <c r="H720" s="31"/>
      <c r="I720" s="31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</row>
    <row r="721">
      <c r="A721" s="45"/>
      <c r="B721" s="45"/>
      <c r="C721" s="45"/>
      <c r="D721" s="45"/>
      <c r="E721" s="45"/>
      <c r="F721" s="45"/>
      <c r="G721" s="45"/>
      <c r="H721" s="31"/>
      <c r="I721" s="31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</row>
    <row r="722">
      <c r="A722" s="45"/>
      <c r="B722" s="45"/>
      <c r="C722" s="45"/>
      <c r="D722" s="45"/>
      <c r="E722" s="45"/>
      <c r="F722" s="45"/>
      <c r="G722" s="45"/>
      <c r="H722" s="31"/>
      <c r="I722" s="31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</row>
    <row r="723">
      <c r="A723" s="45"/>
      <c r="B723" s="45"/>
      <c r="C723" s="45"/>
      <c r="D723" s="45"/>
      <c r="E723" s="45"/>
      <c r="F723" s="45"/>
      <c r="G723" s="45"/>
      <c r="H723" s="31"/>
      <c r="I723" s="31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</row>
    <row r="724">
      <c r="A724" s="45"/>
      <c r="B724" s="45"/>
      <c r="C724" s="45"/>
      <c r="D724" s="45"/>
      <c r="E724" s="45"/>
      <c r="F724" s="45"/>
      <c r="G724" s="45"/>
      <c r="H724" s="31"/>
      <c r="I724" s="31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</row>
    <row r="725">
      <c r="A725" s="45"/>
      <c r="B725" s="45"/>
      <c r="C725" s="45"/>
      <c r="D725" s="45"/>
      <c r="E725" s="45"/>
      <c r="F725" s="45"/>
      <c r="G725" s="45"/>
      <c r="H725" s="31"/>
      <c r="I725" s="31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</row>
    <row r="726">
      <c r="A726" s="45"/>
      <c r="B726" s="45"/>
      <c r="C726" s="45"/>
      <c r="D726" s="45"/>
      <c r="E726" s="45"/>
      <c r="F726" s="45"/>
      <c r="G726" s="45"/>
      <c r="H726" s="31"/>
      <c r="I726" s="31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</row>
    <row r="727">
      <c r="A727" s="45"/>
      <c r="B727" s="45"/>
      <c r="C727" s="45"/>
      <c r="D727" s="45"/>
      <c r="E727" s="45"/>
      <c r="F727" s="45"/>
      <c r="G727" s="45"/>
      <c r="H727" s="31"/>
      <c r="I727" s="31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</row>
    <row r="728">
      <c r="A728" s="45"/>
      <c r="B728" s="45"/>
      <c r="C728" s="45"/>
      <c r="D728" s="45"/>
      <c r="E728" s="45"/>
      <c r="F728" s="45"/>
      <c r="G728" s="45"/>
      <c r="H728" s="31"/>
      <c r="I728" s="31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</row>
    <row r="729">
      <c r="A729" s="45"/>
      <c r="B729" s="45"/>
      <c r="C729" s="45"/>
      <c r="D729" s="45"/>
      <c r="E729" s="45"/>
      <c r="F729" s="45"/>
      <c r="G729" s="45"/>
      <c r="H729" s="31"/>
      <c r="I729" s="31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</row>
    <row r="730">
      <c r="A730" s="45"/>
      <c r="B730" s="45"/>
      <c r="C730" s="45"/>
      <c r="D730" s="45"/>
      <c r="E730" s="45"/>
      <c r="F730" s="45"/>
      <c r="G730" s="45"/>
      <c r="H730" s="31"/>
      <c r="I730" s="31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</row>
    <row r="731">
      <c r="A731" s="45"/>
      <c r="B731" s="45"/>
      <c r="C731" s="45"/>
      <c r="D731" s="45"/>
      <c r="E731" s="45"/>
      <c r="F731" s="45"/>
      <c r="G731" s="45"/>
      <c r="H731" s="31"/>
      <c r="I731" s="31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</row>
    <row r="732">
      <c r="A732" s="45"/>
      <c r="B732" s="45"/>
      <c r="C732" s="45"/>
      <c r="D732" s="45"/>
      <c r="E732" s="45"/>
      <c r="F732" s="45"/>
      <c r="G732" s="45"/>
      <c r="H732" s="31"/>
      <c r="I732" s="31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</row>
    <row r="733">
      <c r="A733" s="45"/>
      <c r="B733" s="45"/>
      <c r="C733" s="45"/>
      <c r="D733" s="45"/>
      <c r="E733" s="45"/>
      <c r="F733" s="45"/>
      <c r="G733" s="45"/>
      <c r="H733" s="31"/>
      <c r="I733" s="31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</row>
    <row r="734">
      <c r="A734" s="45"/>
      <c r="B734" s="45"/>
      <c r="C734" s="45"/>
      <c r="D734" s="45"/>
      <c r="E734" s="45"/>
      <c r="F734" s="45"/>
      <c r="G734" s="45"/>
      <c r="H734" s="31"/>
      <c r="I734" s="31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</row>
    <row r="735">
      <c r="A735" s="45"/>
      <c r="B735" s="45"/>
      <c r="C735" s="45"/>
      <c r="D735" s="45"/>
      <c r="E735" s="45"/>
      <c r="F735" s="45"/>
      <c r="G735" s="45"/>
      <c r="H735" s="31"/>
      <c r="I735" s="31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</row>
    <row r="736">
      <c r="A736" s="45"/>
      <c r="B736" s="45"/>
      <c r="C736" s="45"/>
      <c r="D736" s="45"/>
      <c r="E736" s="45"/>
      <c r="F736" s="45"/>
      <c r="G736" s="45"/>
      <c r="H736" s="31"/>
      <c r="I736" s="31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</row>
    <row r="737">
      <c r="A737" s="45"/>
      <c r="B737" s="45"/>
      <c r="C737" s="45"/>
      <c r="D737" s="45"/>
      <c r="E737" s="45"/>
      <c r="F737" s="45"/>
      <c r="G737" s="45"/>
      <c r="H737" s="31"/>
      <c r="I737" s="31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</row>
    <row r="738">
      <c r="A738" s="45"/>
      <c r="B738" s="45"/>
      <c r="C738" s="45"/>
      <c r="D738" s="45"/>
      <c r="E738" s="45"/>
      <c r="F738" s="45"/>
      <c r="G738" s="45"/>
      <c r="H738" s="31"/>
      <c r="I738" s="31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</row>
    <row r="739">
      <c r="A739" s="45"/>
      <c r="B739" s="45"/>
      <c r="C739" s="45"/>
      <c r="D739" s="45"/>
      <c r="E739" s="45"/>
      <c r="F739" s="45"/>
      <c r="G739" s="45"/>
      <c r="H739" s="31"/>
      <c r="I739" s="31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</row>
    <row r="740">
      <c r="A740" s="45"/>
      <c r="B740" s="45"/>
      <c r="C740" s="45"/>
      <c r="D740" s="45"/>
      <c r="E740" s="45"/>
      <c r="F740" s="45"/>
      <c r="G740" s="45"/>
      <c r="H740" s="31"/>
      <c r="I740" s="31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</row>
    <row r="741">
      <c r="A741" s="45"/>
      <c r="B741" s="45"/>
      <c r="C741" s="45"/>
      <c r="D741" s="45"/>
      <c r="E741" s="45"/>
      <c r="F741" s="45"/>
      <c r="G741" s="45"/>
      <c r="H741" s="31"/>
      <c r="I741" s="31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</row>
    <row r="742">
      <c r="A742" s="45"/>
      <c r="B742" s="45"/>
      <c r="C742" s="45"/>
      <c r="D742" s="45"/>
      <c r="E742" s="45"/>
      <c r="F742" s="45"/>
      <c r="G742" s="45"/>
      <c r="H742" s="31"/>
      <c r="I742" s="31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</row>
    <row r="743">
      <c r="A743" s="45"/>
      <c r="B743" s="45"/>
      <c r="C743" s="45"/>
      <c r="D743" s="45"/>
      <c r="E743" s="45"/>
      <c r="F743" s="45"/>
      <c r="G743" s="45"/>
      <c r="H743" s="31"/>
      <c r="I743" s="31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</row>
    <row r="744">
      <c r="A744" s="45"/>
      <c r="B744" s="45"/>
      <c r="C744" s="45"/>
      <c r="D744" s="45"/>
      <c r="E744" s="45"/>
      <c r="F744" s="45"/>
      <c r="G744" s="45"/>
      <c r="H744" s="31"/>
      <c r="I744" s="31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</row>
    <row r="745">
      <c r="A745" s="45"/>
      <c r="B745" s="45"/>
      <c r="C745" s="45"/>
      <c r="D745" s="45"/>
      <c r="E745" s="45"/>
      <c r="F745" s="45"/>
      <c r="G745" s="45"/>
      <c r="H745" s="31"/>
      <c r="I745" s="31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</row>
    <row r="746">
      <c r="A746" s="45"/>
      <c r="B746" s="45"/>
      <c r="C746" s="45"/>
      <c r="D746" s="45"/>
      <c r="E746" s="45"/>
      <c r="F746" s="45"/>
      <c r="G746" s="45"/>
      <c r="H746" s="31"/>
      <c r="I746" s="31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</row>
    <row r="747">
      <c r="A747" s="45"/>
      <c r="B747" s="45"/>
      <c r="C747" s="45"/>
      <c r="D747" s="45"/>
      <c r="E747" s="45"/>
      <c r="F747" s="45"/>
      <c r="G747" s="45"/>
      <c r="H747" s="31"/>
      <c r="I747" s="31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</row>
    <row r="748">
      <c r="A748" s="45"/>
      <c r="B748" s="45"/>
      <c r="C748" s="45"/>
      <c r="D748" s="45"/>
      <c r="E748" s="45"/>
      <c r="F748" s="45"/>
      <c r="G748" s="45"/>
      <c r="H748" s="31"/>
      <c r="I748" s="31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</row>
    <row r="749">
      <c r="A749" s="45"/>
      <c r="B749" s="45"/>
      <c r="C749" s="45"/>
      <c r="D749" s="45"/>
      <c r="E749" s="45"/>
      <c r="F749" s="45"/>
      <c r="G749" s="45"/>
      <c r="H749" s="31"/>
      <c r="I749" s="31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</row>
    <row r="750">
      <c r="A750" s="45"/>
      <c r="B750" s="45"/>
      <c r="C750" s="45"/>
      <c r="D750" s="45"/>
      <c r="E750" s="45"/>
      <c r="F750" s="45"/>
      <c r="G750" s="45"/>
      <c r="H750" s="31"/>
      <c r="I750" s="31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</row>
    <row r="751">
      <c r="A751" s="45"/>
      <c r="B751" s="45"/>
      <c r="C751" s="45"/>
      <c r="D751" s="45"/>
      <c r="E751" s="45"/>
      <c r="F751" s="45"/>
      <c r="G751" s="45"/>
      <c r="H751" s="31"/>
      <c r="I751" s="31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</row>
    <row r="752">
      <c r="A752" s="45"/>
      <c r="B752" s="45"/>
      <c r="C752" s="45"/>
      <c r="D752" s="45"/>
      <c r="E752" s="45"/>
      <c r="F752" s="45"/>
      <c r="G752" s="45"/>
      <c r="H752" s="31"/>
      <c r="I752" s="31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</row>
    <row r="753">
      <c r="A753" s="45"/>
      <c r="B753" s="45"/>
      <c r="C753" s="45"/>
      <c r="D753" s="45"/>
      <c r="E753" s="45"/>
      <c r="F753" s="45"/>
      <c r="G753" s="45"/>
      <c r="H753" s="31"/>
      <c r="I753" s="31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</row>
    <row r="754">
      <c r="A754" s="45"/>
      <c r="B754" s="45"/>
      <c r="C754" s="45"/>
      <c r="D754" s="45"/>
      <c r="E754" s="45"/>
      <c r="F754" s="45"/>
      <c r="G754" s="45"/>
      <c r="H754" s="31"/>
      <c r="I754" s="31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</row>
    <row r="755">
      <c r="A755" s="45"/>
      <c r="B755" s="45"/>
      <c r="C755" s="45"/>
      <c r="D755" s="45"/>
      <c r="E755" s="45"/>
      <c r="F755" s="45"/>
      <c r="G755" s="45"/>
      <c r="H755" s="31"/>
      <c r="I755" s="31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</row>
    <row r="756">
      <c r="A756" s="45"/>
      <c r="B756" s="45"/>
      <c r="C756" s="45"/>
      <c r="D756" s="45"/>
      <c r="E756" s="45"/>
      <c r="F756" s="45"/>
      <c r="G756" s="45"/>
      <c r="H756" s="31"/>
      <c r="I756" s="31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</row>
    <row r="757">
      <c r="A757" s="45"/>
      <c r="B757" s="45"/>
      <c r="C757" s="45"/>
      <c r="D757" s="45"/>
      <c r="E757" s="45"/>
      <c r="F757" s="45"/>
      <c r="G757" s="45"/>
      <c r="H757" s="31"/>
      <c r="I757" s="31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</row>
    <row r="758">
      <c r="A758" s="45"/>
      <c r="B758" s="45"/>
      <c r="C758" s="45"/>
      <c r="D758" s="45"/>
      <c r="E758" s="45"/>
      <c r="F758" s="45"/>
      <c r="G758" s="45"/>
      <c r="H758" s="31"/>
      <c r="I758" s="31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</row>
    <row r="759">
      <c r="A759" s="45"/>
      <c r="B759" s="45"/>
      <c r="C759" s="45"/>
      <c r="D759" s="45"/>
      <c r="E759" s="45"/>
      <c r="F759" s="45"/>
      <c r="G759" s="45"/>
      <c r="H759" s="31"/>
      <c r="I759" s="31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</row>
    <row r="760">
      <c r="A760" s="45"/>
      <c r="B760" s="45"/>
      <c r="C760" s="45"/>
      <c r="D760" s="45"/>
      <c r="E760" s="45"/>
      <c r="F760" s="45"/>
      <c r="G760" s="45"/>
      <c r="H760" s="31"/>
      <c r="I760" s="31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</row>
    <row r="761">
      <c r="A761" s="45"/>
      <c r="B761" s="45"/>
      <c r="C761" s="45"/>
      <c r="D761" s="45"/>
      <c r="E761" s="45"/>
      <c r="F761" s="45"/>
      <c r="G761" s="45"/>
      <c r="H761" s="31"/>
      <c r="I761" s="31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</row>
    <row r="762">
      <c r="A762" s="45"/>
      <c r="B762" s="45"/>
      <c r="C762" s="45"/>
      <c r="D762" s="45"/>
      <c r="E762" s="45"/>
      <c r="F762" s="45"/>
      <c r="G762" s="45"/>
      <c r="H762" s="31"/>
      <c r="I762" s="31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</row>
    <row r="763">
      <c r="A763" s="45"/>
      <c r="B763" s="45"/>
      <c r="C763" s="45"/>
      <c r="D763" s="45"/>
      <c r="E763" s="45"/>
      <c r="F763" s="45"/>
      <c r="G763" s="45"/>
      <c r="H763" s="31"/>
      <c r="I763" s="31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</row>
    <row r="764">
      <c r="A764" s="45"/>
      <c r="B764" s="45"/>
      <c r="C764" s="45"/>
      <c r="D764" s="45"/>
      <c r="E764" s="45"/>
      <c r="F764" s="45"/>
      <c r="G764" s="45"/>
      <c r="H764" s="31"/>
      <c r="I764" s="31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</row>
    <row r="765">
      <c r="A765" s="45"/>
      <c r="B765" s="45"/>
      <c r="C765" s="45"/>
      <c r="D765" s="45"/>
      <c r="E765" s="45"/>
      <c r="F765" s="45"/>
      <c r="G765" s="45"/>
      <c r="H765" s="31"/>
      <c r="I765" s="31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</row>
    <row r="766">
      <c r="A766" s="45"/>
      <c r="B766" s="45"/>
      <c r="C766" s="45"/>
      <c r="D766" s="45"/>
      <c r="E766" s="45"/>
      <c r="F766" s="45"/>
      <c r="G766" s="45"/>
      <c r="H766" s="31"/>
      <c r="I766" s="31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</row>
    <row r="767">
      <c r="A767" s="45"/>
      <c r="B767" s="45"/>
      <c r="C767" s="45"/>
      <c r="D767" s="45"/>
      <c r="E767" s="45"/>
      <c r="F767" s="45"/>
      <c r="G767" s="45"/>
      <c r="H767" s="31"/>
      <c r="I767" s="31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</row>
    <row r="768">
      <c r="A768" s="45"/>
      <c r="B768" s="45"/>
      <c r="C768" s="45"/>
      <c r="D768" s="45"/>
      <c r="E768" s="45"/>
      <c r="F768" s="45"/>
      <c r="G768" s="45"/>
      <c r="H768" s="31"/>
      <c r="I768" s="31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</row>
    <row r="769">
      <c r="A769" s="45"/>
      <c r="B769" s="45"/>
      <c r="C769" s="45"/>
      <c r="D769" s="45"/>
      <c r="E769" s="45"/>
      <c r="F769" s="45"/>
      <c r="G769" s="45"/>
      <c r="H769" s="31"/>
      <c r="I769" s="31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</row>
    <row r="770">
      <c r="A770" s="45"/>
      <c r="B770" s="45"/>
      <c r="C770" s="45"/>
      <c r="D770" s="45"/>
      <c r="E770" s="45"/>
      <c r="F770" s="45"/>
      <c r="G770" s="45"/>
      <c r="H770" s="31"/>
      <c r="I770" s="31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</row>
    <row r="771">
      <c r="A771" s="45"/>
      <c r="B771" s="45"/>
      <c r="C771" s="45"/>
      <c r="D771" s="45"/>
      <c r="E771" s="45"/>
      <c r="F771" s="45"/>
      <c r="G771" s="45"/>
      <c r="H771" s="31"/>
      <c r="I771" s="31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</row>
    <row r="772">
      <c r="A772" s="45"/>
      <c r="B772" s="45"/>
      <c r="C772" s="45"/>
      <c r="D772" s="45"/>
      <c r="E772" s="45"/>
      <c r="F772" s="45"/>
      <c r="G772" s="45"/>
      <c r="H772" s="31"/>
      <c r="I772" s="31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</row>
    <row r="773">
      <c r="A773" s="45"/>
      <c r="B773" s="45"/>
      <c r="C773" s="45"/>
      <c r="D773" s="45"/>
      <c r="E773" s="45"/>
      <c r="F773" s="45"/>
      <c r="G773" s="45"/>
      <c r="H773" s="31"/>
      <c r="I773" s="31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</row>
    <row r="774">
      <c r="A774" s="45"/>
      <c r="B774" s="45"/>
      <c r="C774" s="45"/>
      <c r="D774" s="45"/>
      <c r="E774" s="45"/>
      <c r="F774" s="45"/>
      <c r="G774" s="45"/>
      <c r="H774" s="31"/>
      <c r="I774" s="31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</row>
    <row r="775">
      <c r="A775" s="45"/>
      <c r="B775" s="45"/>
      <c r="C775" s="45"/>
      <c r="D775" s="45"/>
      <c r="E775" s="45"/>
      <c r="F775" s="45"/>
      <c r="G775" s="45"/>
      <c r="H775" s="31"/>
      <c r="I775" s="31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</row>
    <row r="776">
      <c r="A776" s="45"/>
      <c r="B776" s="45"/>
      <c r="C776" s="45"/>
      <c r="D776" s="45"/>
      <c r="E776" s="45"/>
      <c r="F776" s="45"/>
      <c r="G776" s="45"/>
      <c r="H776" s="31"/>
      <c r="I776" s="31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</row>
    <row r="777">
      <c r="A777" s="45"/>
      <c r="B777" s="45"/>
      <c r="C777" s="45"/>
      <c r="D777" s="45"/>
      <c r="E777" s="45"/>
      <c r="F777" s="45"/>
      <c r="G777" s="45"/>
      <c r="H777" s="31"/>
      <c r="I777" s="31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</row>
    <row r="778">
      <c r="A778" s="45"/>
      <c r="B778" s="45"/>
      <c r="C778" s="45"/>
      <c r="D778" s="45"/>
      <c r="E778" s="45"/>
      <c r="F778" s="45"/>
      <c r="G778" s="45"/>
      <c r="H778" s="31"/>
      <c r="I778" s="31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</row>
    <row r="779">
      <c r="A779" s="45"/>
      <c r="B779" s="45"/>
      <c r="C779" s="45"/>
      <c r="D779" s="45"/>
      <c r="E779" s="45"/>
      <c r="F779" s="45"/>
      <c r="G779" s="45"/>
      <c r="H779" s="31"/>
      <c r="I779" s="31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</row>
    <row r="780">
      <c r="A780" s="45"/>
      <c r="B780" s="45"/>
      <c r="C780" s="45"/>
      <c r="D780" s="45"/>
      <c r="E780" s="45"/>
      <c r="F780" s="45"/>
      <c r="G780" s="45"/>
      <c r="H780" s="31"/>
      <c r="I780" s="31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</row>
    <row r="781">
      <c r="A781" s="45"/>
      <c r="B781" s="45"/>
      <c r="C781" s="45"/>
      <c r="D781" s="45"/>
      <c r="E781" s="45"/>
      <c r="F781" s="45"/>
      <c r="G781" s="45"/>
      <c r="H781" s="31"/>
      <c r="I781" s="31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</row>
    <row r="782">
      <c r="A782" s="45"/>
      <c r="B782" s="45"/>
      <c r="C782" s="45"/>
      <c r="D782" s="45"/>
      <c r="E782" s="45"/>
      <c r="F782" s="45"/>
      <c r="G782" s="45"/>
      <c r="H782" s="31"/>
      <c r="I782" s="31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</row>
    <row r="783">
      <c r="A783" s="45"/>
      <c r="B783" s="45"/>
      <c r="C783" s="45"/>
      <c r="D783" s="45"/>
      <c r="E783" s="45"/>
      <c r="F783" s="45"/>
      <c r="G783" s="45"/>
      <c r="H783" s="31"/>
      <c r="I783" s="31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</row>
    <row r="784">
      <c r="A784" s="45"/>
      <c r="B784" s="45"/>
      <c r="C784" s="45"/>
      <c r="D784" s="45"/>
      <c r="E784" s="45"/>
      <c r="F784" s="45"/>
      <c r="G784" s="45"/>
      <c r="H784" s="31"/>
      <c r="I784" s="31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</row>
    <row r="785">
      <c r="A785" s="45"/>
      <c r="B785" s="45"/>
      <c r="C785" s="45"/>
      <c r="D785" s="45"/>
      <c r="E785" s="45"/>
      <c r="F785" s="45"/>
      <c r="G785" s="45"/>
      <c r="H785" s="31"/>
      <c r="I785" s="31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</row>
    <row r="786">
      <c r="A786" s="45"/>
      <c r="B786" s="45"/>
      <c r="C786" s="45"/>
      <c r="D786" s="45"/>
      <c r="E786" s="45"/>
      <c r="F786" s="45"/>
      <c r="G786" s="45"/>
      <c r="H786" s="31"/>
      <c r="I786" s="31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</row>
    <row r="787">
      <c r="A787" s="45"/>
      <c r="B787" s="45"/>
      <c r="C787" s="45"/>
      <c r="D787" s="45"/>
      <c r="E787" s="45"/>
      <c r="F787" s="45"/>
      <c r="G787" s="45"/>
      <c r="H787" s="31"/>
      <c r="I787" s="31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</row>
    <row r="788">
      <c r="A788" s="45"/>
      <c r="B788" s="45"/>
      <c r="C788" s="45"/>
      <c r="D788" s="45"/>
      <c r="E788" s="45"/>
      <c r="F788" s="45"/>
      <c r="G788" s="45"/>
      <c r="H788" s="31"/>
      <c r="I788" s="31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</row>
    <row r="789">
      <c r="A789" s="45"/>
      <c r="B789" s="45"/>
      <c r="C789" s="45"/>
      <c r="D789" s="45"/>
      <c r="E789" s="45"/>
      <c r="F789" s="45"/>
      <c r="G789" s="45"/>
      <c r="H789" s="31"/>
      <c r="I789" s="31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</row>
    <row r="790">
      <c r="A790" s="45"/>
      <c r="B790" s="45"/>
      <c r="C790" s="45"/>
      <c r="D790" s="45"/>
      <c r="E790" s="45"/>
      <c r="F790" s="45"/>
      <c r="G790" s="45"/>
      <c r="H790" s="31"/>
      <c r="I790" s="31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</row>
    <row r="791">
      <c r="A791" s="45"/>
      <c r="B791" s="45"/>
      <c r="C791" s="45"/>
      <c r="D791" s="45"/>
      <c r="E791" s="45"/>
      <c r="F791" s="45"/>
      <c r="G791" s="45"/>
      <c r="H791" s="31"/>
      <c r="I791" s="31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</row>
    <row r="792">
      <c r="A792" s="45"/>
      <c r="B792" s="45"/>
      <c r="C792" s="45"/>
      <c r="D792" s="45"/>
      <c r="E792" s="45"/>
      <c r="F792" s="45"/>
      <c r="G792" s="45"/>
      <c r="H792" s="31"/>
      <c r="I792" s="31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</row>
    <row r="793">
      <c r="A793" s="45"/>
      <c r="B793" s="45"/>
      <c r="C793" s="45"/>
      <c r="D793" s="45"/>
      <c r="E793" s="45"/>
      <c r="F793" s="45"/>
      <c r="G793" s="45"/>
      <c r="H793" s="31"/>
      <c r="I793" s="31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</row>
    <row r="794">
      <c r="A794" s="45"/>
      <c r="B794" s="45"/>
      <c r="C794" s="45"/>
      <c r="D794" s="45"/>
      <c r="E794" s="45"/>
      <c r="F794" s="45"/>
      <c r="G794" s="45"/>
      <c r="H794" s="31"/>
      <c r="I794" s="31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</row>
    <row r="795">
      <c r="A795" s="45"/>
      <c r="B795" s="45"/>
      <c r="C795" s="45"/>
      <c r="D795" s="45"/>
      <c r="E795" s="45"/>
      <c r="F795" s="45"/>
      <c r="G795" s="45"/>
      <c r="H795" s="31"/>
      <c r="I795" s="31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</row>
    <row r="796">
      <c r="A796" s="45"/>
      <c r="B796" s="45"/>
      <c r="C796" s="45"/>
      <c r="D796" s="45"/>
      <c r="E796" s="45"/>
      <c r="F796" s="45"/>
      <c r="G796" s="45"/>
      <c r="H796" s="31"/>
      <c r="I796" s="31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</row>
    <row r="797">
      <c r="A797" s="45"/>
      <c r="B797" s="45"/>
      <c r="C797" s="45"/>
      <c r="D797" s="45"/>
      <c r="E797" s="45"/>
      <c r="F797" s="45"/>
      <c r="G797" s="45"/>
      <c r="H797" s="31"/>
      <c r="I797" s="31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</row>
    <row r="798">
      <c r="A798" s="45"/>
      <c r="B798" s="45"/>
      <c r="C798" s="45"/>
      <c r="D798" s="45"/>
      <c r="E798" s="45"/>
      <c r="F798" s="45"/>
      <c r="G798" s="45"/>
      <c r="H798" s="31"/>
      <c r="I798" s="31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</row>
    <row r="799">
      <c r="A799" s="45"/>
      <c r="B799" s="45"/>
      <c r="C799" s="45"/>
      <c r="D799" s="45"/>
      <c r="E799" s="45"/>
      <c r="F799" s="45"/>
      <c r="G799" s="45"/>
      <c r="H799" s="31"/>
      <c r="I799" s="31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</row>
    <row r="800">
      <c r="A800" s="45"/>
      <c r="B800" s="45"/>
      <c r="C800" s="45"/>
      <c r="D800" s="45"/>
      <c r="E800" s="45"/>
      <c r="F800" s="45"/>
      <c r="G800" s="45"/>
      <c r="H800" s="31"/>
      <c r="I800" s="31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</row>
    <row r="801">
      <c r="A801" s="45"/>
      <c r="B801" s="45"/>
      <c r="C801" s="45"/>
      <c r="D801" s="45"/>
      <c r="E801" s="45"/>
      <c r="F801" s="45"/>
      <c r="G801" s="45"/>
      <c r="H801" s="31"/>
      <c r="I801" s="31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</row>
    <row r="802">
      <c r="A802" s="45"/>
      <c r="B802" s="45"/>
      <c r="C802" s="45"/>
      <c r="D802" s="45"/>
      <c r="E802" s="45"/>
      <c r="F802" s="45"/>
      <c r="G802" s="45"/>
      <c r="H802" s="31"/>
      <c r="I802" s="31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</row>
    <row r="803">
      <c r="A803" s="45"/>
      <c r="B803" s="45"/>
      <c r="C803" s="45"/>
      <c r="D803" s="45"/>
      <c r="E803" s="45"/>
      <c r="F803" s="45"/>
      <c r="G803" s="45"/>
      <c r="H803" s="31"/>
      <c r="I803" s="31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</row>
    <row r="804">
      <c r="A804" s="45"/>
      <c r="B804" s="45"/>
      <c r="C804" s="45"/>
      <c r="D804" s="45"/>
      <c r="E804" s="45"/>
      <c r="F804" s="45"/>
      <c r="G804" s="45"/>
      <c r="H804" s="31"/>
      <c r="I804" s="31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</row>
    <row r="805">
      <c r="A805" s="45"/>
      <c r="B805" s="45"/>
      <c r="C805" s="45"/>
      <c r="D805" s="45"/>
      <c r="E805" s="45"/>
      <c r="F805" s="45"/>
      <c r="G805" s="45"/>
      <c r="H805" s="31"/>
      <c r="I805" s="31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</row>
    <row r="806">
      <c r="A806" s="45"/>
      <c r="B806" s="45"/>
      <c r="C806" s="45"/>
      <c r="D806" s="45"/>
      <c r="E806" s="45"/>
      <c r="F806" s="45"/>
      <c r="G806" s="45"/>
      <c r="H806" s="31"/>
      <c r="I806" s="31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</row>
    <row r="807">
      <c r="A807" s="45"/>
      <c r="B807" s="45"/>
      <c r="C807" s="45"/>
      <c r="D807" s="45"/>
      <c r="E807" s="45"/>
      <c r="F807" s="45"/>
      <c r="G807" s="45"/>
      <c r="H807" s="31"/>
      <c r="I807" s="31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</row>
    <row r="808">
      <c r="A808" s="45"/>
      <c r="B808" s="45"/>
      <c r="C808" s="45"/>
      <c r="D808" s="45"/>
      <c r="E808" s="45"/>
      <c r="F808" s="45"/>
      <c r="G808" s="45"/>
      <c r="H808" s="31"/>
      <c r="I808" s="31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</row>
    <row r="809">
      <c r="A809" s="45"/>
      <c r="B809" s="45"/>
      <c r="C809" s="45"/>
      <c r="D809" s="45"/>
      <c r="E809" s="45"/>
      <c r="F809" s="45"/>
      <c r="G809" s="45"/>
      <c r="H809" s="31"/>
      <c r="I809" s="31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</row>
    <row r="810">
      <c r="A810" s="45"/>
      <c r="B810" s="45"/>
      <c r="C810" s="45"/>
      <c r="D810" s="45"/>
      <c r="E810" s="45"/>
      <c r="F810" s="45"/>
      <c r="G810" s="45"/>
      <c r="H810" s="31"/>
      <c r="I810" s="31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</row>
    <row r="811">
      <c r="A811" s="45"/>
      <c r="B811" s="45"/>
      <c r="C811" s="45"/>
      <c r="D811" s="45"/>
      <c r="E811" s="45"/>
      <c r="F811" s="45"/>
      <c r="G811" s="45"/>
      <c r="H811" s="31"/>
      <c r="I811" s="31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</row>
    <row r="812">
      <c r="A812" s="45"/>
      <c r="B812" s="45"/>
      <c r="C812" s="45"/>
      <c r="D812" s="45"/>
      <c r="E812" s="45"/>
      <c r="F812" s="45"/>
      <c r="G812" s="45"/>
      <c r="H812" s="31"/>
      <c r="I812" s="31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</row>
    <row r="813">
      <c r="A813" s="45"/>
      <c r="B813" s="45"/>
      <c r="C813" s="45"/>
      <c r="D813" s="45"/>
      <c r="E813" s="45"/>
      <c r="F813" s="45"/>
      <c r="G813" s="45"/>
      <c r="H813" s="31"/>
      <c r="I813" s="31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</row>
    <row r="814">
      <c r="A814" s="45"/>
      <c r="B814" s="45"/>
      <c r="C814" s="45"/>
      <c r="D814" s="45"/>
      <c r="E814" s="45"/>
      <c r="F814" s="45"/>
      <c r="G814" s="45"/>
      <c r="H814" s="31"/>
      <c r="I814" s="31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</row>
    <row r="815">
      <c r="A815" s="45"/>
      <c r="B815" s="45"/>
      <c r="C815" s="45"/>
      <c r="D815" s="45"/>
      <c r="E815" s="45"/>
      <c r="F815" s="45"/>
      <c r="G815" s="45"/>
      <c r="H815" s="31"/>
      <c r="I815" s="31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</row>
    <row r="816">
      <c r="A816" s="45"/>
      <c r="B816" s="45"/>
      <c r="C816" s="45"/>
      <c r="D816" s="45"/>
      <c r="E816" s="45"/>
      <c r="F816" s="45"/>
      <c r="G816" s="45"/>
      <c r="H816" s="31"/>
      <c r="I816" s="31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</row>
    <row r="817">
      <c r="A817" s="45"/>
      <c r="B817" s="45"/>
      <c r="C817" s="45"/>
      <c r="D817" s="45"/>
      <c r="E817" s="45"/>
      <c r="F817" s="45"/>
      <c r="G817" s="45"/>
      <c r="H817" s="31"/>
      <c r="I817" s="31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</row>
    <row r="818">
      <c r="A818" s="45"/>
      <c r="B818" s="45"/>
      <c r="C818" s="45"/>
      <c r="D818" s="45"/>
      <c r="E818" s="45"/>
      <c r="F818" s="45"/>
      <c r="G818" s="45"/>
      <c r="H818" s="31"/>
      <c r="I818" s="31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</row>
    <row r="819">
      <c r="A819" s="45"/>
      <c r="B819" s="45"/>
      <c r="C819" s="45"/>
      <c r="D819" s="45"/>
      <c r="E819" s="45"/>
      <c r="F819" s="45"/>
      <c r="G819" s="45"/>
      <c r="H819" s="31"/>
      <c r="I819" s="31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</row>
    <row r="820">
      <c r="A820" s="45"/>
      <c r="B820" s="45"/>
      <c r="C820" s="45"/>
      <c r="D820" s="45"/>
      <c r="E820" s="45"/>
      <c r="F820" s="45"/>
      <c r="G820" s="45"/>
      <c r="H820" s="31"/>
      <c r="I820" s="31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</row>
    <row r="821">
      <c r="A821" s="45"/>
      <c r="B821" s="45"/>
      <c r="C821" s="45"/>
      <c r="D821" s="45"/>
      <c r="E821" s="45"/>
      <c r="F821" s="45"/>
      <c r="G821" s="45"/>
      <c r="H821" s="31"/>
      <c r="I821" s="31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</row>
    <row r="822">
      <c r="A822" s="45"/>
      <c r="B822" s="45"/>
      <c r="C822" s="45"/>
      <c r="D822" s="45"/>
      <c r="E822" s="45"/>
      <c r="F822" s="45"/>
      <c r="G822" s="45"/>
      <c r="H822" s="31"/>
      <c r="I822" s="31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</row>
    <row r="823">
      <c r="A823" s="45"/>
      <c r="B823" s="45"/>
      <c r="C823" s="45"/>
      <c r="D823" s="45"/>
      <c r="E823" s="45"/>
      <c r="F823" s="45"/>
      <c r="G823" s="45"/>
      <c r="H823" s="31"/>
      <c r="I823" s="31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</row>
    <row r="824">
      <c r="A824" s="45"/>
      <c r="B824" s="45"/>
      <c r="C824" s="45"/>
      <c r="D824" s="45"/>
      <c r="E824" s="45"/>
      <c r="F824" s="45"/>
      <c r="G824" s="45"/>
      <c r="H824" s="31"/>
      <c r="I824" s="31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</row>
    <row r="825">
      <c r="A825" s="45"/>
      <c r="B825" s="45"/>
      <c r="C825" s="45"/>
      <c r="D825" s="45"/>
      <c r="E825" s="45"/>
      <c r="F825" s="45"/>
      <c r="G825" s="45"/>
      <c r="H825" s="31"/>
      <c r="I825" s="31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</row>
    <row r="826">
      <c r="A826" s="45"/>
      <c r="B826" s="45"/>
      <c r="C826" s="45"/>
      <c r="D826" s="45"/>
      <c r="E826" s="45"/>
      <c r="F826" s="45"/>
      <c r="G826" s="45"/>
      <c r="H826" s="31"/>
      <c r="I826" s="31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</row>
    <row r="827">
      <c r="A827" s="45"/>
      <c r="B827" s="45"/>
      <c r="C827" s="45"/>
      <c r="D827" s="45"/>
      <c r="E827" s="45"/>
      <c r="F827" s="45"/>
      <c r="G827" s="45"/>
      <c r="H827" s="31"/>
      <c r="I827" s="31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</row>
    <row r="828">
      <c r="A828" s="45"/>
      <c r="B828" s="45"/>
      <c r="C828" s="45"/>
      <c r="D828" s="45"/>
      <c r="E828" s="45"/>
      <c r="F828" s="45"/>
      <c r="G828" s="45"/>
      <c r="H828" s="31"/>
      <c r="I828" s="31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</row>
    <row r="829">
      <c r="A829" s="45"/>
      <c r="B829" s="45"/>
      <c r="C829" s="45"/>
      <c r="D829" s="45"/>
      <c r="E829" s="45"/>
      <c r="F829" s="45"/>
      <c r="G829" s="45"/>
      <c r="H829" s="31"/>
      <c r="I829" s="31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</row>
    <row r="830">
      <c r="A830" s="45"/>
      <c r="B830" s="45"/>
      <c r="C830" s="45"/>
      <c r="D830" s="45"/>
      <c r="E830" s="45"/>
      <c r="F830" s="45"/>
      <c r="G830" s="45"/>
      <c r="H830" s="31"/>
      <c r="I830" s="31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</row>
    <row r="831">
      <c r="A831" s="45"/>
      <c r="B831" s="45"/>
      <c r="C831" s="45"/>
      <c r="D831" s="45"/>
      <c r="E831" s="45"/>
      <c r="F831" s="45"/>
      <c r="G831" s="45"/>
      <c r="H831" s="31"/>
      <c r="I831" s="31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</row>
    <row r="832">
      <c r="A832" s="45"/>
      <c r="B832" s="45"/>
      <c r="C832" s="45"/>
      <c r="D832" s="45"/>
      <c r="E832" s="45"/>
      <c r="F832" s="45"/>
      <c r="G832" s="45"/>
      <c r="H832" s="31"/>
      <c r="I832" s="31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</row>
    <row r="833">
      <c r="A833" s="45"/>
      <c r="B833" s="45"/>
      <c r="C833" s="45"/>
      <c r="D833" s="45"/>
      <c r="E833" s="45"/>
      <c r="F833" s="45"/>
      <c r="G833" s="45"/>
      <c r="H833" s="31"/>
      <c r="I833" s="31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</row>
    <row r="834">
      <c r="A834" s="45"/>
      <c r="B834" s="45"/>
      <c r="C834" s="45"/>
      <c r="D834" s="45"/>
      <c r="E834" s="45"/>
      <c r="F834" s="45"/>
      <c r="G834" s="45"/>
      <c r="H834" s="31"/>
      <c r="I834" s="31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</row>
    <row r="835">
      <c r="A835" s="45"/>
      <c r="B835" s="45"/>
      <c r="C835" s="45"/>
      <c r="D835" s="45"/>
      <c r="E835" s="45"/>
      <c r="F835" s="45"/>
      <c r="G835" s="45"/>
      <c r="H835" s="31"/>
      <c r="I835" s="31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</row>
    <row r="836">
      <c r="A836" s="45"/>
      <c r="B836" s="45"/>
      <c r="C836" s="45"/>
      <c r="D836" s="45"/>
      <c r="E836" s="45"/>
      <c r="F836" s="45"/>
      <c r="G836" s="45"/>
      <c r="H836" s="31"/>
      <c r="I836" s="31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</row>
    <row r="837">
      <c r="A837" s="45"/>
      <c r="B837" s="45"/>
      <c r="C837" s="45"/>
      <c r="D837" s="45"/>
      <c r="E837" s="45"/>
      <c r="F837" s="45"/>
      <c r="G837" s="45"/>
      <c r="H837" s="31"/>
      <c r="I837" s="31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</row>
    <row r="838">
      <c r="A838" s="45"/>
      <c r="B838" s="45"/>
      <c r="C838" s="45"/>
      <c r="D838" s="45"/>
      <c r="E838" s="45"/>
      <c r="F838" s="45"/>
      <c r="G838" s="45"/>
      <c r="H838" s="31"/>
      <c r="I838" s="31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</row>
    <row r="839">
      <c r="A839" s="45"/>
      <c r="B839" s="45"/>
      <c r="C839" s="45"/>
      <c r="D839" s="45"/>
      <c r="E839" s="45"/>
      <c r="F839" s="45"/>
      <c r="G839" s="45"/>
      <c r="H839" s="31"/>
      <c r="I839" s="31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</row>
    <row r="840">
      <c r="A840" s="45"/>
      <c r="B840" s="45"/>
      <c r="C840" s="45"/>
      <c r="D840" s="45"/>
      <c r="E840" s="45"/>
      <c r="F840" s="45"/>
      <c r="G840" s="45"/>
      <c r="H840" s="31"/>
      <c r="I840" s="31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</row>
    <row r="841">
      <c r="A841" s="45"/>
      <c r="B841" s="45"/>
      <c r="C841" s="45"/>
      <c r="D841" s="45"/>
      <c r="E841" s="45"/>
      <c r="F841" s="45"/>
      <c r="G841" s="45"/>
      <c r="H841" s="31"/>
      <c r="I841" s="31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</row>
    <row r="842">
      <c r="A842" s="45"/>
      <c r="B842" s="45"/>
      <c r="C842" s="45"/>
      <c r="D842" s="45"/>
      <c r="E842" s="45"/>
      <c r="F842" s="45"/>
      <c r="G842" s="45"/>
      <c r="H842" s="31"/>
      <c r="I842" s="31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</row>
    <row r="843">
      <c r="A843" s="45"/>
      <c r="B843" s="45"/>
      <c r="C843" s="45"/>
      <c r="D843" s="45"/>
      <c r="E843" s="45"/>
      <c r="F843" s="45"/>
      <c r="G843" s="45"/>
      <c r="H843" s="31"/>
      <c r="I843" s="31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</row>
    <row r="844">
      <c r="A844" s="45"/>
      <c r="B844" s="45"/>
      <c r="C844" s="45"/>
      <c r="D844" s="45"/>
      <c r="E844" s="45"/>
      <c r="F844" s="45"/>
      <c r="G844" s="45"/>
      <c r="H844" s="31"/>
      <c r="I844" s="31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</row>
    <row r="845">
      <c r="A845" s="45"/>
      <c r="B845" s="45"/>
      <c r="C845" s="45"/>
      <c r="D845" s="45"/>
      <c r="E845" s="45"/>
      <c r="F845" s="45"/>
      <c r="G845" s="45"/>
      <c r="H845" s="31"/>
      <c r="I845" s="31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</row>
    <row r="846">
      <c r="A846" s="45"/>
      <c r="B846" s="45"/>
      <c r="C846" s="45"/>
      <c r="D846" s="45"/>
      <c r="E846" s="45"/>
      <c r="F846" s="45"/>
      <c r="G846" s="45"/>
      <c r="H846" s="31"/>
      <c r="I846" s="31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</row>
    <row r="847">
      <c r="A847" s="45"/>
      <c r="B847" s="45"/>
      <c r="C847" s="45"/>
      <c r="D847" s="45"/>
      <c r="E847" s="45"/>
      <c r="F847" s="45"/>
      <c r="G847" s="45"/>
      <c r="H847" s="31"/>
      <c r="I847" s="31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</row>
    <row r="848">
      <c r="A848" s="45"/>
      <c r="B848" s="45"/>
      <c r="C848" s="45"/>
      <c r="D848" s="45"/>
      <c r="E848" s="45"/>
      <c r="F848" s="45"/>
      <c r="G848" s="45"/>
      <c r="H848" s="31"/>
      <c r="I848" s="31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</row>
    <row r="849">
      <c r="A849" s="45"/>
      <c r="B849" s="45"/>
      <c r="C849" s="45"/>
      <c r="D849" s="45"/>
      <c r="E849" s="45"/>
      <c r="F849" s="45"/>
      <c r="G849" s="45"/>
      <c r="H849" s="31"/>
      <c r="I849" s="31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</row>
    <row r="850">
      <c r="A850" s="45"/>
      <c r="B850" s="45"/>
      <c r="C850" s="45"/>
      <c r="D850" s="45"/>
      <c r="E850" s="45"/>
      <c r="F850" s="45"/>
      <c r="G850" s="45"/>
      <c r="H850" s="31"/>
      <c r="I850" s="31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</row>
    <row r="851">
      <c r="A851" s="45"/>
      <c r="B851" s="45"/>
      <c r="C851" s="45"/>
      <c r="D851" s="45"/>
      <c r="E851" s="45"/>
      <c r="F851" s="45"/>
      <c r="G851" s="45"/>
      <c r="H851" s="31"/>
      <c r="I851" s="31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</row>
    <row r="852">
      <c r="A852" s="45"/>
      <c r="B852" s="45"/>
      <c r="C852" s="45"/>
      <c r="D852" s="45"/>
      <c r="E852" s="45"/>
      <c r="F852" s="45"/>
      <c r="G852" s="45"/>
      <c r="H852" s="31"/>
      <c r="I852" s="31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</row>
    <row r="853">
      <c r="A853" s="45"/>
      <c r="B853" s="45"/>
      <c r="C853" s="45"/>
      <c r="D853" s="45"/>
      <c r="E853" s="45"/>
      <c r="F853" s="45"/>
      <c r="G853" s="45"/>
      <c r="H853" s="31"/>
      <c r="I853" s="31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</row>
    <row r="854">
      <c r="A854" s="45"/>
      <c r="B854" s="45"/>
      <c r="C854" s="45"/>
      <c r="D854" s="45"/>
      <c r="E854" s="45"/>
      <c r="F854" s="45"/>
      <c r="G854" s="45"/>
      <c r="H854" s="31"/>
      <c r="I854" s="31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</row>
    <row r="855">
      <c r="A855" s="45"/>
      <c r="B855" s="45"/>
      <c r="C855" s="45"/>
      <c r="D855" s="45"/>
      <c r="E855" s="45"/>
      <c r="F855" s="45"/>
      <c r="G855" s="45"/>
      <c r="H855" s="31"/>
      <c r="I855" s="31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</row>
    <row r="856">
      <c r="A856" s="45"/>
      <c r="B856" s="45"/>
      <c r="C856" s="45"/>
      <c r="D856" s="45"/>
      <c r="E856" s="45"/>
      <c r="F856" s="45"/>
      <c r="G856" s="45"/>
      <c r="H856" s="31"/>
      <c r="I856" s="31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</row>
    <row r="857">
      <c r="A857" s="45"/>
      <c r="B857" s="45"/>
      <c r="C857" s="45"/>
      <c r="D857" s="45"/>
      <c r="E857" s="45"/>
      <c r="F857" s="45"/>
      <c r="G857" s="45"/>
      <c r="H857" s="31"/>
      <c r="I857" s="31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</row>
    <row r="858">
      <c r="A858" s="45"/>
      <c r="B858" s="45"/>
      <c r="C858" s="45"/>
      <c r="D858" s="45"/>
      <c r="E858" s="45"/>
      <c r="F858" s="45"/>
      <c r="G858" s="45"/>
      <c r="H858" s="31"/>
      <c r="I858" s="31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</row>
    <row r="859">
      <c r="A859" s="45"/>
      <c r="B859" s="45"/>
      <c r="C859" s="45"/>
      <c r="D859" s="45"/>
      <c r="E859" s="45"/>
      <c r="F859" s="45"/>
      <c r="G859" s="45"/>
      <c r="H859" s="31"/>
      <c r="I859" s="31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</row>
    <row r="860">
      <c r="A860" s="45"/>
      <c r="B860" s="45"/>
      <c r="C860" s="45"/>
      <c r="D860" s="45"/>
      <c r="E860" s="45"/>
      <c r="F860" s="45"/>
      <c r="G860" s="45"/>
      <c r="H860" s="31"/>
      <c r="I860" s="31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</row>
    <row r="861">
      <c r="A861" s="45"/>
      <c r="B861" s="45"/>
      <c r="C861" s="45"/>
      <c r="D861" s="45"/>
      <c r="E861" s="45"/>
      <c r="F861" s="45"/>
      <c r="G861" s="45"/>
      <c r="H861" s="31"/>
      <c r="I861" s="31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</row>
    <row r="862">
      <c r="A862" s="45"/>
      <c r="B862" s="45"/>
      <c r="C862" s="45"/>
      <c r="D862" s="45"/>
      <c r="E862" s="45"/>
      <c r="F862" s="45"/>
      <c r="G862" s="45"/>
      <c r="H862" s="31"/>
      <c r="I862" s="31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</row>
    <row r="863">
      <c r="A863" s="45"/>
      <c r="B863" s="45"/>
      <c r="C863" s="45"/>
      <c r="D863" s="45"/>
      <c r="E863" s="45"/>
      <c r="F863" s="45"/>
      <c r="G863" s="45"/>
      <c r="H863" s="31"/>
      <c r="I863" s="31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</row>
    <row r="864">
      <c r="A864" s="45"/>
      <c r="B864" s="45"/>
      <c r="C864" s="45"/>
      <c r="D864" s="45"/>
      <c r="E864" s="45"/>
      <c r="F864" s="45"/>
      <c r="G864" s="45"/>
      <c r="H864" s="31"/>
      <c r="I864" s="31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</row>
    <row r="865">
      <c r="A865" s="45"/>
      <c r="B865" s="45"/>
      <c r="C865" s="45"/>
      <c r="D865" s="45"/>
      <c r="E865" s="45"/>
      <c r="F865" s="45"/>
      <c r="G865" s="45"/>
      <c r="H865" s="31"/>
      <c r="I865" s="31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</row>
    <row r="866">
      <c r="A866" s="45"/>
      <c r="B866" s="45"/>
      <c r="C866" s="45"/>
      <c r="D866" s="45"/>
      <c r="E866" s="45"/>
      <c r="F866" s="45"/>
      <c r="G866" s="45"/>
      <c r="H866" s="31"/>
      <c r="I866" s="31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</row>
    <row r="867">
      <c r="A867" s="45"/>
      <c r="B867" s="45"/>
      <c r="C867" s="45"/>
      <c r="D867" s="45"/>
      <c r="E867" s="45"/>
      <c r="F867" s="45"/>
      <c r="G867" s="45"/>
      <c r="H867" s="31"/>
      <c r="I867" s="31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</row>
    <row r="868">
      <c r="A868" s="45"/>
      <c r="B868" s="45"/>
      <c r="C868" s="45"/>
      <c r="D868" s="45"/>
      <c r="E868" s="45"/>
      <c r="F868" s="45"/>
      <c r="G868" s="45"/>
      <c r="H868" s="31"/>
      <c r="I868" s="31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</row>
    <row r="869">
      <c r="A869" s="45"/>
      <c r="B869" s="45"/>
      <c r="C869" s="45"/>
      <c r="D869" s="45"/>
      <c r="E869" s="45"/>
      <c r="F869" s="45"/>
      <c r="G869" s="45"/>
      <c r="H869" s="31"/>
      <c r="I869" s="31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</row>
    <row r="870">
      <c r="A870" s="45"/>
      <c r="B870" s="45"/>
      <c r="C870" s="45"/>
      <c r="D870" s="45"/>
      <c r="E870" s="45"/>
      <c r="F870" s="45"/>
      <c r="G870" s="45"/>
      <c r="H870" s="31"/>
      <c r="I870" s="31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</row>
    <row r="871">
      <c r="A871" s="45"/>
      <c r="B871" s="45"/>
      <c r="C871" s="45"/>
      <c r="D871" s="45"/>
      <c r="E871" s="45"/>
      <c r="F871" s="45"/>
      <c r="G871" s="45"/>
      <c r="H871" s="31"/>
      <c r="I871" s="31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</row>
    <row r="872">
      <c r="A872" s="45"/>
      <c r="B872" s="45"/>
      <c r="C872" s="45"/>
      <c r="D872" s="45"/>
      <c r="E872" s="45"/>
      <c r="F872" s="45"/>
      <c r="G872" s="45"/>
      <c r="H872" s="31"/>
      <c r="I872" s="31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</row>
    <row r="873">
      <c r="A873" s="45"/>
      <c r="B873" s="45"/>
      <c r="C873" s="45"/>
      <c r="D873" s="45"/>
      <c r="E873" s="45"/>
      <c r="F873" s="45"/>
      <c r="G873" s="45"/>
      <c r="H873" s="31"/>
      <c r="I873" s="31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</row>
    <row r="874">
      <c r="A874" s="45"/>
      <c r="B874" s="45"/>
      <c r="C874" s="45"/>
      <c r="D874" s="45"/>
      <c r="E874" s="45"/>
      <c r="F874" s="45"/>
      <c r="G874" s="45"/>
      <c r="H874" s="31"/>
      <c r="I874" s="31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</row>
    <row r="875">
      <c r="A875" s="45"/>
      <c r="B875" s="45"/>
      <c r="C875" s="45"/>
      <c r="D875" s="45"/>
      <c r="E875" s="45"/>
      <c r="F875" s="45"/>
      <c r="G875" s="45"/>
      <c r="H875" s="31"/>
      <c r="I875" s="31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</row>
    <row r="876">
      <c r="A876" s="45"/>
      <c r="B876" s="45"/>
      <c r="C876" s="45"/>
      <c r="D876" s="45"/>
      <c r="E876" s="45"/>
      <c r="F876" s="45"/>
      <c r="G876" s="45"/>
      <c r="H876" s="31"/>
      <c r="I876" s="31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</row>
    <row r="877">
      <c r="A877" s="45"/>
      <c r="B877" s="45"/>
      <c r="C877" s="45"/>
      <c r="D877" s="45"/>
      <c r="E877" s="45"/>
      <c r="F877" s="45"/>
      <c r="G877" s="45"/>
      <c r="H877" s="31"/>
      <c r="I877" s="31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</row>
    <row r="878">
      <c r="A878" s="45"/>
      <c r="B878" s="45"/>
      <c r="C878" s="45"/>
      <c r="D878" s="45"/>
      <c r="E878" s="45"/>
      <c r="F878" s="45"/>
      <c r="G878" s="45"/>
      <c r="H878" s="31"/>
      <c r="I878" s="31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</row>
    <row r="879">
      <c r="A879" s="45"/>
      <c r="B879" s="45"/>
      <c r="C879" s="45"/>
      <c r="D879" s="45"/>
      <c r="E879" s="45"/>
      <c r="F879" s="45"/>
      <c r="G879" s="45"/>
      <c r="H879" s="31"/>
      <c r="I879" s="31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</row>
    <row r="880">
      <c r="A880" s="45"/>
      <c r="B880" s="45"/>
      <c r="C880" s="45"/>
      <c r="D880" s="45"/>
      <c r="E880" s="45"/>
      <c r="F880" s="45"/>
      <c r="G880" s="45"/>
      <c r="H880" s="31"/>
      <c r="I880" s="31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</row>
    <row r="881">
      <c r="A881" s="45"/>
      <c r="B881" s="45"/>
      <c r="C881" s="45"/>
      <c r="D881" s="45"/>
      <c r="E881" s="45"/>
      <c r="F881" s="45"/>
      <c r="G881" s="45"/>
      <c r="H881" s="31"/>
      <c r="I881" s="31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</row>
    <row r="882">
      <c r="A882" s="45"/>
      <c r="B882" s="45"/>
      <c r="C882" s="45"/>
      <c r="D882" s="45"/>
      <c r="E882" s="45"/>
      <c r="F882" s="45"/>
      <c r="G882" s="45"/>
      <c r="H882" s="31"/>
      <c r="I882" s="31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</row>
    <row r="883">
      <c r="A883" s="45"/>
      <c r="B883" s="45"/>
      <c r="C883" s="45"/>
      <c r="D883" s="45"/>
      <c r="E883" s="45"/>
      <c r="F883" s="45"/>
      <c r="G883" s="45"/>
      <c r="H883" s="31"/>
      <c r="I883" s="31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</row>
    <row r="884">
      <c r="A884" s="45"/>
      <c r="B884" s="45"/>
      <c r="C884" s="45"/>
      <c r="D884" s="45"/>
      <c r="E884" s="45"/>
      <c r="F884" s="45"/>
      <c r="G884" s="45"/>
      <c r="H884" s="31"/>
      <c r="I884" s="31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</row>
    <row r="885">
      <c r="A885" s="45"/>
      <c r="B885" s="45"/>
      <c r="C885" s="45"/>
      <c r="D885" s="45"/>
      <c r="E885" s="45"/>
      <c r="F885" s="45"/>
      <c r="G885" s="45"/>
      <c r="H885" s="31"/>
      <c r="I885" s="31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</row>
    <row r="886">
      <c r="A886" s="45"/>
      <c r="B886" s="45"/>
      <c r="C886" s="45"/>
      <c r="D886" s="45"/>
      <c r="E886" s="45"/>
      <c r="F886" s="45"/>
      <c r="G886" s="45"/>
      <c r="H886" s="31"/>
      <c r="I886" s="31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</row>
    <row r="887">
      <c r="A887" s="45"/>
      <c r="B887" s="45"/>
      <c r="C887" s="45"/>
      <c r="D887" s="45"/>
      <c r="E887" s="45"/>
      <c r="F887" s="45"/>
      <c r="G887" s="45"/>
      <c r="H887" s="31"/>
      <c r="I887" s="31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</row>
    <row r="888">
      <c r="A888" s="45"/>
      <c r="B888" s="45"/>
      <c r="C888" s="45"/>
      <c r="D888" s="45"/>
      <c r="E888" s="45"/>
      <c r="F888" s="45"/>
      <c r="G888" s="45"/>
      <c r="H888" s="31"/>
      <c r="I888" s="31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</row>
    <row r="889">
      <c r="A889" s="45"/>
      <c r="B889" s="45"/>
      <c r="C889" s="45"/>
      <c r="D889" s="45"/>
      <c r="E889" s="45"/>
      <c r="F889" s="45"/>
      <c r="G889" s="45"/>
      <c r="H889" s="31"/>
      <c r="I889" s="31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</row>
    <row r="890">
      <c r="A890" s="45"/>
      <c r="B890" s="45"/>
      <c r="C890" s="45"/>
      <c r="D890" s="45"/>
      <c r="E890" s="45"/>
      <c r="F890" s="45"/>
      <c r="G890" s="45"/>
      <c r="H890" s="31"/>
      <c r="I890" s="31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</row>
    <row r="891">
      <c r="A891" s="45"/>
      <c r="B891" s="45"/>
      <c r="C891" s="45"/>
      <c r="D891" s="45"/>
      <c r="E891" s="45"/>
      <c r="F891" s="45"/>
      <c r="G891" s="45"/>
      <c r="H891" s="31"/>
      <c r="I891" s="31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</row>
    <row r="892">
      <c r="A892" s="45"/>
      <c r="B892" s="45"/>
      <c r="C892" s="45"/>
      <c r="D892" s="45"/>
      <c r="E892" s="45"/>
      <c r="F892" s="45"/>
      <c r="G892" s="45"/>
      <c r="H892" s="31"/>
      <c r="I892" s="31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</row>
    <row r="893">
      <c r="A893" s="45"/>
      <c r="B893" s="45"/>
      <c r="C893" s="45"/>
      <c r="D893" s="45"/>
      <c r="E893" s="45"/>
      <c r="F893" s="45"/>
      <c r="G893" s="45"/>
      <c r="H893" s="31"/>
      <c r="I893" s="31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</row>
    <row r="894">
      <c r="A894" s="45"/>
      <c r="B894" s="45"/>
      <c r="C894" s="45"/>
      <c r="D894" s="45"/>
      <c r="E894" s="45"/>
      <c r="F894" s="45"/>
      <c r="G894" s="45"/>
      <c r="H894" s="31"/>
      <c r="I894" s="31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</row>
    <row r="895">
      <c r="A895" s="45"/>
      <c r="B895" s="45"/>
      <c r="C895" s="45"/>
      <c r="D895" s="45"/>
      <c r="E895" s="45"/>
      <c r="F895" s="45"/>
      <c r="G895" s="45"/>
      <c r="H895" s="31"/>
      <c r="I895" s="31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</row>
    <row r="896">
      <c r="A896" s="45"/>
      <c r="B896" s="45"/>
      <c r="C896" s="45"/>
      <c r="D896" s="45"/>
      <c r="E896" s="45"/>
      <c r="F896" s="45"/>
      <c r="G896" s="45"/>
      <c r="H896" s="31"/>
      <c r="I896" s="31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</row>
    <row r="897">
      <c r="A897" s="45"/>
      <c r="B897" s="45"/>
      <c r="C897" s="45"/>
      <c r="D897" s="45"/>
      <c r="E897" s="45"/>
      <c r="F897" s="45"/>
      <c r="G897" s="45"/>
      <c r="H897" s="31"/>
      <c r="I897" s="31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</row>
    <row r="898">
      <c r="A898" s="45"/>
      <c r="B898" s="45"/>
      <c r="C898" s="45"/>
      <c r="D898" s="45"/>
      <c r="E898" s="45"/>
      <c r="F898" s="45"/>
      <c r="G898" s="45"/>
      <c r="H898" s="31"/>
      <c r="I898" s="31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</row>
    <row r="899">
      <c r="A899" s="45"/>
      <c r="B899" s="45"/>
      <c r="C899" s="45"/>
      <c r="D899" s="45"/>
      <c r="E899" s="45"/>
      <c r="F899" s="45"/>
      <c r="G899" s="45"/>
      <c r="H899" s="31"/>
      <c r="I899" s="31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</row>
    <row r="900">
      <c r="A900" s="45"/>
      <c r="B900" s="45"/>
      <c r="C900" s="45"/>
      <c r="D900" s="45"/>
      <c r="E900" s="45"/>
      <c r="F900" s="45"/>
      <c r="G900" s="45"/>
      <c r="H900" s="31"/>
      <c r="I900" s="31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</row>
    <row r="901">
      <c r="A901" s="45"/>
      <c r="B901" s="45"/>
      <c r="C901" s="45"/>
      <c r="D901" s="45"/>
      <c r="E901" s="45"/>
      <c r="F901" s="45"/>
      <c r="G901" s="45"/>
      <c r="H901" s="31"/>
      <c r="I901" s="31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</row>
    <row r="902">
      <c r="A902" s="45"/>
      <c r="B902" s="45"/>
      <c r="C902" s="45"/>
      <c r="D902" s="45"/>
      <c r="E902" s="45"/>
      <c r="F902" s="45"/>
      <c r="G902" s="45"/>
      <c r="H902" s="31"/>
      <c r="I902" s="31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</row>
    <row r="903">
      <c r="A903" s="45"/>
      <c r="B903" s="45"/>
      <c r="C903" s="45"/>
      <c r="D903" s="45"/>
      <c r="E903" s="45"/>
      <c r="F903" s="45"/>
      <c r="G903" s="45"/>
      <c r="H903" s="31"/>
      <c r="I903" s="31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</row>
    <row r="904">
      <c r="A904" s="45"/>
      <c r="B904" s="45"/>
      <c r="C904" s="45"/>
      <c r="D904" s="45"/>
      <c r="E904" s="45"/>
      <c r="F904" s="45"/>
      <c r="G904" s="45"/>
      <c r="H904" s="31"/>
      <c r="I904" s="31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</row>
    <row r="905">
      <c r="A905" s="45"/>
      <c r="B905" s="45"/>
      <c r="C905" s="45"/>
      <c r="D905" s="45"/>
      <c r="E905" s="45"/>
      <c r="F905" s="45"/>
      <c r="G905" s="45"/>
      <c r="H905" s="31"/>
      <c r="I905" s="31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</row>
    <row r="906">
      <c r="A906" s="45"/>
      <c r="B906" s="45"/>
      <c r="C906" s="45"/>
      <c r="D906" s="45"/>
      <c r="E906" s="45"/>
      <c r="F906" s="45"/>
      <c r="G906" s="45"/>
      <c r="H906" s="31"/>
      <c r="I906" s="31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</row>
    <row r="907">
      <c r="A907" s="45"/>
      <c r="B907" s="45"/>
      <c r="C907" s="45"/>
      <c r="D907" s="45"/>
      <c r="E907" s="45"/>
      <c r="F907" s="45"/>
      <c r="G907" s="45"/>
      <c r="H907" s="31"/>
      <c r="I907" s="31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</row>
    <row r="908">
      <c r="A908" s="45"/>
      <c r="B908" s="45"/>
      <c r="C908" s="45"/>
      <c r="D908" s="45"/>
      <c r="E908" s="45"/>
      <c r="F908" s="45"/>
      <c r="G908" s="45"/>
      <c r="H908" s="31"/>
      <c r="I908" s="31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</row>
    <row r="909">
      <c r="A909" s="45"/>
      <c r="B909" s="45"/>
      <c r="C909" s="45"/>
      <c r="D909" s="45"/>
      <c r="E909" s="45"/>
      <c r="F909" s="45"/>
      <c r="G909" s="45"/>
      <c r="H909" s="31"/>
      <c r="I909" s="31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</row>
    <row r="910">
      <c r="A910" s="45"/>
      <c r="B910" s="45"/>
      <c r="C910" s="45"/>
      <c r="D910" s="45"/>
      <c r="E910" s="45"/>
      <c r="F910" s="45"/>
      <c r="G910" s="45"/>
      <c r="H910" s="31"/>
      <c r="I910" s="31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</row>
    <row r="911">
      <c r="A911" s="45"/>
      <c r="B911" s="45"/>
      <c r="C911" s="45"/>
      <c r="D911" s="45"/>
      <c r="E911" s="45"/>
      <c r="F911" s="45"/>
      <c r="G911" s="45"/>
      <c r="H911" s="31"/>
      <c r="I911" s="31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</row>
    <row r="912">
      <c r="A912" s="45"/>
      <c r="B912" s="45"/>
      <c r="C912" s="45"/>
      <c r="D912" s="45"/>
      <c r="E912" s="45"/>
      <c r="F912" s="45"/>
      <c r="G912" s="45"/>
      <c r="H912" s="31"/>
      <c r="I912" s="31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</row>
    <row r="913">
      <c r="A913" s="45"/>
      <c r="B913" s="45"/>
      <c r="C913" s="45"/>
      <c r="D913" s="45"/>
      <c r="E913" s="45"/>
      <c r="F913" s="45"/>
      <c r="G913" s="45"/>
      <c r="H913" s="31"/>
      <c r="I913" s="31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</row>
    <row r="914">
      <c r="A914" s="45"/>
      <c r="B914" s="45"/>
      <c r="C914" s="45"/>
      <c r="D914" s="45"/>
      <c r="E914" s="45"/>
      <c r="F914" s="45"/>
      <c r="G914" s="45"/>
      <c r="H914" s="31"/>
      <c r="I914" s="31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</row>
    <row r="915">
      <c r="A915" s="45"/>
      <c r="B915" s="45"/>
      <c r="C915" s="45"/>
      <c r="D915" s="45"/>
      <c r="E915" s="45"/>
      <c r="F915" s="45"/>
      <c r="G915" s="45"/>
      <c r="H915" s="31"/>
      <c r="I915" s="31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</row>
    <row r="916">
      <c r="A916" s="45"/>
      <c r="B916" s="45"/>
      <c r="C916" s="45"/>
      <c r="D916" s="45"/>
      <c r="E916" s="45"/>
      <c r="F916" s="45"/>
      <c r="G916" s="45"/>
      <c r="H916" s="31"/>
      <c r="I916" s="31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</row>
    <row r="917">
      <c r="A917" s="45"/>
      <c r="B917" s="45"/>
      <c r="C917" s="45"/>
      <c r="D917" s="45"/>
      <c r="E917" s="45"/>
      <c r="F917" s="45"/>
      <c r="G917" s="45"/>
      <c r="H917" s="31"/>
      <c r="I917" s="31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</row>
    <row r="918">
      <c r="A918" s="45"/>
      <c r="B918" s="45"/>
      <c r="C918" s="45"/>
      <c r="D918" s="45"/>
      <c r="E918" s="45"/>
      <c r="F918" s="45"/>
      <c r="G918" s="45"/>
      <c r="H918" s="31"/>
      <c r="I918" s="31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</row>
    <row r="919">
      <c r="A919" s="45"/>
      <c r="B919" s="45"/>
      <c r="C919" s="45"/>
      <c r="D919" s="45"/>
      <c r="E919" s="45"/>
      <c r="F919" s="45"/>
      <c r="G919" s="45"/>
      <c r="H919" s="31"/>
      <c r="I919" s="31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</row>
    <row r="920">
      <c r="A920" s="45"/>
      <c r="B920" s="45"/>
      <c r="C920" s="45"/>
      <c r="D920" s="45"/>
      <c r="E920" s="45"/>
      <c r="F920" s="45"/>
      <c r="G920" s="45"/>
      <c r="H920" s="31"/>
      <c r="I920" s="31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</row>
    <row r="921">
      <c r="A921" s="45"/>
      <c r="B921" s="45"/>
      <c r="C921" s="45"/>
      <c r="D921" s="45"/>
      <c r="E921" s="45"/>
      <c r="F921" s="45"/>
      <c r="G921" s="45"/>
      <c r="H921" s="31"/>
      <c r="I921" s="31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</row>
    <row r="922">
      <c r="A922" s="45"/>
      <c r="B922" s="45"/>
      <c r="C922" s="45"/>
      <c r="D922" s="45"/>
      <c r="E922" s="45"/>
      <c r="F922" s="45"/>
      <c r="G922" s="45"/>
      <c r="H922" s="31"/>
      <c r="I922" s="31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</row>
    <row r="923">
      <c r="A923" s="45"/>
      <c r="B923" s="45"/>
      <c r="C923" s="45"/>
      <c r="D923" s="45"/>
      <c r="E923" s="45"/>
      <c r="F923" s="45"/>
      <c r="G923" s="45"/>
      <c r="H923" s="31"/>
      <c r="I923" s="31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</row>
    <row r="924">
      <c r="A924" s="45"/>
      <c r="B924" s="45"/>
      <c r="C924" s="45"/>
      <c r="D924" s="45"/>
      <c r="E924" s="45"/>
      <c r="F924" s="45"/>
      <c r="G924" s="45"/>
      <c r="H924" s="31"/>
      <c r="I924" s="31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</row>
    <row r="925">
      <c r="A925" s="45"/>
      <c r="B925" s="45"/>
      <c r="C925" s="45"/>
      <c r="D925" s="45"/>
      <c r="E925" s="45"/>
      <c r="F925" s="45"/>
      <c r="G925" s="45"/>
      <c r="H925" s="31"/>
      <c r="I925" s="31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</row>
    <row r="926">
      <c r="A926" s="45"/>
      <c r="B926" s="45"/>
      <c r="C926" s="45"/>
      <c r="D926" s="45"/>
      <c r="E926" s="45"/>
      <c r="F926" s="45"/>
      <c r="G926" s="45"/>
      <c r="H926" s="31"/>
      <c r="I926" s="31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</row>
    <row r="927">
      <c r="A927" s="45"/>
      <c r="B927" s="45"/>
      <c r="C927" s="45"/>
      <c r="D927" s="45"/>
      <c r="E927" s="45"/>
      <c r="F927" s="45"/>
      <c r="G927" s="45"/>
      <c r="H927" s="31"/>
      <c r="I927" s="31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</row>
    <row r="928">
      <c r="A928" s="45"/>
      <c r="B928" s="45"/>
      <c r="C928" s="45"/>
      <c r="D928" s="45"/>
      <c r="E928" s="45"/>
      <c r="F928" s="45"/>
      <c r="G928" s="45"/>
      <c r="H928" s="31"/>
      <c r="I928" s="31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</row>
    <row r="929">
      <c r="A929" s="45"/>
      <c r="B929" s="45"/>
      <c r="C929" s="45"/>
      <c r="D929" s="45"/>
      <c r="E929" s="45"/>
      <c r="F929" s="45"/>
      <c r="G929" s="45"/>
      <c r="H929" s="31"/>
      <c r="I929" s="31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</row>
    <row r="930">
      <c r="A930" s="45"/>
      <c r="B930" s="45"/>
      <c r="C930" s="45"/>
      <c r="D930" s="45"/>
      <c r="E930" s="45"/>
      <c r="F930" s="45"/>
      <c r="G930" s="45"/>
      <c r="H930" s="31"/>
      <c r="I930" s="31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</row>
    <row r="931">
      <c r="A931" s="45"/>
      <c r="B931" s="45"/>
      <c r="C931" s="45"/>
      <c r="D931" s="45"/>
      <c r="E931" s="45"/>
      <c r="F931" s="45"/>
      <c r="G931" s="45"/>
      <c r="H931" s="31"/>
      <c r="I931" s="31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</row>
    <row r="932">
      <c r="A932" s="45"/>
      <c r="B932" s="45"/>
      <c r="C932" s="45"/>
      <c r="D932" s="45"/>
      <c r="E932" s="45"/>
      <c r="F932" s="45"/>
      <c r="G932" s="45"/>
      <c r="H932" s="31"/>
      <c r="I932" s="31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</row>
    <row r="933">
      <c r="A933" s="45"/>
      <c r="B933" s="45"/>
      <c r="C933" s="45"/>
      <c r="D933" s="45"/>
      <c r="E933" s="45"/>
      <c r="F933" s="45"/>
      <c r="G933" s="45"/>
      <c r="H933" s="31"/>
      <c r="I933" s="31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</row>
    <row r="934">
      <c r="A934" s="45"/>
      <c r="B934" s="45"/>
      <c r="C934" s="45"/>
      <c r="D934" s="45"/>
      <c r="E934" s="45"/>
      <c r="F934" s="45"/>
      <c r="G934" s="45"/>
      <c r="H934" s="31"/>
      <c r="I934" s="31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</row>
    <row r="935">
      <c r="A935" s="45"/>
      <c r="B935" s="45"/>
      <c r="C935" s="45"/>
      <c r="D935" s="45"/>
      <c r="E935" s="45"/>
      <c r="F935" s="45"/>
      <c r="G935" s="45"/>
      <c r="H935" s="31"/>
      <c r="I935" s="31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</row>
    <row r="936">
      <c r="A936" s="45"/>
      <c r="B936" s="45"/>
      <c r="C936" s="45"/>
      <c r="D936" s="45"/>
      <c r="E936" s="45"/>
      <c r="F936" s="45"/>
      <c r="G936" s="45"/>
      <c r="H936" s="31"/>
      <c r="I936" s="31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</row>
    <row r="937">
      <c r="A937" s="45"/>
      <c r="B937" s="45"/>
      <c r="C937" s="45"/>
      <c r="D937" s="45"/>
      <c r="E937" s="45"/>
      <c r="F937" s="45"/>
      <c r="G937" s="45"/>
      <c r="H937" s="31"/>
      <c r="I937" s="31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</row>
    <row r="938">
      <c r="A938" s="45"/>
      <c r="B938" s="45"/>
      <c r="C938" s="45"/>
      <c r="D938" s="45"/>
      <c r="E938" s="45"/>
      <c r="F938" s="45"/>
      <c r="G938" s="45"/>
      <c r="H938" s="31"/>
      <c r="I938" s="31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</row>
    <row r="939">
      <c r="A939" s="45"/>
      <c r="B939" s="45"/>
      <c r="C939" s="45"/>
      <c r="D939" s="45"/>
      <c r="E939" s="45"/>
      <c r="F939" s="45"/>
      <c r="G939" s="45"/>
      <c r="H939" s="31"/>
      <c r="I939" s="31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</row>
    <row r="940">
      <c r="A940" s="45"/>
      <c r="B940" s="45"/>
      <c r="C940" s="45"/>
      <c r="D940" s="45"/>
      <c r="E940" s="45"/>
      <c r="F940" s="45"/>
      <c r="G940" s="45"/>
      <c r="H940" s="31"/>
      <c r="I940" s="31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</row>
    <row r="941">
      <c r="A941" s="45"/>
      <c r="B941" s="45"/>
      <c r="C941" s="45"/>
      <c r="D941" s="45"/>
      <c r="E941" s="45"/>
      <c r="F941" s="45"/>
      <c r="G941" s="45"/>
      <c r="H941" s="31"/>
      <c r="I941" s="31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</row>
    <row r="942">
      <c r="A942" s="45"/>
      <c r="B942" s="45"/>
      <c r="C942" s="45"/>
      <c r="D942" s="45"/>
      <c r="E942" s="45"/>
      <c r="F942" s="45"/>
      <c r="G942" s="45"/>
      <c r="H942" s="31"/>
      <c r="I942" s="31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</row>
    <row r="943">
      <c r="A943" s="45"/>
      <c r="B943" s="45"/>
      <c r="C943" s="45"/>
      <c r="D943" s="45"/>
      <c r="E943" s="45"/>
      <c r="F943" s="45"/>
      <c r="G943" s="45"/>
      <c r="H943" s="31"/>
      <c r="I943" s="31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</row>
    <row r="944">
      <c r="A944" s="45"/>
      <c r="B944" s="45"/>
      <c r="C944" s="45"/>
      <c r="D944" s="45"/>
      <c r="E944" s="45"/>
      <c r="F944" s="45"/>
      <c r="G944" s="45"/>
      <c r="H944" s="31"/>
      <c r="I944" s="31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</row>
    <row r="945">
      <c r="A945" s="45"/>
      <c r="B945" s="45"/>
      <c r="C945" s="45"/>
      <c r="D945" s="45"/>
      <c r="E945" s="45"/>
      <c r="F945" s="45"/>
      <c r="G945" s="45"/>
      <c r="H945" s="31"/>
      <c r="I945" s="31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</row>
    <row r="946">
      <c r="A946" s="45"/>
      <c r="B946" s="45"/>
      <c r="C946" s="45"/>
      <c r="D946" s="45"/>
      <c r="E946" s="45"/>
      <c r="F946" s="45"/>
      <c r="G946" s="45"/>
      <c r="H946" s="31"/>
      <c r="I946" s="31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</row>
    <row r="947">
      <c r="A947" s="45"/>
      <c r="B947" s="45"/>
      <c r="C947" s="45"/>
      <c r="D947" s="45"/>
      <c r="E947" s="45"/>
      <c r="F947" s="45"/>
      <c r="G947" s="45"/>
      <c r="H947" s="31"/>
      <c r="I947" s="31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</row>
    <row r="948">
      <c r="A948" s="45"/>
      <c r="B948" s="45"/>
      <c r="C948" s="45"/>
      <c r="D948" s="45"/>
      <c r="E948" s="45"/>
      <c r="F948" s="45"/>
      <c r="G948" s="45"/>
      <c r="H948" s="31"/>
      <c r="I948" s="31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</row>
    <row r="949">
      <c r="A949" s="45"/>
      <c r="B949" s="45"/>
      <c r="C949" s="45"/>
      <c r="D949" s="45"/>
      <c r="E949" s="45"/>
      <c r="F949" s="45"/>
      <c r="G949" s="45"/>
      <c r="H949" s="31"/>
      <c r="I949" s="31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</row>
    <row r="950">
      <c r="A950" s="45"/>
      <c r="B950" s="45"/>
      <c r="C950" s="45"/>
      <c r="D950" s="45"/>
      <c r="E950" s="45"/>
      <c r="F950" s="45"/>
      <c r="G950" s="45"/>
      <c r="H950" s="31"/>
      <c r="I950" s="31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</row>
    <row r="951">
      <c r="A951" s="45"/>
      <c r="B951" s="45"/>
      <c r="C951" s="45"/>
      <c r="D951" s="45"/>
      <c r="E951" s="45"/>
      <c r="F951" s="45"/>
      <c r="G951" s="45"/>
      <c r="H951" s="31"/>
      <c r="I951" s="31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</row>
    <row r="952">
      <c r="A952" s="45"/>
      <c r="B952" s="45"/>
      <c r="C952" s="45"/>
      <c r="D952" s="45"/>
      <c r="E952" s="45"/>
      <c r="F952" s="45"/>
      <c r="G952" s="45"/>
      <c r="H952" s="31"/>
      <c r="I952" s="31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</row>
    <row r="953">
      <c r="A953" s="45"/>
      <c r="B953" s="45"/>
      <c r="C953" s="45"/>
      <c r="D953" s="45"/>
      <c r="E953" s="45"/>
      <c r="F953" s="45"/>
      <c r="G953" s="45"/>
      <c r="H953" s="31"/>
      <c r="I953" s="31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</row>
    <row r="954">
      <c r="A954" s="45"/>
      <c r="B954" s="45"/>
      <c r="C954" s="45"/>
      <c r="D954" s="45"/>
      <c r="E954" s="45"/>
      <c r="F954" s="45"/>
      <c r="G954" s="45"/>
      <c r="H954" s="31"/>
      <c r="I954" s="31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</row>
    <row r="955">
      <c r="A955" s="45"/>
      <c r="B955" s="45"/>
      <c r="C955" s="45"/>
      <c r="D955" s="45"/>
      <c r="E955" s="45"/>
      <c r="F955" s="45"/>
      <c r="G955" s="45"/>
      <c r="H955" s="31"/>
      <c r="I955" s="31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</row>
    <row r="956">
      <c r="A956" s="45"/>
      <c r="B956" s="45"/>
      <c r="C956" s="45"/>
      <c r="D956" s="45"/>
      <c r="E956" s="45"/>
      <c r="F956" s="45"/>
      <c r="G956" s="45"/>
      <c r="H956" s="31"/>
      <c r="I956" s="31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</row>
    <row r="957">
      <c r="A957" s="45"/>
      <c r="B957" s="45"/>
      <c r="C957" s="45"/>
      <c r="D957" s="45"/>
      <c r="E957" s="45"/>
      <c r="F957" s="45"/>
      <c r="G957" s="45"/>
      <c r="H957" s="31"/>
      <c r="I957" s="31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</row>
    <row r="958">
      <c r="A958" s="45"/>
      <c r="B958" s="45"/>
      <c r="C958" s="45"/>
      <c r="D958" s="45"/>
      <c r="E958" s="45"/>
      <c r="F958" s="45"/>
      <c r="G958" s="45"/>
      <c r="H958" s="31"/>
      <c r="I958" s="31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</row>
    <row r="959">
      <c r="A959" s="45"/>
      <c r="B959" s="45"/>
      <c r="C959" s="45"/>
      <c r="D959" s="45"/>
      <c r="E959" s="45"/>
      <c r="F959" s="45"/>
      <c r="G959" s="45"/>
      <c r="H959" s="31"/>
      <c r="I959" s="31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</row>
    <row r="960">
      <c r="A960" s="45"/>
      <c r="B960" s="45"/>
      <c r="C960" s="45"/>
      <c r="D960" s="45"/>
      <c r="E960" s="45"/>
      <c r="F960" s="45"/>
      <c r="G960" s="45"/>
      <c r="H960" s="31"/>
      <c r="I960" s="31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</row>
    <row r="961">
      <c r="A961" s="45"/>
      <c r="B961" s="45"/>
      <c r="C961" s="45"/>
      <c r="D961" s="45"/>
      <c r="E961" s="45"/>
      <c r="F961" s="45"/>
      <c r="G961" s="45"/>
      <c r="H961" s="31"/>
      <c r="I961" s="31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</row>
    <row r="962">
      <c r="A962" s="45"/>
      <c r="B962" s="45"/>
      <c r="C962" s="45"/>
      <c r="D962" s="45"/>
      <c r="E962" s="45"/>
      <c r="F962" s="45"/>
      <c r="G962" s="45"/>
      <c r="H962" s="31"/>
      <c r="I962" s="31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</row>
    <row r="963">
      <c r="A963" s="45"/>
      <c r="B963" s="45"/>
      <c r="C963" s="45"/>
      <c r="D963" s="45"/>
      <c r="E963" s="45"/>
      <c r="F963" s="45"/>
      <c r="G963" s="45"/>
      <c r="H963" s="31"/>
      <c r="I963" s="31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</row>
    <row r="964">
      <c r="A964" s="45"/>
      <c r="B964" s="45"/>
      <c r="C964" s="45"/>
      <c r="D964" s="45"/>
      <c r="E964" s="45"/>
      <c r="F964" s="45"/>
      <c r="G964" s="45"/>
      <c r="H964" s="31"/>
      <c r="I964" s="31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</row>
    <row r="965">
      <c r="A965" s="45"/>
      <c r="B965" s="45"/>
      <c r="C965" s="45"/>
      <c r="D965" s="45"/>
      <c r="E965" s="45"/>
      <c r="F965" s="45"/>
      <c r="G965" s="45"/>
      <c r="H965" s="31"/>
      <c r="I965" s="31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</row>
    <row r="966">
      <c r="A966" s="45"/>
      <c r="B966" s="45"/>
      <c r="C966" s="45"/>
      <c r="D966" s="45"/>
      <c r="E966" s="45"/>
      <c r="F966" s="45"/>
      <c r="G966" s="45"/>
      <c r="H966" s="31"/>
      <c r="I966" s="31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</row>
    <row r="967">
      <c r="A967" s="45"/>
      <c r="B967" s="45"/>
      <c r="C967" s="45"/>
      <c r="D967" s="45"/>
      <c r="E967" s="45"/>
      <c r="F967" s="45"/>
      <c r="G967" s="45"/>
      <c r="H967" s="31"/>
      <c r="I967" s="31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</row>
    <row r="968">
      <c r="A968" s="45"/>
      <c r="B968" s="45"/>
      <c r="C968" s="45"/>
      <c r="D968" s="45"/>
      <c r="E968" s="45"/>
      <c r="F968" s="45"/>
      <c r="G968" s="45"/>
      <c r="H968" s="31"/>
      <c r="I968" s="31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</row>
    <row r="969">
      <c r="A969" s="45"/>
      <c r="B969" s="45"/>
      <c r="C969" s="45"/>
      <c r="D969" s="45"/>
      <c r="E969" s="45"/>
      <c r="F969" s="45"/>
      <c r="G969" s="45"/>
      <c r="H969" s="31"/>
      <c r="I969" s="31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</row>
    <row r="970">
      <c r="A970" s="45"/>
      <c r="B970" s="45"/>
      <c r="C970" s="45"/>
      <c r="D970" s="45"/>
      <c r="E970" s="45"/>
      <c r="F970" s="45"/>
      <c r="G970" s="45"/>
      <c r="H970" s="31"/>
      <c r="I970" s="31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</row>
    <row r="971">
      <c r="A971" s="45"/>
      <c r="B971" s="45"/>
      <c r="C971" s="45"/>
      <c r="D971" s="45"/>
      <c r="E971" s="45"/>
      <c r="F971" s="45"/>
      <c r="G971" s="45"/>
      <c r="H971" s="31"/>
      <c r="I971" s="31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</row>
    <row r="972">
      <c r="A972" s="45"/>
      <c r="B972" s="45"/>
      <c r="C972" s="45"/>
      <c r="D972" s="45"/>
      <c r="E972" s="45"/>
      <c r="F972" s="45"/>
      <c r="G972" s="45"/>
      <c r="H972" s="31"/>
      <c r="I972" s="31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</row>
    <row r="973">
      <c r="A973" s="45"/>
      <c r="B973" s="45"/>
      <c r="C973" s="45"/>
      <c r="D973" s="45"/>
      <c r="E973" s="45"/>
      <c r="F973" s="45"/>
      <c r="G973" s="45"/>
      <c r="H973" s="31"/>
      <c r="I973" s="31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</row>
    <row r="974">
      <c r="A974" s="45"/>
      <c r="B974" s="45"/>
      <c r="C974" s="45"/>
      <c r="D974" s="45"/>
      <c r="E974" s="45"/>
      <c r="F974" s="45"/>
      <c r="G974" s="45"/>
      <c r="H974" s="31"/>
      <c r="I974" s="31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</row>
    <row r="975">
      <c r="A975" s="45"/>
      <c r="B975" s="45"/>
      <c r="C975" s="45"/>
      <c r="D975" s="45"/>
      <c r="E975" s="45"/>
      <c r="F975" s="45"/>
      <c r="G975" s="45"/>
      <c r="H975" s="31"/>
      <c r="I975" s="31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</row>
    <row r="976">
      <c r="A976" s="45"/>
      <c r="B976" s="45"/>
      <c r="C976" s="45"/>
      <c r="D976" s="45"/>
      <c r="E976" s="45"/>
      <c r="F976" s="45"/>
      <c r="G976" s="45"/>
      <c r="H976" s="31"/>
      <c r="I976" s="31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</row>
    <row r="977">
      <c r="A977" s="45"/>
      <c r="B977" s="45"/>
      <c r="C977" s="45"/>
      <c r="D977" s="45"/>
      <c r="E977" s="45"/>
      <c r="F977" s="45"/>
      <c r="G977" s="45"/>
      <c r="H977" s="31"/>
      <c r="I977" s="31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</row>
    <row r="978">
      <c r="A978" s="45"/>
      <c r="B978" s="45"/>
      <c r="C978" s="45"/>
      <c r="D978" s="45"/>
      <c r="E978" s="45"/>
      <c r="F978" s="45"/>
      <c r="G978" s="45"/>
      <c r="H978" s="31"/>
      <c r="I978" s="31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</row>
    <row r="979">
      <c r="A979" s="45"/>
      <c r="B979" s="45"/>
      <c r="C979" s="45"/>
      <c r="D979" s="45"/>
      <c r="E979" s="45"/>
      <c r="F979" s="45"/>
      <c r="G979" s="45"/>
      <c r="H979" s="31"/>
      <c r="I979" s="31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</row>
    <row r="980">
      <c r="A980" s="45"/>
      <c r="B980" s="45"/>
      <c r="C980" s="45"/>
      <c r="D980" s="45"/>
      <c r="E980" s="45"/>
      <c r="F980" s="45"/>
      <c r="G980" s="45"/>
      <c r="H980" s="31"/>
      <c r="I980" s="31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</row>
    <row r="981">
      <c r="A981" s="45"/>
      <c r="B981" s="45"/>
      <c r="C981" s="45"/>
      <c r="D981" s="45"/>
      <c r="E981" s="45"/>
      <c r="F981" s="45"/>
      <c r="G981" s="45"/>
      <c r="H981" s="31"/>
      <c r="I981" s="31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</row>
    <row r="982">
      <c r="A982" s="45"/>
      <c r="B982" s="45"/>
      <c r="C982" s="45"/>
      <c r="D982" s="45"/>
      <c r="E982" s="45"/>
      <c r="F982" s="45"/>
      <c r="G982" s="45"/>
      <c r="H982" s="31"/>
      <c r="I982" s="31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</row>
    <row r="983">
      <c r="A983" s="45"/>
      <c r="B983" s="45"/>
      <c r="C983" s="45"/>
      <c r="D983" s="45"/>
      <c r="E983" s="45"/>
      <c r="F983" s="45"/>
      <c r="G983" s="45"/>
      <c r="H983" s="31"/>
      <c r="I983" s="31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</row>
    <row r="984">
      <c r="A984" s="45"/>
      <c r="B984" s="45"/>
      <c r="C984" s="45"/>
      <c r="D984" s="45"/>
      <c r="E984" s="45"/>
      <c r="F984" s="45"/>
      <c r="G984" s="45"/>
      <c r="H984" s="31"/>
      <c r="I984" s="31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</row>
    <row r="985">
      <c r="A985" s="45"/>
      <c r="B985" s="45"/>
      <c r="C985" s="45"/>
      <c r="D985" s="45"/>
      <c r="E985" s="45"/>
      <c r="F985" s="45"/>
      <c r="G985" s="45"/>
      <c r="H985" s="31"/>
      <c r="I985" s="31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</row>
    <row r="986">
      <c r="A986" s="45"/>
      <c r="B986" s="45"/>
      <c r="C986" s="45"/>
      <c r="D986" s="45"/>
      <c r="E986" s="45"/>
      <c r="F986" s="45"/>
      <c r="G986" s="45"/>
      <c r="H986" s="31"/>
      <c r="I986" s="31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</row>
    <row r="987">
      <c r="A987" s="45"/>
      <c r="B987" s="45"/>
      <c r="C987" s="45"/>
      <c r="D987" s="45"/>
      <c r="E987" s="45"/>
      <c r="F987" s="45"/>
      <c r="G987" s="45"/>
      <c r="H987" s="31"/>
      <c r="I987" s="31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</row>
    <row r="988">
      <c r="A988" s="45"/>
      <c r="B988" s="45"/>
      <c r="C988" s="45"/>
      <c r="D988" s="45"/>
      <c r="E988" s="45"/>
      <c r="F988" s="45"/>
      <c r="G988" s="45"/>
      <c r="H988" s="31"/>
      <c r="I988" s="31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</row>
    <row r="989">
      <c r="A989" s="45"/>
      <c r="B989" s="45"/>
      <c r="C989" s="45"/>
      <c r="D989" s="45"/>
      <c r="E989" s="45"/>
      <c r="F989" s="45"/>
      <c r="G989" s="45"/>
      <c r="H989" s="31"/>
      <c r="I989" s="31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</row>
    <row r="990">
      <c r="A990" s="45"/>
      <c r="B990" s="45"/>
      <c r="C990" s="45"/>
      <c r="D990" s="45"/>
      <c r="E990" s="45"/>
      <c r="F990" s="45"/>
      <c r="G990" s="45"/>
      <c r="H990" s="31"/>
      <c r="I990" s="31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</row>
    <row r="991">
      <c r="A991" s="45"/>
      <c r="B991" s="45"/>
      <c r="C991" s="45"/>
      <c r="D991" s="45"/>
      <c r="E991" s="45"/>
      <c r="F991" s="45"/>
      <c r="G991" s="45"/>
      <c r="H991" s="31"/>
      <c r="I991" s="31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</row>
    <row r="992">
      <c r="A992" s="45"/>
      <c r="B992" s="45"/>
      <c r="C992" s="45"/>
      <c r="D992" s="45"/>
      <c r="E992" s="45"/>
      <c r="F992" s="45"/>
      <c r="G992" s="45"/>
      <c r="H992" s="31"/>
      <c r="I992" s="31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</row>
    <row r="993">
      <c r="A993" s="45"/>
      <c r="B993" s="45"/>
      <c r="C993" s="45"/>
      <c r="D993" s="45"/>
      <c r="E993" s="45"/>
      <c r="F993" s="45"/>
      <c r="G993" s="45"/>
      <c r="H993" s="31"/>
      <c r="I993" s="31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</row>
    <row r="994">
      <c r="A994" s="45"/>
      <c r="B994" s="45"/>
      <c r="C994" s="45"/>
      <c r="D994" s="45"/>
      <c r="E994" s="45"/>
      <c r="F994" s="45"/>
      <c r="G994" s="45"/>
      <c r="H994" s="31"/>
      <c r="I994" s="31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</row>
    <row r="995">
      <c r="A995" s="45"/>
      <c r="B995" s="45"/>
      <c r="C995" s="45"/>
      <c r="D995" s="45"/>
      <c r="E995" s="45"/>
      <c r="F995" s="45"/>
      <c r="G995" s="45"/>
      <c r="H995" s="31"/>
      <c r="I995" s="31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</row>
    <row r="996">
      <c r="A996" s="45"/>
      <c r="B996" s="45"/>
      <c r="C996" s="45"/>
      <c r="D996" s="45"/>
      <c r="E996" s="45"/>
      <c r="F996" s="45"/>
      <c r="G996" s="45"/>
      <c r="H996" s="31"/>
      <c r="I996" s="31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</row>
    <row r="997">
      <c r="A997" s="45"/>
      <c r="B997" s="45"/>
      <c r="C997" s="45"/>
      <c r="D997" s="45"/>
      <c r="E997" s="45"/>
      <c r="F997" s="45"/>
      <c r="G997" s="45"/>
      <c r="H997" s="31"/>
      <c r="I997" s="31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</row>
    <row r="998">
      <c r="A998" s="45"/>
      <c r="B998" s="45"/>
      <c r="C998" s="45"/>
      <c r="D998" s="45"/>
      <c r="E998" s="45"/>
      <c r="F998" s="45"/>
      <c r="G998" s="45"/>
      <c r="H998" s="31"/>
      <c r="I998" s="31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</row>
    <row r="999">
      <c r="A999" s="45"/>
      <c r="B999" s="45"/>
      <c r="C999" s="45"/>
      <c r="D999" s="45"/>
      <c r="E999" s="45"/>
      <c r="F999" s="45"/>
      <c r="G999" s="45"/>
      <c r="H999" s="31"/>
      <c r="I999" s="31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</row>
    <row r="1000">
      <c r="A1000" s="45"/>
      <c r="B1000" s="45"/>
      <c r="C1000" s="45"/>
      <c r="D1000" s="45"/>
      <c r="E1000" s="45"/>
      <c r="F1000" s="45"/>
      <c r="G1000" s="45"/>
      <c r="H1000" s="31"/>
      <c r="I1000" s="31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</row>
    <row r="1001">
      <c r="A1001" s="45"/>
      <c r="B1001" s="45"/>
      <c r="C1001" s="45"/>
      <c r="D1001" s="45"/>
      <c r="E1001" s="45"/>
      <c r="F1001" s="45"/>
      <c r="G1001" s="45"/>
      <c r="H1001" s="31"/>
      <c r="I1001" s="31"/>
      <c r="J1001" s="45"/>
      <c r="K1001" s="45"/>
      <c r="L1001" s="45"/>
      <c r="M1001" s="45"/>
      <c r="N1001" s="45"/>
      <c r="O1001" s="45"/>
      <c r="P1001" s="45"/>
      <c r="Q1001" s="45"/>
      <c r="R1001" s="45"/>
      <c r="S1001" s="45"/>
      <c r="T1001" s="45"/>
      <c r="U1001" s="45"/>
      <c r="V1001" s="45"/>
      <c r="W1001" s="45"/>
      <c r="X1001" s="45"/>
      <c r="Y1001" s="45"/>
      <c r="Z1001" s="45"/>
      <c r="AA1001" s="45"/>
    </row>
    <row r="1002">
      <c r="A1002" s="45"/>
      <c r="B1002" s="45"/>
      <c r="C1002" s="45"/>
      <c r="D1002" s="45"/>
      <c r="E1002" s="45"/>
      <c r="F1002" s="45"/>
      <c r="G1002" s="45"/>
      <c r="H1002" s="31"/>
      <c r="I1002" s="31"/>
      <c r="J1002" s="45"/>
      <c r="K1002" s="45"/>
      <c r="L1002" s="45"/>
      <c r="M1002" s="45"/>
      <c r="N1002" s="45"/>
      <c r="O1002" s="45"/>
      <c r="P1002" s="45"/>
      <c r="Q1002" s="45"/>
      <c r="R1002" s="45"/>
      <c r="S1002" s="45"/>
      <c r="T1002" s="45"/>
      <c r="U1002" s="45"/>
      <c r="V1002" s="45"/>
      <c r="W1002" s="45"/>
      <c r="X1002" s="45"/>
      <c r="Y1002" s="45"/>
      <c r="Z1002" s="45"/>
      <c r="AA1002" s="45"/>
    </row>
  </sheetData>
  <mergeCells count="2">
    <mergeCell ref="J4:K4"/>
    <mergeCell ref="J9:K9"/>
  </mergeCells>
  <conditionalFormatting sqref="B6:G102">
    <cfRule type="expression" dxfId="6" priority="1">
      <formula>$G6=TRUE()</formula>
    </cfRule>
  </conditionalFormatting>
  <dataValidations>
    <dataValidation type="list" allowBlank="1" showErrorMessage="1" sqref="F3">
      <formula1>Parametre!$X:$X</formula1>
    </dataValidation>
    <dataValidation type="list" allowBlank="1" sqref="C6:C102">
      <formula1>Parametre!$X$1:$X$122</formula1>
    </dataValidation>
    <dataValidation type="list" allowBlank="1" showErrorMessage="1" sqref="E6:E102">
      <formula1>Parametre!$Y$1:$Y$14</formula1>
    </dataValidation>
  </dataValidations>
  <drawing r:id="rId1"/>
  <tableParts count="3">
    <tablePart r:id="rId5"/>
    <tablePart r:id="rId6"/>
    <tablePart r:id="rId7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0.88"/>
    <col customWidth="1" min="2" max="2" width="27.38"/>
    <col customWidth="1" min="3" max="3" width="31.63"/>
    <col customWidth="1" min="4" max="4" width="10.0"/>
    <col customWidth="1" min="5" max="5" width="10.25"/>
    <col customWidth="1" min="6" max="6" width="25.25"/>
    <col customWidth="1" min="7" max="7" width="4.13"/>
    <col customWidth="1" min="8" max="8" width="29.25"/>
    <col customWidth="1" min="10" max="10" width="14.0"/>
    <col customWidth="1" min="11" max="11" width="16.5"/>
    <col customWidth="1" min="12" max="12" width="1.13"/>
    <col customWidth="1" min="13" max="13" width="0.38"/>
  </cols>
  <sheetData>
    <row r="1" ht="6.75" customHeight="1">
      <c r="A1" s="28"/>
      <c r="B1" s="29"/>
      <c r="C1" s="29"/>
      <c r="D1" s="29"/>
      <c r="E1" s="30"/>
      <c r="F1" s="29"/>
      <c r="G1" s="30"/>
      <c r="H1" s="103"/>
      <c r="I1" s="31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</row>
    <row r="2" ht="28.5" customHeight="1">
      <c r="A2" s="28"/>
      <c r="B2" s="32" t="s">
        <v>1</v>
      </c>
      <c r="C2" s="32" t="s">
        <v>2</v>
      </c>
      <c r="D2" s="32" t="s">
        <v>3</v>
      </c>
      <c r="E2" s="80"/>
      <c r="F2" s="32" t="s">
        <v>33</v>
      </c>
      <c r="G2" s="30"/>
      <c r="H2" s="104" t="s">
        <v>39</v>
      </c>
      <c r="I2" s="31"/>
      <c r="J2" s="36"/>
      <c r="K2" s="37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ht="28.5" customHeight="1">
      <c r="A3" s="28"/>
      <c r="B3" s="38">
        <f>SUM(Parametre!O1)</f>
        <v>1682.63</v>
      </c>
      <c r="C3" s="38">
        <f>SUM(D6:D101)</f>
        <v>160</v>
      </c>
      <c r="D3" s="38">
        <f>SUM(B3-C3)</f>
        <v>1522.63</v>
      </c>
      <c r="E3" s="82"/>
      <c r="F3" s="40" t="s">
        <v>37</v>
      </c>
      <c r="G3" s="30"/>
      <c r="H3" s="98" t="s">
        <v>35</v>
      </c>
      <c r="I3" s="86"/>
      <c r="J3" s="43" t="s">
        <v>7</v>
      </c>
      <c r="K3" s="44" t="s">
        <v>8</v>
      </c>
      <c r="L3" s="86"/>
      <c r="M3" s="86"/>
      <c r="N3" s="86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>
      <c r="A4" s="45"/>
      <c r="B4" s="45"/>
      <c r="C4" s="45"/>
      <c r="D4" s="45"/>
      <c r="E4" s="45"/>
      <c r="F4" s="45"/>
      <c r="G4" s="45"/>
      <c r="H4" s="105">
        <f>TODAY()</f>
        <v>45646</v>
      </c>
      <c r="I4" s="31"/>
      <c r="J4" s="106" t="s">
        <v>36</v>
      </c>
      <c r="K4" s="107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</row>
    <row r="5">
      <c r="A5" s="45"/>
      <c r="B5" s="60" t="s">
        <v>10</v>
      </c>
      <c r="C5" s="60" t="s">
        <v>11</v>
      </c>
      <c r="D5" s="60" t="s">
        <v>12</v>
      </c>
      <c r="E5" s="65" t="s">
        <v>13</v>
      </c>
      <c r="F5" s="60" t="s">
        <v>14</v>
      </c>
      <c r="G5" s="88"/>
      <c r="H5" s="60" t="s">
        <v>15</v>
      </c>
      <c r="I5" s="60" t="s">
        <v>16</v>
      </c>
      <c r="J5" s="57" t="s">
        <v>30</v>
      </c>
      <c r="K5" s="89" t="s">
        <v>31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</row>
    <row r="6">
      <c r="A6" s="45"/>
      <c r="B6" s="63">
        <v>45625.0</v>
      </c>
      <c r="C6" s="60" t="s">
        <v>37</v>
      </c>
      <c r="D6" s="64">
        <v>100.0</v>
      </c>
      <c r="E6" s="65" t="s">
        <v>19</v>
      </c>
      <c r="F6" s="71"/>
      <c r="G6" s="66" t="b">
        <v>0</v>
      </c>
      <c r="H6" s="67">
        <f>IFERROR(__xludf.DUMMYFUNCTION("FILTER(B6:B100,C6:C100=F3)"),45625.0)</f>
        <v>45625</v>
      </c>
      <c r="I6" s="68">
        <f>IFERROR(__xludf.DUMMYFUNCTION("FILTER(D6:D100,C6:C100=F3)"),100.0)</f>
        <v>100</v>
      </c>
      <c r="J6" s="91">
        <f>COUNTA(H6:H101)</f>
        <v>2</v>
      </c>
      <c r="K6" s="92">
        <f>COUNTIF(C:C,F3)+COUNTIF(Janvier_25!C:C,F3)+COUNTIF(Fevrier_25!C:C,F3)+COUNTIF(Mars_25!C:C,F3)</f>
        <v>4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>
      <c r="A7" s="45"/>
      <c r="B7" s="63">
        <v>45626.0</v>
      </c>
      <c r="C7" s="60" t="s">
        <v>37</v>
      </c>
      <c r="D7" s="64">
        <v>20.0</v>
      </c>
      <c r="E7" s="65" t="s">
        <v>19</v>
      </c>
      <c r="F7" s="71"/>
      <c r="G7" s="66" t="b">
        <v>0</v>
      </c>
      <c r="H7" s="67">
        <f>IFERROR(__xludf.DUMMYFUNCTION("""COMPUTED_VALUE"""),45626.0)</f>
        <v>45626</v>
      </c>
      <c r="I7" s="68">
        <f>IFERROR(__xludf.DUMMYFUNCTION("""COMPUTED_VALUE"""),20.0)</f>
        <v>20</v>
      </c>
      <c r="J7" s="102">
        <f>SUM(I6:I100)</f>
        <v>120</v>
      </c>
      <c r="K7" s="102">
        <f>SUMIF(I6:I100,F3)+SUMIF(Janvier_25!C7:C102,F3,Janvier_25!D7:D102)+SUMIF(Fevrier_25!C6:C101,F3,Fevrier_25!D6:D101)+SUMIF(Mars_25!C6:C101,F3,Mars_25!D6:D101)</f>
        <v>120</v>
      </c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>
      <c r="A8" s="45"/>
      <c r="B8" s="63">
        <v>45626.0</v>
      </c>
      <c r="C8" s="60" t="s">
        <v>28</v>
      </c>
      <c r="D8" s="64">
        <v>40.0</v>
      </c>
      <c r="E8" s="65" t="s">
        <v>32</v>
      </c>
      <c r="F8" s="71"/>
      <c r="G8" s="66" t="b">
        <v>0</v>
      </c>
      <c r="H8" s="71"/>
      <c r="I8" s="71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>
      <c r="A9" s="45"/>
      <c r="B9" s="67"/>
      <c r="C9" s="71"/>
      <c r="D9" s="68"/>
      <c r="E9" s="73"/>
      <c r="F9" s="71"/>
      <c r="G9" s="88" t="b">
        <v>0</v>
      </c>
      <c r="H9" s="71"/>
      <c r="I9" s="71"/>
      <c r="J9" s="93" t="s">
        <v>40</v>
      </c>
      <c r="K9" s="94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>
      <c r="A10" s="45"/>
      <c r="B10" s="67"/>
      <c r="C10" s="71"/>
      <c r="D10" s="68"/>
      <c r="E10" s="73"/>
      <c r="F10" s="71"/>
      <c r="G10" s="88" t="b">
        <v>0</v>
      </c>
      <c r="H10" s="71"/>
      <c r="I10" s="71"/>
      <c r="J10" s="76" t="s">
        <v>23</v>
      </c>
      <c r="K10" s="77" t="s">
        <v>24</v>
      </c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>
      <c r="A11" s="45"/>
      <c r="B11" s="67"/>
      <c r="C11" s="71"/>
      <c r="D11" s="68"/>
      <c r="E11" s="73"/>
      <c r="F11" s="71"/>
      <c r="G11" s="88" t="b">
        <v>0</v>
      </c>
      <c r="H11" s="71"/>
      <c r="I11" s="71"/>
      <c r="J11" s="95">
        <f>COUNTIF(E2:E100,"Carte")+COUNTIF(Janvier_25!E2:E96,"Carte")+COUNTIF(Fevrier_25!E6:E100,"Carte")+COUNTIF(Mars_25!E6:E100,"Carte")</f>
        <v>6</v>
      </c>
      <c r="K11" s="96">
        <f>COUNTIF(E2:E100,"Cheque")+COUNTIF(Janvier_25!E2:E96,"Cheque")+COUNTIF(Fevrier_25!E2:E96,"Cheque")+COUNTIF(Mars_25!E2:E96,"Cheque")</f>
        <v>3</v>
      </c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>
      <c r="A12" s="45"/>
      <c r="B12" s="67"/>
      <c r="C12" s="71"/>
      <c r="D12" s="68"/>
      <c r="E12" s="73"/>
      <c r="F12" s="71"/>
      <c r="G12" s="88" t="b">
        <v>0</v>
      </c>
      <c r="H12" s="71"/>
      <c r="I12" s="71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>
      <c r="A13" s="45"/>
      <c r="B13" s="67"/>
      <c r="C13" s="71"/>
      <c r="D13" s="68"/>
      <c r="E13" s="73"/>
      <c r="F13" s="71"/>
      <c r="G13" s="88" t="b">
        <v>0</v>
      </c>
      <c r="H13" s="71"/>
      <c r="I13" s="71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>
      <c r="A14" s="45"/>
      <c r="B14" s="67"/>
      <c r="C14" s="71"/>
      <c r="D14" s="68"/>
      <c r="E14" s="73"/>
      <c r="F14" s="71"/>
      <c r="G14" s="88" t="b">
        <v>0</v>
      </c>
      <c r="H14" s="71"/>
      <c r="I14" s="71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</row>
    <row r="15">
      <c r="A15" s="45"/>
      <c r="B15" s="67"/>
      <c r="C15" s="71"/>
      <c r="D15" s="68"/>
      <c r="E15" s="73"/>
      <c r="F15" s="71"/>
      <c r="G15" s="88" t="b">
        <v>0</v>
      </c>
      <c r="H15" s="71"/>
      <c r="I15" s="71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</row>
    <row r="16">
      <c r="A16" s="45"/>
      <c r="B16" s="67"/>
      <c r="C16" s="71"/>
      <c r="D16" s="68"/>
      <c r="E16" s="73"/>
      <c r="F16" s="71"/>
      <c r="G16" s="88" t="b">
        <v>0</v>
      </c>
      <c r="H16" s="71"/>
      <c r="I16" s="71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</row>
    <row r="17">
      <c r="A17" s="45"/>
      <c r="B17" s="67"/>
      <c r="C17" s="71"/>
      <c r="D17" s="68"/>
      <c r="E17" s="73"/>
      <c r="F17" s="71"/>
      <c r="G17" s="88" t="b">
        <v>0</v>
      </c>
      <c r="H17" s="71"/>
      <c r="I17" s="7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</row>
    <row r="18">
      <c r="A18" s="45"/>
      <c r="B18" s="67"/>
      <c r="C18" s="71"/>
      <c r="D18" s="68"/>
      <c r="E18" s="73"/>
      <c r="F18" s="71"/>
      <c r="G18" s="88" t="b">
        <v>0</v>
      </c>
      <c r="H18" s="71"/>
      <c r="I18" s="71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</row>
    <row r="19">
      <c r="A19" s="45"/>
      <c r="B19" s="67"/>
      <c r="C19" s="71"/>
      <c r="D19" s="68"/>
      <c r="E19" s="73"/>
      <c r="F19" s="71"/>
      <c r="G19" s="88" t="b">
        <v>0</v>
      </c>
      <c r="H19" s="71"/>
      <c r="I19" s="71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>
      <c r="A20" s="45"/>
      <c r="B20" s="67"/>
      <c r="C20" s="71"/>
      <c r="D20" s="68"/>
      <c r="E20" s="73"/>
      <c r="F20" s="71"/>
      <c r="G20" s="88" t="b">
        <v>0</v>
      </c>
      <c r="H20" s="71"/>
      <c r="I20" s="71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</row>
    <row r="21">
      <c r="A21" s="45"/>
      <c r="B21" s="67"/>
      <c r="C21" s="71"/>
      <c r="D21" s="68"/>
      <c r="E21" s="73"/>
      <c r="F21" s="71"/>
      <c r="G21" s="88" t="b">
        <v>0</v>
      </c>
      <c r="H21" s="71"/>
      <c r="I21" s="71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</row>
    <row r="22">
      <c r="A22" s="45"/>
      <c r="B22" s="67"/>
      <c r="C22" s="71"/>
      <c r="D22" s="68"/>
      <c r="E22" s="73"/>
      <c r="F22" s="71"/>
      <c r="G22" s="88" t="b">
        <v>0</v>
      </c>
      <c r="H22" s="71"/>
      <c r="I22" s="71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</row>
    <row r="23">
      <c r="A23" s="45"/>
      <c r="B23" s="67"/>
      <c r="C23" s="71"/>
      <c r="D23" s="68"/>
      <c r="E23" s="73"/>
      <c r="F23" s="71"/>
      <c r="G23" s="88" t="b">
        <v>0</v>
      </c>
      <c r="H23" s="71"/>
      <c r="I23" s="71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</row>
    <row r="24">
      <c r="A24" s="45"/>
      <c r="B24" s="67"/>
      <c r="C24" s="71"/>
      <c r="D24" s="68"/>
      <c r="E24" s="73"/>
      <c r="F24" s="71"/>
      <c r="G24" s="88" t="b">
        <v>0</v>
      </c>
      <c r="H24" s="71"/>
      <c r="I24" s="71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</row>
    <row r="25">
      <c r="A25" s="45"/>
      <c r="B25" s="67"/>
      <c r="C25" s="71"/>
      <c r="D25" s="68"/>
      <c r="E25" s="73"/>
      <c r="F25" s="71"/>
      <c r="G25" s="88" t="b">
        <v>0</v>
      </c>
      <c r="H25" s="71"/>
      <c r="I25" s="7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</row>
    <row r="26">
      <c r="A26" s="45"/>
      <c r="B26" s="67"/>
      <c r="C26" s="71"/>
      <c r="D26" s="68"/>
      <c r="E26" s="73"/>
      <c r="F26" s="71"/>
      <c r="G26" s="88" t="b">
        <v>0</v>
      </c>
      <c r="H26" s="71"/>
      <c r="I26" s="71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</row>
    <row r="27">
      <c r="A27" s="45"/>
      <c r="B27" s="67"/>
      <c r="C27" s="71"/>
      <c r="D27" s="68"/>
      <c r="E27" s="73"/>
      <c r="F27" s="71"/>
      <c r="G27" s="88" t="b">
        <v>0</v>
      </c>
      <c r="H27" s="71"/>
      <c r="I27" s="71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</row>
    <row r="28">
      <c r="A28" s="45"/>
      <c r="B28" s="67"/>
      <c r="C28" s="71"/>
      <c r="D28" s="68"/>
      <c r="E28" s="73"/>
      <c r="F28" s="71"/>
      <c r="G28" s="88" t="b">
        <v>0</v>
      </c>
      <c r="H28" s="71"/>
      <c r="I28" s="71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</row>
    <row r="29">
      <c r="A29" s="45"/>
      <c r="B29" s="67"/>
      <c r="C29" s="71"/>
      <c r="D29" s="68"/>
      <c r="E29" s="73"/>
      <c r="F29" s="71"/>
      <c r="G29" s="88" t="b">
        <v>0</v>
      </c>
      <c r="H29" s="71"/>
      <c r="I29" s="71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</row>
    <row r="30">
      <c r="A30" s="45"/>
      <c r="B30" s="67"/>
      <c r="C30" s="71"/>
      <c r="D30" s="68"/>
      <c r="E30" s="73"/>
      <c r="F30" s="71"/>
      <c r="G30" s="88" t="b">
        <v>0</v>
      </c>
      <c r="H30" s="71"/>
      <c r="I30" s="7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</row>
    <row r="31">
      <c r="A31" s="45"/>
      <c r="B31" s="67"/>
      <c r="C31" s="71"/>
      <c r="D31" s="68"/>
      <c r="E31" s="73"/>
      <c r="F31" s="71"/>
      <c r="G31" s="88" t="b">
        <v>0</v>
      </c>
      <c r="H31" s="71"/>
      <c r="I31" s="7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</row>
    <row r="32">
      <c r="A32" s="45"/>
      <c r="B32" s="67"/>
      <c r="C32" s="71"/>
      <c r="D32" s="68"/>
      <c r="E32" s="73"/>
      <c r="F32" s="71"/>
      <c r="G32" s="88" t="b">
        <v>0</v>
      </c>
      <c r="H32" s="71"/>
      <c r="I32" s="71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</row>
    <row r="33">
      <c r="A33" s="45"/>
      <c r="B33" s="67"/>
      <c r="C33" s="71"/>
      <c r="D33" s="68"/>
      <c r="E33" s="73"/>
      <c r="F33" s="71"/>
      <c r="G33" s="88" t="b">
        <v>0</v>
      </c>
      <c r="H33" s="71"/>
      <c r="I33" s="71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</row>
    <row r="34">
      <c r="A34" s="45"/>
      <c r="B34" s="67"/>
      <c r="C34" s="71"/>
      <c r="D34" s="68"/>
      <c r="E34" s="73"/>
      <c r="F34" s="71"/>
      <c r="G34" s="88" t="b">
        <v>0</v>
      </c>
      <c r="H34" s="71"/>
      <c r="I34" s="71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</row>
    <row r="35">
      <c r="A35" s="45"/>
      <c r="B35" s="67"/>
      <c r="C35" s="71"/>
      <c r="D35" s="68"/>
      <c r="E35" s="73"/>
      <c r="F35" s="71"/>
      <c r="G35" s="88" t="b">
        <v>0</v>
      </c>
      <c r="H35" s="71"/>
      <c r="I35" s="71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</row>
    <row r="36">
      <c r="A36" s="45"/>
      <c r="B36" s="67"/>
      <c r="C36" s="71"/>
      <c r="D36" s="68"/>
      <c r="E36" s="73"/>
      <c r="F36" s="71"/>
      <c r="G36" s="88" t="b">
        <v>0</v>
      </c>
      <c r="H36" s="71"/>
      <c r="I36" s="7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</row>
    <row r="37">
      <c r="A37" s="45"/>
      <c r="B37" s="67"/>
      <c r="C37" s="71"/>
      <c r="D37" s="68"/>
      <c r="E37" s="73"/>
      <c r="F37" s="71"/>
      <c r="G37" s="88" t="b">
        <v>0</v>
      </c>
      <c r="H37" s="71"/>
      <c r="I37" s="71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</row>
    <row r="38">
      <c r="A38" s="45"/>
      <c r="B38" s="67"/>
      <c r="C38" s="71"/>
      <c r="D38" s="68"/>
      <c r="E38" s="73"/>
      <c r="F38" s="71"/>
      <c r="G38" s="88" t="b">
        <v>0</v>
      </c>
      <c r="H38" s="71"/>
      <c r="I38" s="71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</row>
    <row r="39">
      <c r="A39" s="45"/>
      <c r="B39" s="67"/>
      <c r="C39" s="71"/>
      <c r="D39" s="68"/>
      <c r="E39" s="73"/>
      <c r="F39" s="71"/>
      <c r="G39" s="88" t="b">
        <v>0</v>
      </c>
      <c r="H39" s="71"/>
      <c r="I39" s="71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</row>
    <row r="40">
      <c r="A40" s="45"/>
      <c r="B40" s="67"/>
      <c r="C40" s="71"/>
      <c r="D40" s="68"/>
      <c r="E40" s="73"/>
      <c r="F40" s="71"/>
      <c r="G40" s="88" t="b">
        <v>0</v>
      </c>
      <c r="H40" s="71"/>
      <c r="I40" s="71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</row>
    <row r="41">
      <c r="A41" s="45"/>
      <c r="B41" s="67"/>
      <c r="C41" s="71"/>
      <c r="D41" s="68"/>
      <c r="E41" s="73"/>
      <c r="F41" s="71"/>
      <c r="G41" s="88" t="b">
        <v>0</v>
      </c>
      <c r="H41" s="71"/>
      <c r="I41" s="71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</row>
    <row r="42">
      <c r="A42" s="45"/>
      <c r="B42" s="67"/>
      <c r="C42" s="71"/>
      <c r="D42" s="68"/>
      <c r="E42" s="73"/>
      <c r="F42" s="71"/>
      <c r="G42" s="88" t="b">
        <v>0</v>
      </c>
      <c r="H42" s="71"/>
      <c r="I42" s="71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</row>
    <row r="43">
      <c r="A43" s="45"/>
      <c r="B43" s="67"/>
      <c r="C43" s="71"/>
      <c r="D43" s="68"/>
      <c r="E43" s="73"/>
      <c r="F43" s="71"/>
      <c r="G43" s="88" t="b">
        <v>0</v>
      </c>
      <c r="H43" s="71"/>
      <c r="I43" s="71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</row>
    <row r="44">
      <c r="A44" s="45"/>
      <c r="B44" s="67"/>
      <c r="C44" s="71"/>
      <c r="D44" s="68"/>
      <c r="E44" s="73"/>
      <c r="F44" s="71"/>
      <c r="G44" s="88" t="b">
        <v>0</v>
      </c>
      <c r="H44" s="71"/>
      <c r="I44" s="71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</row>
    <row r="45">
      <c r="A45" s="45"/>
      <c r="B45" s="67"/>
      <c r="C45" s="71"/>
      <c r="D45" s="68"/>
      <c r="E45" s="73"/>
      <c r="F45" s="71"/>
      <c r="G45" s="88" t="b">
        <v>0</v>
      </c>
      <c r="H45" s="71"/>
      <c r="I45" s="71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</row>
    <row r="46">
      <c r="A46" s="45"/>
      <c r="B46" s="67"/>
      <c r="C46" s="71"/>
      <c r="D46" s="68"/>
      <c r="E46" s="73"/>
      <c r="F46" s="71"/>
      <c r="G46" s="88" t="b">
        <v>0</v>
      </c>
      <c r="H46" s="71"/>
      <c r="I46" s="71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</row>
    <row r="47">
      <c r="A47" s="45"/>
      <c r="B47" s="67"/>
      <c r="C47" s="71"/>
      <c r="D47" s="68"/>
      <c r="E47" s="73"/>
      <c r="F47" s="71"/>
      <c r="G47" s="88" t="b">
        <v>0</v>
      </c>
      <c r="H47" s="71"/>
      <c r="I47" s="71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</row>
    <row r="48">
      <c r="A48" s="45"/>
      <c r="B48" s="67"/>
      <c r="C48" s="71"/>
      <c r="D48" s="68"/>
      <c r="E48" s="73"/>
      <c r="F48" s="71"/>
      <c r="G48" s="88" t="b">
        <v>0</v>
      </c>
      <c r="H48" s="71"/>
      <c r="I48" s="71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</row>
    <row r="49">
      <c r="A49" s="45"/>
      <c r="B49" s="67"/>
      <c r="C49" s="71"/>
      <c r="D49" s="68"/>
      <c r="E49" s="73"/>
      <c r="F49" s="71"/>
      <c r="G49" s="88" t="b">
        <v>0</v>
      </c>
      <c r="H49" s="71"/>
      <c r="I49" s="71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</row>
    <row r="50">
      <c r="A50" s="45"/>
      <c r="B50" s="67"/>
      <c r="C50" s="71"/>
      <c r="D50" s="68"/>
      <c r="E50" s="73"/>
      <c r="F50" s="71"/>
      <c r="G50" s="88" t="b">
        <v>0</v>
      </c>
      <c r="H50" s="71"/>
      <c r="I50" s="71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</row>
    <row r="51">
      <c r="A51" s="45"/>
      <c r="B51" s="67"/>
      <c r="C51" s="71"/>
      <c r="D51" s="68"/>
      <c r="E51" s="73"/>
      <c r="F51" s="71"/>
      <c r="G51" s="88" t="b">
        <v>0</v>
      </c>
      <c r="H51" s="71"/>
      <c r="I51" s="71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</row>
    <row r="52">
      <c r="A52" s="45"/>
      <c r="B52" s="67"/>
      <c r="C52" s="71"/>
      <c r="D52" s="68"/>
      <c r="E52" s="73"/>
      <c r="F52" s="71"/>
      <c r="G52" s="88" t="b">
        <v>0</v>
      </c>
      <c r="H52" s="71"/>
      <c r="I52" s="71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</row>
    <row r="53">
      <c r="A53" s="45"/>
      <c r="B53" s="67"/>
      <c r="C53" s="71"/>
      <c r="D53" s="68"/>
      <c r="E53" s="73"/>
      <c r="F53" s="71"/>
      <c r="G53" s="88" t="b">
        <v>0</v>
      </c>
      <c r="H53" s="71"/>
      <c r="I53" s="71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</row>
    <row r="54">
      <c r="A54" s="45"/>
      <c r="B54" s="67"/>
      <c r="C54" s="71"/>
      <c r="D54" s="68"/>
      <c r="E54" s="73"/>
      <c r="F54" s="71"/>
      <c r="G54" s="88" t="b">
        <v>0</v>
      </c>
      <c r="H54" s="71"/>
      <c r="I54" s="71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</row>
    <row r="55">
      <c r="A55" s="45"/>
      <c r="B55" s="67"/>
      <c r="C55" s="71"/>
      <c r="D55" s="68"/>
      <c r="E55" s="73"/>
      <c r="F55" s="71"/>
      <c r="G55" s="88" t="b">
        <v>0</v>
      </c>
      <c r="H55" s="71"/>
      <c r="I55" s="71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</row>
    <row r="56">
      <c r="A56" s="45"/>
      <c r="B56" s="67"/>
      <c r="C56" s="71"/>
      <c r="D56" s="68"/>
      <c r="E56" s="73"/>
      <c r="F56" s="71"/>
      <c r="G56" s="88" t="b">
        <v>0</v>
      </c>
      <c r="H56" s="71"/>
      <c r="I56" s="71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</row>
    <row r="57">
      <c r="A57" s="45"/>
      <c r="B57" s="67"/>
      <c r="C57" s="71"/>
      <c r="D57" s="68"/>
      <c r="E57" s="73"/>
      <c r="F57" s="71"/>
      <c r="G57" s="88" t="b">
        <v>0</v>
      </c>
      <c r="H57" s="71"/>
      <c r="I57" s="71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</row>
    <row r="58">
      <c r="A58" s="45"/>
      <c r="B58" s="67"/>
      <c r="C58" s="71"/>
      <c r="D58" s="68"/>
      <c r="E58" s="73"/>
      <c r="F58" s="71"/>
      <c r="G58" s="88" t="b">
        <v>0</v>
      </c>
      <c r="H58" s="71"/>
      <c r="I58" s="71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</row>
    <row r="59">
      <c r="A59" s="45"/>
      <c r="B59" s="67"/>
      <c r="C59" s="71"/>
      <c r="D59" s="68"/>
      <c r="E59" s="73"/>
      <c r="F59" s="71"/>
      <c r="G59" s="88" t="b">
        <v>0</v>
      </c>
      <c r="H59" s="71"/>
      <c r="I59" s="71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</row>
    <row r="60">
      <c r="A60" s="45"/>
      <c r="B60" s="67"/>
      <c r="C60" s="71"/>
      <c r="D60" s="68"/>
      <c r="E60" s="73"/>
      <c r="F60" s="71"/>
      <c r="G60" s="88" t="b">
        <v>0</v>
      </c>
      <c r="H60" s="71"/>
      <c r="I60" s="71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</row>
    <row r="61">
      <c r="A61" s="45"/>
      <c r="B61" s="67"/>
      <c r="C61" s="71"/>
      <c r="D61" s="68"/>
      <c r="E61" s="73"/>
      <c r="F61" s="71"/>
      <c r="G61" s="88" t="b">
        <v>0</v>
      </c>
      <c r="H61" s="71"/>
      <c r="I61" s="71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</row>
    <row r="62">
      <c r="A62" s="45"/>
      <c r="B62" s="67"/>
      <c r="C62" s="71"/>
      <c r="D62" s="68"/>
      <c r="E62" s="73"/>
      <c r="F62" s="71"/>
      <c r="G62" s="88" t="b">
        <v>0</v>
      </c>
      <c r="H62" s="71"/>
      <c r="I62" s="71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</row>
    <row r="63">
      <c r="A63" s="45"/>
      <c r="B63" s="67"/>
      <c r="C63" s="71"/>
      <c r="D63" s="68"/>
      <c r="E63" s="73"/>
      <c r="F63" s="71"/>
      <c r="G63" s="88" t="b">
        <v>0</v>
      </c>
      <c r="H63" s="71"/>
      <c r="I63" s="71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</row>
    <row r="64">
      <c r="A64" s="45"/>
      <c r="B64" s="67"/>
      <c r="C64" s="71"/>
      <c r="D64" s="68"/>
      <c r="E64" s="73"/>
      <c r="F64" s="71"/>
      <c r="G64" s="88" t="b">
        <v>0</v>
      </c>
      <c r="H64" s="71"/>
      <c r="I64" s="71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</row>
    <row r="65">
      <c r="A65" s="45"/>
      <c r="B65" s="67"/>
      <c r="C65" s="71"/>
      <c r="D65" s="68"/>
      <c r="E65" s="73"/>
      <c r="F65" s="71"/>
      <c r="G65" s="88" t="b">
        <v>0</v>
      </c>
      <c r="H65" s="71"/>
      <c r="I65" s="71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</row>
    <row r="66">
      <c r="A66" s="45"/>
      <c r="B66" s="67"/>
      <c r="C66" s="71"/>
      <c r="D66" s="68"/>
      <c r="E66" s="73"/>
      <c r="F66" s="71"/>
      <c r="G66" s="88" t="b">
        <v>0</v>
      </c>
      <c r="H66" s="71"/>
      <c r="I66" s="71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</row>
    <row r="67">
      <c r="A67" s="45"/>
      <c r="B67" s="67"/>
      <c r="C67" s="71"/>
      <c r="D67" s="68"/>
      <c r="E67" s="73"/>
      <c r="F67" s="71"/>
      <c r="G67" s="88" t="b">
        <v>0</v>
      </c>
      <c r="H67" s="71"/>
      <c r="I67" s="71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</row>
    <row r="68">
      <c r="A68" s="45"/>
      <c r="B68" s="67"/>
      <c r="C68" s="71"/>
      <c r="D68" s="68"/>
      <c r="E68" s="73"/>
      <c r="F68" s="71"/>
      <c r="G68" s="88" t="b">
        <v>0</v>
      </c>
      <c r="H68" s="71"/>
      <c r="I68" s="71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</row>
    <row r="69">
      <c r="A69" s="45"/>
      <c r="B69" s="67"/>
      <c r="C69" s="71"/>
      <c r="D69" s="68"/>
      <c r="E69" s="73"/>
      <c r="F69" s="71"/>
      <c r="G69" s="88" t="b">
        <v>0</v>
      </c>
      <c r="H69" s="71"/>
      <c r="I69" s="71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</row>
    <row r="70">
      <c r="A70" s="45"/>
      <c r="B70" s="67"/>
      <c r="C70" s="71"/>
      <c r="D70" s="68"/>
      <c r="E70" s="73"/>
      <c r="F70" s="71"/>
      <c r="G70" s="88" t="b">
        <v>0</v>
      </c>
      <c r="H70" s="71"/>
      <c r="I70" s="71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</row>
    <row r="71">
      <c r="A71" s="45"/>
      <c r="B71" s="67"/>
      <c r="C71" s="71"/>
      <c r="D71" s="68"/>
      <c r="E71" s="73"/>
      <c r="F71" s="71"/>
      <c r="G71" s="88" t="b">
        <v>0</v>
      </c>
      <c r="H71" s="71"/>
      <c r="I71" s="71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</row>
    <row r="72">
      <c r="A72" s="45"/>
      <c r="B72" s="67"/>
      <c r="C72" s="71"/>
      <c r="D72" s="68"/>
      <c r="E72" s="73"/>
      <c r="F72" s="71"/>
      <c r="G72" s="88" t="b">
        <v>0</v>
      </c>
      <c r="H72" s="71"/>
      <c r="I72" s="71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</row>
    <row r="73">
      <c r="A73" s="45"/>
      <c r="B73" s="67"/>
      <c r="C73" s="71"/>
      <c r="D73" s="68"/>
      <c r="E73" s="73"/>
      <c r="F73" s="71"/>
      <c r="G73" s="88" t="b">
        <v>0</v>
      </c>
      <c r="H73" s="71"/>
      <c r="I73" s="71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</row>
    <row r="74">
      <c r="A74" s="45"/>
      <c r="B74" s="67"/>
      <c r="C74" s="71"/>
      <c r="D74" s="68"/>
      <c r="E74" s="73"/>
      <c r="F74" s="71"/>
      <c r="G74" s="88" t="b">
        <v>0</v>
      </c>
      <c r="H74" s="71"/>
      <c r="I74" s="71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</row>
    <row r="75">
      <c r="A75" s="45"/>
      <c r="B75" s="67"/>
      <c r="C75" s="71"/>
      <c r="D75" s="68"/>
      <c r="E75" s="73"/>
      <c r="F75" s="71"/>
      <c r="G75" s="88" t="b">
        <v>0</v>
      </c>
      <c r="H75" s="71"/>
      <c r="I75" s="71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</row>
    <row r="76">
      <c r="A76" s="45"/>
      <c r="B76" s="67"/>
      <c r="C76" s="71"/>
      <c r="D76" s="68"/>
      <c r="E76" s="73"/>
      <c r="F76" s="71"/>
      <c r="G76" s="88" t="b">
        <v>0</v>
      </c>
      <c r="H76" s="71"/>
      <c r="I76" s="71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</row>
    <row r="77">
      <c r="A77" s="45"/>
      <c r="B77" s="67"/>
      <c r="C77" s="71"/>
      <c r="D77" s="68"/>
      <c r="E77" s="73"/>
      <c r="F77" s="71"/>
      <c r="G77" s="88" t="b">
        <v>0</v>
      </c>
      <c r="H77" s="71"/>
      <c r="I77" s="71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</row>
    <row r="78">
      <c r="A78" s="45"/>
      <c r="B78" s="67"/>
      <c r="C78" s="71"/>
      <c r="D78" s="68"/>
      <c r="E78" s="73"/>
      <c r="F78" s="71"/>
      <c r="G78" s="88" t="b">
        <v>0</v>
      </c>
      <c r="H78" s="71"/>
      <c r="I78" s="71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</row>
    <row r="79">
      <c r="A79" s="45"/>
      <c r="B79" s="67"/>
      <c r="C79" s="71"/>
      <c r="D79" s="68"/>
      <c r="E79" s="73"/>
      <c r="F79" s="71"/>
      <c r="G79" s="88" t="b">
        <v>0</v>
      </c>
      <c r="H79" s="71"/>
      <c r="I79" s="71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</row>
    <row r="80">
      <c r="A80" s="45"/>
      <c r="B80" s="67"/>
      <c r="C80" s="71"/>
      <c r="D80" s="68"/>
      <c r="E80" s="73"/>
      <c r="F80" s="71"/>
      <c r="G80" s="88" t="b">
        <v>0</v>
      </c>
      <c r="H80" s="71"/>
      <c r="I80" s="71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</row>
    <row r="81">
      <c r="A81" s="45"/>
      <c r="B81" s="67"/>
      <c r="C81" s="71"/>
      <c r="D81" s="68"/>
      <c r="E81" s="73"/>
      <c r="F81" s="71"/>
      <c r="G81" s="88" t="b">
        <v>0</v>
      </c>
      <c r="H81" s="71"/>
      <c r="I81" s="71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</row>
    <row r="82">
      <c r="A82" s="45"/>
      <c r="B82" s="67"/>
      <c r="C82" s="71"/>
      <c r="D82" s="68"/>
      <c r="E82" s="73"/>
      <c r="F82" s="71"/>
      <c r="G82" s="88" t="b">
        <v>0</v>
      </c>
      <c r="H82" s="71"/>
      <c r="I82" s="71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</row>
    <row r="83">
      <c r="A83" s="45"/>
      <c r="B83" s="67"/>
      <c r="C83" s="71"/>
      <c r="D83" s="68"/>
      <c r="E83" s="73"/>
      <c r="F83" s="71"/>
      <c r="G83" s="88" t="b">
        <v>0</v>
      </c>
      <c r="H83" s="71"/>
      <c r="I83" s="71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</row>
    <row r="84">
      <c r="A84" s="45"/>
      <c r="B84" s="67"/>
      <c r="C84" s="71"/>
      <c r="D84" s="68"/>
      <c r="E84" s="73"/>
      <c r="F84" s="71"/>
      <c r="G84" s="88" t="b">
        <v>0</v>
      </c>
      <c r="H84" s="71"/>
      <c r="I84" s="71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</row>
    <row r="85">
      <c r="A85" s="45"/>
      <c r="B85" s="67"/>
      <c r="C85" s="71"/>
      <c r="D85" s="68"/>
      <c r="E85" s="73"/>
      <c r="F85" s="71"/>
      <c r="G85" s="88" t="b">
        <v>0</v>
      </c>
      <c r="H85" s="71"/>
      <c r="I85" s="71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</row>
    <row r="86">
      <c r="A86" s="45"/>
      <c r="B86" s="67"/>
      <c r="C86" s="71"/>
      <c r="D86" s="68"/>
      <c r="E86" s="73"/>
      <c r="F86" s="71"/>
      <c r="G86" s="88" t="b">
        <v>0</v>
      </c>
      <c r="H86" s="71"/>
      <c r="I86" s="71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</row>
    <row r="87">
      <c r="A87" s="45"/>
      <c r="B87" s="67"/>
      <c r="C87" s="71"/>
      <c r="D87" s="68"/>
      <c r="E87" s="73"/>
      <c r="F87" s="71"/>
      <c r="G87" s="88" t="b">
        <v>0</v>
      </c>
      <c r="H87" s="71"/>
      <c r="I87" s="71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</row>
    <row r="88">
      <c r="A88" s="45"/>
      <c r="B88" s="67"/>
      <c r="C88" s="71"/>
      <c r="D88" s="68"/>
      <c r="E88" s="73"/>
      <c r="F88" s="71"/>
      <c r="G88" s="88" t="b">
        <v>0</v>
      </c>
      <c r="H88" s="71"/>
      <c r="I88" s="71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</row>
    <row r="89">
      <c r="A89" s="45"/>
      <c r="B89" s="67"/>
      <c r="C89" s="71"/>
      <c r="D89" s="68"/>
      <c r="E89" s="73"/>
      <c r="F89" s="71"/>
      <c r="G89" s="88" t="b">
        <v>0</v>
      </c>
      <c r="H89" s="71"/>
      <c r="I89" s="71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</row>
    <row r="90">
      <c r="A90" s="45"/>
      <c r="B90" s="67"/>
      <c r="C90" s="71"/>
      <c r="D90" s="68"/>
      <c r="E90" s="73"/>
      <c r="F90" s="71"/>
      <c r="G90" s="88" t="b">
        <v>0</v>
      </c>
      <c r="H90" s="71"/>
      <c r="I90" s="71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</row>
    <row r="91">
      <c r="A91" s="45"/>
      <c r="B91" s="67"/>
      <c r="C91" s="71"/>
      <c r="D91" s="68"/>
      <c r="E91" s="73"/>
      <c r="F91" s="71"/>
      <c r="G91" s="88" t="b">
        <v>0</v>
      </c>
      <c r="H91" s="71"/>
      <c r="I91" s="71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</row>
    <row r="92">
      <c r="A92" s="45"/>
      <c r="B92" s="67"/>
      <c r="C92" s="71"/>
      <c r="D92" s="68"/>
      <c r="E92" s="73"/>
      <c r="F92" s="71"/>
      <c r="G92" s="88" t="b">
        <v>0</v>
      </c>
      <c r="H92" s="71"/>
      <c r="I92" s="71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</row>
    <row r="93">
      <c r="A93" s="45"/>
      <c r="B93" s="67"/>
      <c r="C93" s="71"/>
      <c r="D93" s="68"/>
      <c r="E93" s="73"/>
      <c r="F93" s="71"/>
      <c r="G93" s="88" t="b">
        <v>0</v>
      </c>
      <c r="H93" s="71"/>
      <c r="I93" s="71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</row>
    <row r="94">
      <c r="A94" s="45"/>
      <c r="B94" s="67"/>
      <c r="C94" s="71"/>
      <c r="D94" s="68"/>
      <c r="E94" s="73"/>
      <c r="F94" s="71"/>
      <c r="G94" s="88" t="b">
        <v>0</v>
      </c>
      <c r="H94" s="71"/>
      <c r="I94" s="71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</row>
    <row r="95">
      <c r="A95" s="45"/>
      <c r="B95" s="67"/>
      <c r="C95" s="71"/>
      <c r="D95" s="68"/>
      <c r="E95" s="73"/>
      <c r="F95" s="71"/>
      <c r="G95" s="88" t="b">
        <v>0</v>
      </c>
      <c r="H95" s="71"/>
      <c r="I95" s="71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</row>
    <row r="96">
      <c r="A96" s="45"/>
      <c r="B96" s="67"/>
      <c r="C96" s="71"/>
      <c r="D96" s="68"/>
      <c r="E96" s="73"/>
      <c r="F96" s="71"/>
      <c r="G96" s="88" t="b">
        <v>0</v>
      </c>
      <c r="H96" s="71"/>
      <c r="I96" s="71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</row>
    <row r="97">
      <c r="A97" s="45"/>
      <c r="B97" s="67"/>
      <c r="C97" s="71"/>
      <c r="D97" s="68"/>
      <c r="E97" s="73"/>
      <c r="F97" s="71"/>
      <c r="G97" s="88" t="b">
        <v>0</v>
      </c>
      <c r="H97" s="71"/>
      <c r="I97" s="71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</row>
    <row r="98">
      <c r="A98" s="45"/>
      <c r="B98" s="67"/>
      <c r="C98" s="71"/>
      <c r="D98" s="68"/>
      <c r="E98" s="73"/>
      <c r="F98" s="71"/>
      <c r="G98" s="88" t="b">
        <v>0</v>
      </c>
      <c r="H98" s="71"/>
      <c r="I98" s="71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</row>
    <row r="99">
      <c r="A99" s="45"/>
      <c r="B99" s="67"/>
      <c r="C99" s="71"/>
      <c r="D99" s="68"/>
      <c r="E99" s="73"/>
      <c r="F99" s="71"/>
      <c r="G99" s="88" t="b">
        <v>0</v>
      </c>
      <c r="H99" s="71"/>
      <c r="I99" s="71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</row>
    <row r="100">
      <c r="A100" s="45"/>
      <c r="B100" s="67"/>
      <c r="C100" s="71"/>
      <c r="D100" s="68"/>
      <c r="E100" s="73"/>
      <c r="F100" s="71"/>
      <c r="G100" s="88" t="b">
        <v>0</v>
      </c>
      <c r="H100" s="71"/>
      <c r="I100" s="71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</row>
    <row r="101">
      <c r="A101" s="45"/>
      <c r="B101" s="67"/>
      <c r="C101" s="71"/>
      <c r="D101" s="68"/>
      <c r="E101" s="73"/>
      <c r="F101" s="71"/>
      <c r="G101" s="88" t="b">
        <v>0</v>
      </c>
      <c r="H101" s="71"/>
      <c r="I101" s="71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</row>
    <row r="102">
      <c r="A102" s="45"/>
      <c r="B102" s="67"/>
      <c r="C102" s="71"/>
      <c r="D102" s="68"/>
      <c r="E102" s="73"/>
      <c r="F102" s="71"/>
      <c r="G102" s="88" t="b">
        <v>0</v>
      </c>
      <c r="H102" s="71"/>
      <c r="I102" s="71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</row>
    <row r="103">
      <c r="A103" s="45"/>
      <c r="B103" s="45"/>
      <c r="C103" s="45"/>
      <c r="D103" s="45"/>
      <c r="E103" s="45"/>
      <c r="F103" s="45"/>
      <c r="G103" s="45"/>
      <c r="H103" s="31"/>
      <c r="I103" s="31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</row>
    <row r="104">
      <c r="A104" s="45"/>
      <c r="B104" s="45"/>
      <c r="C104" s="45"/>
      <c r="D104" s="45"/>
      <c r="E104" s="45"/>
      <c r="F104" s="45"/>
      <c r="G104" s="45"/>
      <c r="H104" s="31"/>
      <c r="I104" s="31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</row>
    <row r="105">
      <c r="A105" s="45"/>
      <c r="B105" s="45"/>
      <c r="C105" s="45"/>
      <c r="D105" s="45"/>
      <c r="E105" s="45"/>
      <c r="F105" s="45"/>
      <c r="G105" s="45"/>
      <c r="H105" s="31"/>
      <c r="I105" s="31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</row>
    <row r="106">
      <c r="A106" s="45"/>
      <c r="B106" s="45"/>
      <c r="C106" s="45"/>
      <c r="D106" s="45"/>
      <c r="E106" s="45"/>
      <c r="F106" s="45"/>
      <c r="G106" s="45"/>
      <c r="H106" s="31"/>
      <c r="I106" s="31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</row>
    <row r="107">
      <c r="A107" s="45"/>
      <c r="B107" s="45"/>
      <c r="C107" s="45"/>
      <c r="D107" s="45"/>
      <c r="E107" s="45"/>
      <c r="F107" s="45"/>
      <c r="G107" s="45"/>
      <c r="H107" s="31"/>
      <c r="I107" s="31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</row>
    <row r="108">
      <c r="A108" s="45"/>
      <c r="B108" s="45"/>
      <c r="C108" s="45"/>
      <c r="D108" s="45"/>
      <c r="E108" s="45"/>
      <c r="F108" s="45"/>
      <c r="G108" s="45"/>
      <c r="H108" s="31"/>
      <c r="I108" s="31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</row>
    <row r="109">
      <c r="A109" s="45"/>
      <c r="B109" s="45"/>
      <c r="C109" s="45"/>
      <c r="D109" s="45"/>
      <c r="E109" s="45"/>
      <c r="F109" s="45"/>
      <c r="G109" s="45"/>
      <c r="H109" s="31"/>
      <c r="I109" s="31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</row>
    <row r="110">
      <c r="A110" s="45"/>
      <c r="B110" s="45"/>
      <c r="C110" s="45"/>
      <c r="D110" s="45"/>
      <c r="E110" s="45"/>
      <c r="F110" s="45"/>
      <c r="G110" s="45"/>
      <c r="H110" s="31"/>
      <c r="I110" s="31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</row>
    <row r="111">
      <c r="A111" s="45"/>
      <c r="B111" s="45"/>
      <c r="C111" s="45"/>
      <c r="D111" s="45"/>
      <c r="E111" s="45"/>
      <c r="F111" s="45"/>
      <c r="G111" s="45"/>
      <c r="H111" s="31"/>
      <c r="I111" s="31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</row>
    <row r="112">
      <c r="A112" s="45"/>
      <c r="B112" s="45"/>
      <c r="C112" s="45"/>
      <c r="D112" s="45"/>
      <c r="E112" s="45"/>
      <c r="F112" s="45"/>
      <c r="G112" s="45"/>
      <c r="H112" s="31"/>
      <c r="I112" s="31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</row>
    <row r="113">
      <c r="A113" s="45"/>
      <c r="B113" s="45"/>
      <c r="C113" s="45"/>
      <c r="D113" s="45"/>
      <c r="E113" s="45"/>
      <c r="F113" s="45"/>
      <c r="G113" s="45"/>
      <c r="H113" s="31"/>
      <c r="I113" s="31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</row>
    <row r="114">
      <c r="A114" s="45"/>
      <c r="B114" s="45"/>
      <c r="C114" s="45"/>
      <c r="D114" s="45"/>
      <c r="E114" s="45"/>
      <c r="F114" s="45"/>
      <c r="G114" s="45"/>
      <c r="H114" s="31"/>
      <c r="I114" s="31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</row>
    <row r="115">
      <c r="A115" s="45"/>
      <c r="B115" s="45"/>
      <c r="C115" s="45"/>
      <c r="D115" s="45"/>
      <c r="E115" s="45"/>
      <c r="F115" s="45"/>
      <c r="G115" s="45"/>
      <c r="H115" s="31"/>
      <c r="I115" s="31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</row>
    <row r="116">
      <c r="A116" s="45"/>
      <c r="B116" s="45"/>
      <c r="C116" s="45"/>
      <c r="D116" s="45"/>
      <c r="E116" s="45"/>
      <c r="F116" s="45"/>
      <c r="G116" s="45"/>
      <c r="H116" s="31"/>
      <c r="I116" s="31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</row>
    <row r="117">
      <c r="A117" s="45"/>
      <c r="B117" s="45"/>
      <c r="C117" s="45"/>
      <c r="D117" s="45"/>
      <c r="E117" s="45"/>
      <c r="F117" s="45"/>
      <c r="G117" s="45"/>
      <c r="H117" s="31"/>
      <c r="I117" s="31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</row>
    <row r="118">
      <c r="A118" s="45"/>
      <c r="B118" s="45"/>
      <c r="C118" s="45"/>
      <c r="D118" s="45"/>
      <c r="E118" s="45"/>
      <c r="F118" s="45"/>
      <c r="G118" s="45"/>
      <c r="H118" s="31"/>
      <c r="I118" s="31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</row>
    <row r="119">
      <c r="A119" s="45"/>
      <c r="B119" s="45"/>
      <c r="C119" s="45"/>
      <c r="D119" s="45"/>
      <c r="E119" s="45"/>
      <c r="F119" s="45"/>
      <c r="G119" s="45"/>
      <c r="H119" s="31"/>
      <c r="I119" s="31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</row>
    <row r="120">
      <c r="A120" s="45"/>
      <c r="B120" s="45"/>
      <c r="C120" s="45"/>
      <c r="D120" s="45"/>
      <c r="E120" s="45"/>
      <c r="F120" s="45"/>
      <c r="G120" s="45"/>
      <c r="H120" s="31"/>
      <c r="I120" s="31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</row>
    <row r="121">
      <c r="A121" s="45"/>
      <c r="B121" s="45"/>
      <c r="C121" s="45"/>
      <c r="D121" s="45"/>
      <c r="E121" s="45"/>
      <c r="F121" s="45"/>
      <c r="G121" s="45"/>
      <c r="H121" s="31"/>
      <c r="I121" s="31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</row>
    <row r="122">
      <c r="A122" s="45"/>
      <c r="B122" s="45"/>
      <c r="C122" s="45"/>
      <c r="D122" s="45"/>
      <c r="E122" s="45"/>
      <c r="F122" s="45"/>
      <c r="G122" s="45"/>
      <c r="H122" s="31"/>
      <c r="I122" s="31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</row>
    <row r="123">
      <c r="A123" s="45"/>
      <c r="B123" s="45"/>
      <c r="C123" s="45"/>
      <c r="D123" s="45"/>
      <c r="E123" s="45"/>
      <c r="F123" s="45"/>
      <c r="G123" s="45"/>
      <c r="H123" s="31"/>
      <c r="I123" s="31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</row>
    <row r="124">
      <c r="A124" s="45"/>
      <c r="B124" s="45"/>
      <c r="C124" s="45"/>
      <c r="D124" s="45"/>
      <c r="E124" s="45"/>
      <c r="F124" s="45"/>
      <c r="G124" s="45"/>
      <c r="H124" s="31"/>
      <c r="I124" s="31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</row>
    <row r="125">
      <c r="A125" s="45"/>
      <c r="B125" s="45"/>
      <c r="C125" s="45"/>
      <c r="D125" s="45"/>
      <c r="E125" s="45"/>
      <c r="F125" s="45"/>
      <c r="G125" s="45"/>
      <c r="H125" s="31"/>
      <c r="I125" s="31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</row>
    <row r="126">
      <c r="A126" s="45"/>
      <c r="B126" s="45"/>
      <c r="C126" s="45"/>
      <c r="D126" s="45"/>
      <c r="E126" s="45"/>
      <c r="F126" s="45"/>
      <c r="G126" s="45"/>
      <c r="H126" s="31"/>
      <c r="I126" s="31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</row>
    <row r="127">
      <c r="A127" s="45"/>
      <c r="B127" s="45"/>
      <c r="C127" s="45"/>
      <c r="D127" s="45"/>
      <c r="E127" s="45"/>
      <c r="F127" s="45"/>
      <c r="G127" s="45"/>
      <c r="H127" s="31"/>
      <c r="I127" s="31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</row>
    <row r="128">
      <c r="A128" s="45"/>
      <c r="B128" s="45"/>
      <c r="C128" s="45"/>
      <c r="D128" s="45"/>
      <c r="E128" s="45"/>
      <c r="F128" s="45"/>
      <c r="G128" s="45"/>
      <c r="H128" s="31"/>
      <c r="I128" s="31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</row>
    <row r="129">
      <c r="A129" s="45"/>
      <c r="B129" s="45"/>
      <c r="C129" s="45"/>
      <c r="D129" s="45"/>
      <c r="E129" s="45"/>
      <c r="F129" s="45"/>
      <c r="G129" s="45"/>
      <c r="H129" s="31"/>
      <c r="I129" s="31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</row>
    <row r="130">
      <c r="A130" s="45"/>
      <c r="B130" s="45"/>
      <c r="C130" s="45"/>
      <c r="D130" s="45"/>
      <c r="E130" s="45"/>
      <c r="F130" s="45"/>
      <c r="G130" s="45"/>
      <c r="H130" s="31"/>
      <c r="I130" s="31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</row>
    <row r="131">
      <c r="A131" s="45"/>
      <c r="B131" s="45"/>
      <c r="C131" s="45"/>
      <c r="D131" s="45"/>
      <c r="E131" s="45"/>
      <c r="F131" s="45"/>
      <c r="G131" s="45"/>
      <c r="H131" s="31"/>
      <c r="I131" s="31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</row>
    <row r="132">
      <c r="A132" s="45"/>
      <c r="B132" s="45"/>
      <c r="C132" s="45"/>
      <c r="D132" s="45"/>
      <c r="E132" s="45"/>
      <c r="F132" s="45"/>
      <c r="G132" s="45"/>
      <c r="H132" s="31"/>
      <c r="I132" s="31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</row>
    <row r="133">
      <c r="A133" s="45"/>
      <c r="B133" s="45"/>
      <c r="C133" s="45"/>
      <c r="D133" s="45"/>
      <c r="E133" s="45"/>
      <c r="F133" s="45"/>
      <c r="G133" s="45"/>
      <c r="H133" s="31"/>
      <c r="I133" s="31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</row>
    <row r="134">
      <c r="A134" s="45"/>
      <c r="B134" s="45"/>
      <c r="C134" s="45"/>
      <c r="D134" s="45"/>
      <c r="E134" s="45"/>
      <c r="F134" s="45"/>
      <c r="G134" s="45"/>
      <c r="H134" s="31"/>
      <c r="I134" s="31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</row>
    <row r="135">
      <c r="A135" s="45"/>
      <c r="B135" s="45"/>
      <c r="C135" s="45"/>
      <c r="D135" s="45"/>
      <c r="E135" s="45"/>
      <c r="F135" s="45"/>
      <c r="G135" s="45"/>
      <c r="H135" s="31"/>
      <c r="I135" s="31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</row>
    <row r="136">
      <c r="A136" s="45"/>
      <c r="B136" s="45"/>
      <c r="C136" s="45"/>
      <c r="D136" s="45"/>
      <c r="E136" s="45"/>
      <c r="F136" s="45"/>
      <c r="G136" s="45"/>
      <c r="H136" s="31"/>
      <c r="I136" s="31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</row>
    <row r="137">
      <c r="A137" s="45"/>
      <c r="B137" s="45"/>
      <c r="C137" s="45"/>
      <c r="D137" s="45"/>
      <c r="E137" s="45"/>
      <c r="F137" s="45"/>
      <c r="G137" s="45"/>
      <c r="H137" s="31"/>
      <c r="I137" s="31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</row>
    <row r="138">
      <c r="A138" s="45"/>
      <c r="B138" s="45"/>
      <c r="C138" s="45"/>
      <c r="D138" s="45"/>
      <c r="E138" s="45"/>
      <c r="F138" s="45"/>
      <c r="G138" s="45"/>
      <c r="H138" s="31"/>
      <c r="I138" s="31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</row>
    <row r="139">
      <c r="A139" s="45"/>
      <c r="B139" s="45"/>
      <c r="C139" s="45"/>
      <c r="D139" s="45"/>
      <c r="E139" s="45"/>
      <c r="F139" s="45"/>
      <c r="G139" s="45"/>
      <c r="H139" s="31"/>
      <c r="I139" s="31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</row>
    <row r="140">
      <c r="A140" s="45"/>
      <c r="B140" s="45"/>
      <c r="C140" s="45"/>
      <c r="D140" s="45"/>
      <c r="E140" s="45"/>
      <c r="F140" s="45"/>
      <c r="G140" s="45"/>
      <c r="H140" s="31"/>
      <c r="I140" s="31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</row>
    <row r="141">
      <c r="A141" s="45"/>
      <c r="B141" s="45"/>
      <c r="C141" s="45"/>
      <c r="D141" s="45"/>
      <c r="E141" s="45"/>
      <c r="F141" s="45"/>
      <c r="G141" s="45"/>
      <c r="H141" s="31"/>
      <c r="I141" s="31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</row>
    <row r="142">
      <c r="A142" s="45"/>
      <c r="B142" s="45"/>
      <c r="C142" s="45"/>
      <c r="D142" s="45"/>
      <c r="E142" s="45"/>
      <c r="F142" s="45"/>
      <c r="G142" s="45"/>
      <c r="H142" s="31"/>
      <c r="I142" s="31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</row>
    <row r="143">
      <c r="A143" s="45"/>
      <c r="B143" s="45"/>
      <c r="C143" s="45"/>
      <c r="D143" s="45"/>
      <c r="E143" s="45"/>
      <c r="F143" s="45"/>
      <c r="G143" s="45"/>
      <c r="H143" s="31"/>
      <c r="I143" s="31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</row>
    <row r="144">
      <c r="A144" s="45"/>
      <c r="B144" s="45"/>
      <c r="C144" s="45"/>
      <c r="D144" s="45"/>
      <c r="E144" s="45"/>
      <c r="F144" s="45"/>
      <c r="G144" s="45"/>
      <c r="H144" s="31"/>
      <c r="I144" s="31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</row>
    <row r="145">
      <c r="A145" s="45"/>
      <c r="B145" s="45"/>
      <c r="C145" s="45"/>
      <c r="D145" s="45"/>
      <c r="E145" s="45"/>
      <c r="F145" s="45"/>
      <c r="G145" s="45"/>
      <c r="H145" s="31"/>
      <c r="I145" s="31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</row>
    <row r="146">
      <c r="A146" s="45"/>
      <c r="B146" s="45"/>
      <c r="C146" s="45"/>
      <c r="D146" s="45"/>
      <c r="E146" s="45"/>
      <c r="F146" s="45"/>
      <c r="G146" s="45"/>
      <c r="H146" s="31"/>
      <c r="I146" s="31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</row>
    <row r="147">
      <c r="A147" s="45"/>
      <c r="B147" s="45"/>
      <c r="C147" s="45"/>
      <c r="D147" s="45"/>
      <c r="E147" s="45"/>
      <c r="F147" s="45"/>
      <c r="G147" s="45"/>
      <c r="H147" s="31"/>
      <c r="I147" s="31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</row>
    <row r="148">
      <c r="A148" s="45"/>
      <c r="B148" s="45"/>
      <c r="C148" s="45"/>
      <c r="D148" s="45"/>
      <c r="E148" s="45"/>
      <c r="F148" s="45"/>
      <c r="G148" s="45"/>
      <c r="H148" s="31"/>
      <c r="I148" s="31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</row>
    <row r="149">
      <c r="A149" s="45"/>
      <c r="B149" s="45"/>
      <c r="C149" s="45"/>
      <c r="D149" s="45"/>
      <c r="E149" s="45"/>
      <c r="F149" s="45"/>
      <c r="G149" s="45"/>
      <c r="H149" s="31"/>
      <c r="I149" s="31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</row>
    <row r="150">
      <c r="A150" s="45"/>
      <c r="B150" s="45"/>
      <c r="C150" s="45"/>
      <c r="D150" s="45"/>
      <c r="E150" s="45"/>
      <c r="F150" s="45"/>
      <c r="G150" s="45"/>
      <c r="H150" s="31"/>
      <c r="I150" s="31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</row>
    <row r="151">
      <c r="A151" s="45"/>
      <c r="B151" s="45"/>
      <c r="C151" s="45"/>
      <c r="D151" s="45"/>
      <c r="E151" s="45"/>
      <c r="F151" s="45"/>
      <c r="G151" s="45"/>
      <c r="H151" s="31"/>
      <c r="I151" s="31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</row>
    <row r="152">
      <c r="A152" s="45"/>
      <c r="B152" s="45"/>
      <c r="C152" s="45"/>
      <c r="D152" s="45"/>
      <c r="E152" s="45"/>
      <c r="F152" s="45"/>
      <c r="G152" s="45"/>
      <c r="H152" s="31"/>
      <c r="I152" s="31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</row>
    <row r="153">
      <c r="A153" s="45"/>
      <c r="B153" s="45"/>
      <c r="C153" s="45"/>
      <c r="D153" s="45"/>
      <c r="E153" s="45"/>
      <c r="F153" s="45"/>
      <c r="G153" s="45"/>
      <c r="H153" s="31"/>
      <c r="I153" s="31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</row>
    <row r="154">
      <c r="A154" s="45"/>
      <c r="B154" s="45"/>
      <c r="C154" s="45"/>
      <c r="D154" s="45"/>
      <c r="E154" s="45"/>
      <c r="F154" s="45"/>
      <c r="G154" s="45"/>
      <c r="H154" s="31"/>
      <c r="I154" s="31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</row>
    <row r="155">
      <c r="A155" s="45"/>
      <c r="B155" s="45"/>
      <c r="C155" s="45"/>
      <c r="D155" s="45"/>
      <c r="E155" s="45"/>
      <c r="F155" s="45"/>
      <c r="G155" s="45"/>
      <c r="H155" s="31"/>
      <c r="I155" s="31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</row>
    <row r="156">
      <c r="A156" s="45"/>
      <c r="B156" s="45"/>
      <c r="C156" s="45"/>
      <c r="D156" s="45"/>
      <c r="E156" s="45"/>
      <c r="F156" s="45"/>
      <c r="G156" s="45"/>
      <c r="H156" s="31"/>
      <c r="I156" s="31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</row>
    <row r="157">
      <c r="A157" s="45"/>
      <c r="B157" s="45"/>
      <c r="C157" s="45"/>
      <c r="D157" s="45"/>
      <c r="E157" s="45"/>
      <c r="F157" s="45"/>
      <c r="G157" s="45"/>
      <c r="H157" s="31"/>
      <c r="I157" s="3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</row>
    <row r="158">
      <c r="A158" s="45"/>
      <c r="B158" s="45"/>
      <c r="C158" s="45"/>
      <c r="D158" s="45"/>
      <c r="E158" s="45"/>
      <c r="F158" s="45"/>
      <c r="G158" s="45"/>
      <c r="H158" s="31"/>
      <c r="I158" s="31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</row>
    <row r="159">
      <c r="A159" s="45"/>
      <c r="B159" s="45"/>
      <c r="C159" s="45"/>
      <c r="D159" s="45"/>
      <c r="E159" s="45"/>
      <c r="F159" s="45"/>
      <c r="G159" s="45"/>
      <c r="H159" s="31"/>
      <c r="I159" s="31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</row>
    <row r="160">
      <c r="A160" s="45"/>
      <c r="B160" s="45"/>
      <c r="C160" s="45"/>
      <c r="D160" s="45"/>
      <c r="E160" s="45"/>
      <c r="F160" s="45"/>
      <c r="G160" s="45"/>
      <c r="H160" s="31"/>
      <c r="I160" s="31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</row>
    <row r="161">
      <c r="A161" s="45"/>
      <c r="B161" s="45"/>
      <c r="C161" s="45"/>
      <c r="D161" s="45"/>
      <c r="E161" s="45"/>
      <c r="F161" s="45"/>
      <c r="G161" s="45"/>
      <c r="H161" s="31"/>
      <c r="I161" s="31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</row>
    <row r="162">
      <c r="A162" s="45"/>
      <c r="B162" s="45"/>
      <c r="C162" s="45"/>
      <c r="D162" s="45"/>
      <c r="E162" s="45"/>
      <c r="F162" s="45"/>
      <c r="G162" s="45"/>
      <c r="H162" s="31"/>
      <c r="I162" s="31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</row>
    <row r="163">
      <c r="A163" s="45"/>
      <c r="B163" s="45"/>
      <c r="C163" s="45"/>
      <c r="D163" s="45"/>
      <c r="E163" s="45"/>
      <c r="F163" s="45"/>
      <c r="G163" s="45"/>
      <c r="H163" s="31"/>
      <c r="I163" s="31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</row>
    <row r="164">
      <c r="A164" s="45"/>
      <c r="B164" s="45"/>
      <c r="C164" s="45"/>
      <c r="D164" s="45"/>
      <c r="E164" s="45"/>
      <c r="F164" s="45"/>
      <c r="G164" s="45"/>
      <c r="H164" s="31"/>
      <c r="I164" s="31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</row>
    <row r="165">
      <c r="A165" s="45"/>
      <c r="B165" s="45"/>
      <c r="C165" s="45"/>
      <c r="D165" s="45"/>
      <c r="E165" s="45"/>
      <c r="F165" s="45"/>
      <c r="G165" s="45"/>
      <c r="H165" s="31"/>
      <c r="I165" s="31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</row>
    <row r="166">
      <c r="A166" s="45"/>
      <c r="B166" s="45"/>
      <c r="C166" s="45"/>
      <c r="D166" s="45"/>
      <c r="E166" s="45"/>
      <c r="F166" s="45"/>
      <c r="G166" s="45"/>
      <c r="H166" s="31"/>
      <c r="I166" s="31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</row>
    <row r="167">
      <c r="A167" s="45"/>
      <c r="B167" s="45"/>
      <c r="C167" s="45"/>
      <c r="D167" s="45"/>
      <c r="E167" s="45"/>
      <c r="F167" s="45"/>
      <c r="G167" s="45"/>
      <c r="H167" s="31"/>
      <c r="I167" s="3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</row>
    <row r="168">
      <c r="A168" s="45"/>
      <c r="B168" s="45"/>
      <c r="C168" s="45"/>
      <c r="D168" s="45"/>
      <c r="E168" s="45"/>
      <c r="F168" s="45"/>
      <c r="G168" s="45"/>
      <c r="H168" s="31"/>
      <c r="I168" s="31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</row>
    <row r="169">
      <c r="A169" s="45"/>
      <c r="B169" s="45"/>
      <c r="C169" s="45"/>
      <c r="D169" s="45"/>
      <c r="E169" s="45"/>
      <c r="F169" s="45"/>
      <c r="G169" s="45"/>
      <c r="H169" s="31"/>
      <c r="I169" s="31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</row>
    <row r="170">
      <c r="A170" s="45"/>
      <c r="B170" s="45"/>
      <c r="C170" s="45"/>
      <c r="D170" s="45"/>
      <c r="E170" s="45"/>
      <c r="F170" s="45"/>
      <c r="G170" s="45"/>
      <c r="H170" s="31"/>
      <c r="I170" s="31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</row>
    <row r="171">
      <c r="A171" s="45"/>
      <c r="B171" s="45"/>
      <c r="C171" s="45"/>
      <c r="D171" s="45"/>
      <c r="E171" s="45"/>
      <c r="F171" s="45"/>
      <c r="G171" s="45"/>
      <c r="H171" s="31"/>
      <c r="I171" s="31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</row>
    <row r="172">
      <c r="A172" s="45"/>
      <c r="B172" s="45"/>
      <c r="C172" s="45"/>
      <c r="D172" s="45"/>
      <c r="E172" s="45"/>
      <c r="F172" s="45"/>
      <c r="G172" s="45"/>
      <c r="H172" s="31"/>
      <c r="I172" s="31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</row>
    <row r="173">
      <c r="A173" s="45"/>
      <c r="B173" s="45"/>
      <c r="C173" s="45"/>
      <c r="D173" s="45"/>
      <c r="E173" s="45"/>
      <c r="F173" s="45"/>
      <c r="G173" s="45"/>
      <c r="H173" s="31"/>
      <c r="I173" s="31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</row>
    <row r="174">
      <c r="A174" s="45"/>
      <c r="B174" s="45"/>
      <c r="C174" s="45"/>
      <c r="D174" s="45"/>
      <c r="E174" s="45"/>
      <c r="F174" s="45"/>
      <c r="G174" s="45"/>
      <c r="H174" s="31"/>
      <c r="I174" s="31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</row>
    <row r="175">
      <c r="A175" s="45"/>
      <c r="B175" s="45"/>
      <c r="C175" s="45"/>
      <c r="D175" s="45"/>
      <c r="E175" s="45"/>
      <c r="F175" s="45"/>
      <c r="G175" s="45"/>
      <c r="H175" s="31"/>
      <c r="I175" s="31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</row>
    <row r="176">
      <c r="A176" s="45"/>
      <c r="B176" s="45"/>
      <c r="C176" s="45"/>
      <c r="D176" s="45"/>
      <c r="E176" s="45"/>
      <c r="F176" s="45"/>
      <c r="G176" s="45"/>
      <c r="H176" s="31"/>
      <c r="I176" s="31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</row>
    <row r="177">
      <c r="A177" s="45"/>
      <c r="B177" s="45"/>
      <c r="C177" s="45"/>
      <c r="D177" s="45"/>
      <c r="E177" s="45"/>
      <c r="F177" s="45"/>
      <c r="G177" s="45"/>
      <c r="H177" s="31"/>
      <c r="I177" s="3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</row>
    <row r="178">
      <c r="A178" s="45"/>
      <c r="B178" s="45"/>
      <c r="C178" s="45"/>
      <c r="D178" s="45"/>
      <c r="E178" s="45"/>
      <c r="F178" s="45"/>
      <c r="G178" s="45"/>
      <c r="H178" s="31"/>
      <c r="I178" s="31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</row>
    <row r="179">
      <c r="A179" s="45"/>
      <c r="B179" s="45"/>
      <c r="C179" s="45"/>
      <c r="D179" s="45"/>
      <c r="E179" s="45"/>
      <c r="F179" s="45"/>
      <c r="G179" s="45"/>
      <c r="H179" s="31"/>
      <c r="I179" s="31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</row>
    <row r="180">
      <c r="A180" s="45"/>
      <c r="B180" s="45"/>
      <c r="C180" s="45"/>
      <c r="D180" s="45"/>
      <c r="E180" s="45"/>
      <c r="F180" s="45"/>
      <c r="G180" s="45"/>
      <c r="H180" s="31"/>
      <c r="I180" s="31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</row>
    <row r="181">
      <c r="A181" s="45"/>
      <c r="B181" s="45"/>
      <c r="C181" s="45"/>
      <c r="D181" s="45"/>
      <c r="E181" s="45"/>
      <c r="F181" s="45"/>
      <c r="G181" s="45"/>
      <c r="H181" s="31"/>
      <c r="I181" s="31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</row>
    <row r="182">
      <c r="A182" s="45"/>
      <c r="B182" s="45"/>
      <c r="C182" s="45"/>
      <c r="D182" s="45"/>
      <c r="E182" s="45"/>
      <c r="F182" s="45"/>
      <c r="G182" s="45"/>
      <c r="H182" s="31"/>
      <c r="I182" s="31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</row>
    <row r="183">
      <c r="A183" s="45"/>
      <c r="B183" s="45"/>
      <c r="C183" s="45"/>
      <c r="D183" s="45"/>
      <c r="E183" s="45"/>
      <c r="F183" s="45"/>
      <c r="G183" s="45"/>
      <c r="H183" s="31"/>
      <c r="I183" s="31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</row>
    <row r="184">
      <c r="A184" s="45"/>
      <c r="B184" s="45"/>
      <c r="C184" s="45"/>
      <c r="D184" s="45"/>
      <c r="E184" s="45"/>
      <c r="F184" s="45"/>
      <c r="G184" s="45"/>
      <c r="H184" s="31"/>
      <c r="I184" s="31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</row>
    <row r="185">
      <c r="A185" s="45"/>
      <c r="B185" s="45"/>
      <c r="C185" s="45"/>
      <c r="D185" s="45"/>
      <c r="E185" s="45"/>
      <c r="F185" s="45"/>
      <c r="G185" s="45"/>
      <c r="H185" s="31"/>
      <c r="I185" s="31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</row>
    <row r="186">
      <c r="A186" s="45"/>
      <c r="B186" s="45"/>
      <c r="C186" s="45"/>
      <c r="D186" s="45"/>
      <c r="E186" s="45"/>
      <c r="F186" s="45"/>
      <c r="G186" s="45"/>
      <c r="H186" s="31"/>
      <c r="I186" s="31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</row>
    <row r="187">
      <c r="A187" s="45"/>
      <c r="B187" s="45"/>
      <c r="C187" s="45"/>
      <c r="D187" s="45"/>
      <c r="E187" s="45"/>
      <c r="F187" s="45"/>
      <c r="G187" s="45"/>
      <c r="H187" s="31"/>
      <c r="I187" s="3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</row>
    <row r="188">
      <c r="A188" s="45"/>
      <c r="B188" s="45"/>
      <c r="C188" s="45"/>
      <c r="D188" s="45"/>
      <c r="E188" s="45"/>
      <c r="F188" s="45"/>
      <c r="G188" s="45"/>
      <c r="H188" s="31"/>
      <c r="I188" s="31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</row>
    <row r="189">
      <c r="A189" s="45"/>
      <c r="B189" s="45"/>
      <c r="C189" s="45"/>
      <c r="D189" s="45"/>
      <c r="E189" s="45"/>
      <c r="F189" s="45"/>
      <c r="G189" s="45"/>
      <c r="H189" s="31"/>
      <c r="I189" s="31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</row>
    <row r="190">
      <c r="A190" s="45"/>
      <c r="B190" s="45"/>
      <c r="C190" s="45"/>
      <c r="D190" s="45"/>
      <c r="E190" s="45"/>
      <c r="F190" s="45"/>
      <c r="G190" s="45"/>
      <c r="H190" s="31"/>
      <c r="I190" s="31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</row>
    <row r="191">
      <c r="A191" s="45"/>
      <c r="B191" s="45"/>
      <c r="C191" s="45"/>
      <c r="D191" s="45"/>
      <c r="E191" s="45"/>
      <c r="F191" s="45"/>
      <c r="G191" s="45"/>
      <c r="H191" s="31"/>
      <c r="I191" s="31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</row>
    <row r="192">
      <c r="A192" s="45"/>
      <c r="B192" s="45"/>
      <c r="C192" s="45"/>
      <c r="D192" s="45"/>
      <c r="E192" s="45"/>
      <c r="F192" s="45"/>
      <c r="G192" s="45"/>
      <c r="H192" s="31"/>
      <c r="I192" s="31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</row>
    <row r="193">
      <c r="A193" s="45"/>
      <c r="B193" s="45"/>
      <c r="C193" s="45"/>
      <c r="D193" s="45"/>
      <c r="E193" s="45"/>
      <c r="F193" s="45"/>
      <c r="G193" s="45"/>
      <c r="H193" s="31"/>
      <c r="I193" s="31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</row>
    <row r="194">
      <c r="A194" s="45"/>
      <c r="B194" s="45"/>
      <c r="C194" s="45"/>
      <c r="D194" s="45"/>
      <c r="E194" s="45"/>
      <c r="F194" s="45"/>
      <c r="G194" s="45"/>
      <c r="H194" s="31"/>
      <c r="I194" s="31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</row>
    <row r="195">
      <c r="A195" s="45"/>
      <c r="B195" s="45"/>
      <c r="C195" s="45"/>
      <c r="D195" s="45"/>
      <c r="E195" s="45"/>
      <c r="F195" s="45"/>
      <c r="G195" s="45"/>
      <c r="H195" s="31"/>
      <c r="I195" s="31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</row>
    <row r="196">
      <c r="A196" s="45"/>
      <c r="B196" s="45"/>
      <c r="C196" s="45"/>
      <c r="D196" s="45"/>
      <c r="E196" s="45"/>
      <c r="F196" s="45"/>
      <c r="G196" s="45"/>
      <c r="H196" s="31"/>
      <c r="I196" s="31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</row>
    <row r="197">
      <c r="A197" s="45"/>
      <c r="B197" s="45"/>
      <c r="C197" s="45"/>
      <c r="D197" s="45"/>
      <c r="E197" s="45"/>
      <c r="F197" s="45"/>
      <c r="G197" s="45"/>
      <c r="H197" s="31"/>
      <c r="I197" s="3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</row>
    <row r="198">
      <c r="A198" s="45"/>
      <c r="B198" s="45"/>
      <c r="C198" s="45"/>
      <c r="D198" s="45"/>
      <c r="E198" s="45"/>
      <c r="F198" s="45"/>
      <c r="G198" s="45"/>
      <c r="H198" s="31"/>
      <c r="I198" s="31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</row>
    <row r="199">
      <c r="A199" s="45"/>
      <c r="B199" s="45"/>
      <c r="C199" s="45"/>
      <c r="D199" s="45"/>
      <c r="E199" s="45"/>
      <c r="F199" s="45"/>
      <c r="G199" s="45"/>
      <c r="H199" s="31"/>
      <c r="I199" s="31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</row>
    <row r="200">
      <c r="A200" s="45"/>
      <c r="B200" s="45"/>
      <c r="C200" s="45"/>
      <c r="D200" s="45"/>
      <c r="E200" s="45"/>
      <c r="F200" s="45"/>
      <c r="G200" s="45"/>
      <c r="H200" s="31"/>
      <c r="I200" s="31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</row>
    <row r="201">
      <c r="A201" s="45"/>
      <c r="B201" s="45"/>
      <c r="C201" s="45"/>
      <c r="D201" s="45"/>
      <c r="E201" s="45"/>
      <c r="F201" s="45"/>
      <c r="G201" s="45"/>
      <c r="H201" s="31"/>
      <c r="I201" s="31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</row>
    <row r="202">
      <c r="A202" s="45"/>
      <c r="B202" s="45"/>
      <c r="C202" s="45"/>
      <c r="D202" s="45"/>
      <c r="E202" s="45"/>
      <c r="F202" s="45"/>
      <c r="G202" s="45"/>
      <c r="H202" s="31"/>
      <c r="I202" s="31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</row>
    <row r="203">
      <c r="A203" s="45"/>
      <c r="B203" s="45"/>
      <c r="C203" s="45"/>
      <c r="D203" s="45"/>
      <c r="E203" s="45"/>
      <c r="F203" s="45"/>
      <c r="G203" s="45"/>
      <c r="H203" s="31"/>
      <c r="I203" s="31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</row>
    <row r="204">
      <c r="A204" s="45"/>
      <c r="B204" s="45"/>
      <c r="C204" s="45"/>
      <c r="D204" s="45"/>
      <c r="E204" s="45"/>
      <c r="F204" s="45"/>
      <c r="G204" s="45"/>
      <c r="H204" s="31"/>
      <c r="I204" s="31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</row>
    <row r="205">
      <c r="A205" s="45"/>
      <c r="B205" s="45"/>
      <c r="C205" s="45"/>
      <c r="D205" s="45"/>
      <c r="E205" s="45"/>
      <c r="F205" s="45"/>
      <c r="G205" s="45"/>
      <c r="H205" s="31"/>
      <c r="I205" s="31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</row>
    <row r="206">
      <c r="A206" s="45"/>
      <c r="B206" s="45"/>
      <c r="C206" s="45"/>
      <c r="D206" s="45"/>
      <c r="E206" s="45"/>
      <c r="F206" s="45"/>
      <c r="G206" s="45"/>
      <c r="H206" s="31"/>
      <c r="I206" s="31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</row>
    <row r="207">
      <c r="A207" s="45"/>
      <c r="B207" s="45"/>
      <c r="C207" s="45"/>
      <c r="D207" s="45"/>
      <c r="E207" s="45"/>
      <c r="F207" s="45"/>
      <c r="G207" s="45"/>
      <c r="H207" s="31"/>
      <c r="I207" s="31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</row>
    <row r="208">
      <c r="A208" s="45"/>
      <c r="B208" s="45"/>
      <c r="C208" s="45"/>
      <c r="D208" s="45"/>
      <c r="E208" s="45"/>
      <c r="F208" s="45"/>
      <c r="G208" s="45"/>
      <c r="H208" s="31"/>
      <c r="I208" s="31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</row>
    <row r="209">
      <c r="A209" s="45"/>
      <c r="B209" s="45"/>
      <c r="C209" s="45"/>
      <c r="D209" s="45"/>
      <c r="E209" s="45"/>
      <c r="F209" s="45"/>
      <c r="G209" s="45"/>
      <c r="H209" s="31"/>
      <c r="I209" s="31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</row>
    <row r="210">
      <c r="A210" s="45"/>
      <c r="B210" s="45"/>
      <c r="C210" s="45"/>
      <c r="D210" s="45"/>
      <c r="E210" s="45"/>
      <c r="F210" s="45"/>
      <c r="G210" s="45"/>
      <c r="H210" s="31"/>
      <c r="I210" s="31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</row>
    <row r="211">
      <c r="A211" s="45"/>
      <c r="B211" s="45"/>
      <c r="C211" s="45"/>
      <c r="D211" s="45"/>
      <c r="E211" s="45"/>
      <c r="F211" s="45"/>
      <c r="G211" s="45"/>
      <c r="H211" s="31"/>
      <c r="I211" s="31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</row>
    <row r="212">
      <c r="A212" s="45"/>
      <c r="B212" s="45"/>
      <c r="C212" s="45"/>
      <c r="D212" s="45"/>
      <c r="E212" s="45"/>
      <c r="F212" s="45"/>
      <c r="G212" s="45"/>
      <c r="H212" s="31"/>
      <c r="I212" s="31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</row>
    <row r="213">
      <c r="A213" s="45"/>
      <c r="B213" s="45"/>
      <c r="C213" s="45"/>
      <c r="D213" s="45"/>
      <c r="E213" s="45"/>
      <c r="F213" s="45"/>
      <c r="G213" s="45"/>
      <c r="H213" s="31"/>
      <c r="I213" s="31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</row>
    <row r="214">
      <c r="A214" s="45"/>
      <c r="B214" s="45"/>
      <c r="C214" s="45"/>
      <c r="D214" s="45"/>
      <c r="E214" s="45"/>
      <c r="F214" s="45"/>
      <c r="G214" s="45"/>
      <c r="H214" s="31"/>
      <c r="I214" s="31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</row>
    <row r="215">
      <c r="A215" s="45"/>
      <c r="B215" s="45"/>
      <c r="C215" s="45"/>
      <c r="D215" s="45"/>
      <c r="E215" s="45"/>
      <c r="F215" s="45"/>
      <c r="G215" s="45"/>
      <c r="H215" s="31"/>
      <c r="I215" s="31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</row>
    <row r="216">
      <c r="A216" s="45"/>
      <c r="B216" s="45"/>
      <c r="C216" s="45"/>
      <c r="D216" s="45"/>
      <c r="E216" s="45"/>
      <c r="F216" s="45"/>
      <c r="G216" s="45"/>
      <c r="H216" s="31"/>
      <c r="I216" s="31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</row>
    <row r="217">
      <c r="A217" s="45"/>
      <c r="B217" s="45"/>
      <c r="C217" s="45"/>
      <c r="D217" s="45"/>
      <c r="E217" s="45"/>
      <c r="F217" s="45"/>
      <c r="G217" s="45"/>
      <c r="H217" s="31"/>
      <c r="I217" s="3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</row>
    <row r="218">
      <c r="A218" s="45"/>
      <c r="B218" s="45"/>
      <c r="C218" s="45"/>
      <c r="D218" s="45"/>
      <c r="E218" s="45"/>
      <c r="F218" s="45"/>
      <c r="G218" s="45"/>
      <c r="H218" s="31"/>
      <c r="I218" s="31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</row>
    <row r="219">
      <c r="A219" s="45"/>
      <c r="B219" s="45"/>
      <c r="C219" s="45"/>
      <c r="D219" s="45"/>
      <c r="E219" s="45"/>
      <c r="F219" s="45"/>
      <c r="G219" s="45"/>
      <c r="H219" s="31"/>
      <c r="I219" s="31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</row>
    <row r="220">
      <c r="A220" s="45"/>
      <c r="B220" s="45"/>
      <c r="C220" s="45"/>
      <c r="D220" s="45"/>
      <c r="E220" s="45"/>
      <c r="F220" s="45"/>
      <c r="G220" s="45"/>
      <c r="H220" s="31"/>
      <c r="I220" s="31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</row>
    <row r="221">
      <c r="A221" s="45"/>
      <c r="B221" s="45"/>
      <c r="C221" s="45"/>
      <c r="D221" s="45"/>
      <c r="E221" s="45"/>
      <c r="F221" s="45"/>
      <c r="G221" s="45"/>
      <c r="H221" s="31"/>
      <c r="I221" s="31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</row>
    <row r="222">
      <c r="A222" s="45"/>
      <c r="B222" s="45"/>
      <c r="C222" s="45"/>
      <c r="D222" s="45"/>
      <c r="E222" s="45"/>
      <c r="F222" s="45"/>
      <c r="G222" s="45"/>
      <c r="H222" s="31"/>
      <c r="I222" s="31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</row>
    <row r="223">
      <c r="A223" s="45"/>
      <c r="B223" s="45"/>
      <c r="C223" s="45"/>
      <c r="D223" s="45"/>
      <c r="E223" s="45"/>
      <c r="F223" s="45"/>
      <c r="G223" s="45"/>
      <c r="H223" s="31"/>
      <c r="I223" s="31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</row>
    <row r="224">
      <c r="A224" s="45"/>
      <c r="B224" s="45"/>
      <c r="C224" s="45"/>
      <c r="D224" s="45"/>
      <c r="E224" s="45"/>
      <c r="F224" s="45"/>
      <c r="G224" s="45"/>
      <c r="H224" s="31"/>
      <c r="I224" s="31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</row>
    <row r="225">
      <c r="A225" s="45"/>
      <c r="B225" s="45"/>
      <c r="C225" s="45"/>
      <c r="D225" s="45"/>
      <c r="E225" s="45"/>
      <c r="F225" s="45"/>
      <c r="G225" s="45"/>
      <c r="H225" s="31"/>
      <c r="I225" s="31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</row>
    <row r="226">
      <c r="A226" s="45"/>
      <c r="B226" s="45"/>
      <c r="C226" s="45"/>
      <c r="D226" s="45"/>
      <c r="E226" s="45"/>
      <c r="F226" s="45"/>
      <c r="G226" s="45"/>
      <c r="H226" s="31"/>
      <c r="I226" s="31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</row>
    <row r="227">
      <c r="A227" s="45"/>
      <c r="B227" s="45"/>
      <c r="C227" s="45"/>
      <c r="D227" s="45"/>
      <c r="E227" s="45"/>
      <c r="F227" s="45"/>
      <c r="G227" s="45"/>
      <c r="H227" s="31"/>
      <c r="I227" s="3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</row>
    <row r="228">
      <c r="A228" s="45"/>
      <c r="B228" s="45"/>
      <c r="C228" s="45"/>
      <c r="D228" s="45"/>
      <c r="E228" s="45"/>
      <c r="F228" s="45"/>
      <c r="G228" s="45"/>
      <c r="H228" s="31"/>
      <c r="I228" s="31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</row>
    <row r="229">
      <c r="A229" s="45"/>
      <c r="B229" s="45"/>
      <c r="C229" s="45"/>
      <c r="D229" s="45"/>
      <c r="E229" s="45"/>
      <c r="F229" s="45"/>
      <c r="G229" s="45"/>
      <c r="H229" s="31"/>
      <c r="I229" s="31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</row>
    <row r="230">
      <c r="A230" s="45"/>
      <c r="B230" s="45"/>
      <c r="C230" s="45"/>
      <c r="D230" s="45"/>
      <c r="E230" s="45"/>
      <c r="F230" s="45"/>
      <c r="G230" s="45"/>
      <c r="H230" s="31"/>
      <c r="I230" s="31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</row>
    <row r="231">
      <c r="A231" s="45"/>
      <c r="B231" s="45"/>
      <c r="C231" s="45"/>
      <c r="D231" s="45"/>
      <c r="E231" s="45"/>
      <c r="F231" s="45"/>
      <c r="G231" s="45"/>
      <c r="H231" s="31"/>
      <c r="I231" s="31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</row>
    <row r="232">
      <c r="A232" s="45"/>
      <c r="B232" s="45"/>
      <c r="C232" s="45"/>
      <c r="D232" s="45"/>
      <c r="E232" s="45"/>
      <c r="F232" s="45"/>
      <c r="G232" s="45"/>
      <c r="H232" s="31"/>
      <c r="I232" s="31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</row>
    <row r="233">
      <c r="A233" s="45"/>
      <c r="B233" s="45"/>
      <c r="C233" s="45"/>
      <c r="D233" s="45"/>
      <c r="E233" s="45"/>
      <c r="F233" s="45"/>
      <c r="G233" s="45"/>
      <c r="H233" s="31"/>
      <c r="I233" s="31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</row>
    <row r="234">
      <c r="A234" s="45"/>
      <c r="B234" s="45"/>
      <c r="C234" s="45"/>
      <c r="D234" s="45"/>
      <c r="E234" s="45"/>
      <c r="F234" s="45"/>
      <c r="G234" s="45"/>
      <c r="H234" s="31"/>
      <c r="I234" s="31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</row>
    <row r="235">
      <c r="A235" s="45"/>
      <c r="B235" s="45"/>
      <c r="C235" s="45"/>
      <c r="D235" s="45"/>
      <c r="E235" s="45"/>
      <c r="F235" s="45"/>
      <c r="G235" s="45"/>
      <c r="H235" s="31"/>
      <c r="I235" s="31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</row>
    <row r="236">
      <c r="A236" s="45"/>
      <c r="B236" s="45"/>
      <c r="C236" s="45"/>
      <c r="D236" s="45"/>
      <c r="E236" s="45"/>
      <c r="F236" s="45"/>
      <c r="G236" s="45"/>
      <c r="H236" s="31"/>
      <c r="I236" s="31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</row>
    <row r="237">
      <c r="A237" s="45"/>
      <c r="B237" s="45"/>
      <c r="C237" s="45"/>
      <c r="D237" s="45"/>
      <c r="E237" s="45"/>
      <c r="F237" s="45"/>
      <c r="G237" s="45"/>
      <c r="H237" s="31"/>
      <c r="I237" s="3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</row>
    <row r="238">
      <c r="A238" s="45"/>
      <c r="B238" s="45"/>
      <c r="C238" s="45"/>
      <c r="D238" s="45"/>
      <c r="E238" s="45"/>
      <c r="F238" s="45"/>
      <c r="G238" s="45"/>
      <c r="H238" s="31"/>
      <c r="I238" s="31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</row>
    <row r="239">
      <c r="A239" s="45"/>
      <c r="B239" s="45"/>
      <c r="C239" s="45"/>
      <c r="D239" s="45"/>
      <c r="E239" s="45"/>
      <c r="F239" s="45"/>
      <c r="G239" s="45"/>
      <c r="H239" s="31"/>
      <c r="I239" s="31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</row>
    <row r="240">
      <c r="A240" s="45"/>
      <c r="B240" s="45"/>
      <c r="C240" s="45"/>
      <c r="D240" s="45"/>
      <c r="E240" s="45"/>
      <c r="F240" s="45"/>
      <c r="G240" s="45"/>
      <c r="H240" s="31"/>
      <c r="I240" s="31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</row>
    <row r="241">
      <c r="A241" s="45"/>
      <c r="B241" s="45"/>
      <c r="C241" s="45"/>
      <c r="D241" s="45"/>
      <c r="E241" s="45"/>
      <c r="F241" s="45"/>
      <c r="G241" s="45"/>
      <c r="H241" s="31"/>
      <c r="I241" s="31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</row>
    <row r="242">
      <c r="A242" s="45"/>
      <c r="B242" s="45"/>
      <c r="C242" s="45"/>
      <c r="D242" s="45"/>
      <c r="E242" s="45"/>
      <c r="F242" s="45"/>
      <c r="G242" s="45"/>
      <c r="H242" s="31"/>
      <c r="I242" s="31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</row>
    <row r="243">
      <c r="A243" s="45"/>
      <c r="B243" s="45"/>
      <c r="C243" s="45"/>
      <c r="D243" s="45"/>
      <c r="E243" s="45"/>
      <c r="F243" s="45"/>
      <c r="G243" s="45"/>
      <c r="H243" s="31"/>
      <c r="I243" s="31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</row>
    <row r="244">
      <c r="A244" s="45"/>
      <c r="B244" s="45"/>
      <c r="C244" s="45"/>
      <c r="D244" s="45"/>
      <c r="E244" s="45"/>
      <c r="F244" s="45"/>
      <c r="G244" s="45"/>
      <c r="H244" s="31"/>
      <c r="I244" s="31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</row>
    <row r="245">
      <c r="A245" s="45"/>
      <c r="B245" s="45"/>
      <c r="C245" s="45"/>
      <c r="D245" s="45"/>
      <c r="E245" s="45"/>
      <c r="F245" s="45"/>
      <c r="G245" s="45"/>
      <c r="H245" s="31"/>
      <c r="I245" s="31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</row>
    <row r="246">
      <c r="A246" s="45"/>
      <c r="B246" s="45"/>
      <c r="C246" s="45"/>
      <c r="D246" s="45"/>
      <c r="E246" s="45"/>
      <c r="F246" s="45"/>
      <c r="G246" s="45"/>
      <c r="H246" s="31"/>
      <c r="I246" s="31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</row>
    <row r="247">
      <c r="A247" s="45"/>
      <c r="B247" s="45"/>
      <c r="C247" s="45"/>
      <c r="D247" s="45"/>
      <c r="E247" s="45"/>
      <c r="F247" s="45"/>
      <c r="G247" s="45"/>
      <c r="H247" s="31"/>
      <c r="I247" s="3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</row>
    <row r="248">
      <c r="A248" s="45"/>
      <c r="B248" s="45"/>
      <c r="C248" s="45"/>
      <c r="D248" s="45"/>
      <c r="E248" s="45"/>
      <c r="F248" s="45"/>
      <c r="G248" s="45"/>
      <c r="H248" s="31"/>
      <c r="I248" s="31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</row>
    <row r="249">
      <c r="A249" s="45"/>
      <c r="B249" s="45"/>
      <c r="C249" s="45"/>
      <c r="D249" s="45"/>
      <c r="E249" s="45"/>
      <c r="F249" s="45"/>
      <c r="G249" s="45"/>
      <c r="H249" s="31"/>
      <c r="I249" s="31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</row>
    <row r="250">
      <c r="A250" s="45"/>
      <c r="B250" s="45"/>
      <c r="C250" s="45"/>
      <c r="D250" s="45"/>
      <c r="E250" s="45"/>
      <c r="F250" s="45"/>
      <c r="G250" s="45"/>
      <c r="H250" s="31"/>
      <c r="I250" s="31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</row>
    <row r="251">
      <c r="A251" s="45"/>
      <c r="B251" s="45"/>
      <c r="C251" s="45"/>
      <c r="D251" s="45"/>
      <c r="E251" s="45"/>
      <c r="F251" s="45"/>
      <c r="G251" s="45"/>
      <c r="H251" s="31"/>
      <c r="I251" s="31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</row>
    <row r="252">
      <c r="A252" s="45"/>
      <c r="B252" s="45"/>
      <c r="C252" s="45"/>
      <c r="D252" s="45"/>
      <c r="E252" s="45"/>
      <c r="F252" s="45"/>
      <c r="G252" s="45"/>
      <c r="H252" s="31"/>
      <c r="I252" s="31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</row>
    <row r="253">
      <c r="A253" s="45"/>
      <c r="B253" s="45"/>
      <c r="C253" s="45"/>
      <c r="D253" s="45"/>
      <c r="E253" s="45"/>
      <c r="F253" s="45"/>
      <c r="G253" s="45"/>
      <c r="H253" s="31"/>
      <c r="I253" s="31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</row>
    <row r="254">
      <c r="A254" s="45"/>
      <c r="B254" s="45"/>
      <c r="C254" s="45"/>
      <c r="D254" s="45"/>
      <c r="E254" s="45"/>
      <c r="F254" s="45"/>
      <c r="G254" s="45"/>
      <c r="H254" s="31"/>
      <c r="I254" s="31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</row>
    <row r="255">
      <c r="A255" s="45"/>
      <c r="B255" s="45"/>
      <c r="C255" s="45"/>
      <c r="D255" s="45"/>
      <c r="E255" s="45"/>
      <c r="F255" s="45"/>
      <c r="G255" s="45"/>
      <c r="H255" s="31"/>
      <c r="I255" s="31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</row>
    <row r="256">
      <c r="A256" s="45"/>
      <c r="B256" s="45"/>
      <c r="C256" s="45"/>
      <c r="D256" s="45"/>
      <c r="E256" s="45"/>
      <c r="F256" s="45"/>
      <c r="G256" s="45"/>
      <c r="H256" s="31"/>
      <c r="I256" s="31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</row>
    <row r="257">
      <c r="A257" s="45"/>
      <c r="B257" s="45"/>
      <c r="C257" s="45"/>
      <c r="D257" s="45"/>
      <c r="E257" s="45"/>
      <c r="F257" s="45"/>
      <c r="G257" s="45"/>
      <c r="H257" s="31"/>
      <c r="I257" s="3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</row>
    <row r="258">
      <c r="A258" s="45"/>
      <c r="B258" s="45"/>
      <c r="C258" s="45"/>
      <c r="D258" s="45"/>
      <c r="E258" s="45"/>
      <c r="F258" s="45"/>
      <c r="G258" s="45"/>
      <c r="H258" s="31"/>
      <c r="I258" s="31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</row>
    <row r="259">
      <c r="A259" s="45"/>
      <c r="B259" s="45"/>
      <c r="C259" s="45"/>
      <c r="D259" s="45"/>
      <c r="E259" s="45"/>
      <c r="F259" s="45"/>
      <c r="G259" s="45"/>
      <c r="H259" s="31"/>
      <c r="I259" s="31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</row>
    <row r="260">
      <c r="A260" s="45"/>
      <c r="B260" s="45"/>
      <c r="C260" s="45"/>
      <c r="D260" s="45"/>
      <c r="E260" s="45"/>
      <c r="F260" s="45"/>
      <c r="G260" s="45"/>
      <c r="H260" s="31"/>
      <c r="I260" s="31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</row>
    <row r="261">
      <c r="A261" s="45"/>
      <c r="B261" s="45"/>
      <c r="C261" s="45"/>
      <c r="D261" s="45"/>
      <c r="E261" s="45"/>
      <c r="F261" s="45"/>
      <c r="G261" s="45"/>
      <c r="H261" s="31"/>
      <c r="I261" s="31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</row>
    <row r="262">
      <c r="A262" s="45"/>
      <c r="B262" s="45"/>
      <c r="C262" s="45"/>
      <c r="D262" s="45"/>
      <c r="E262" s="45"/>
      <c r="F262" s="45"/>
      <c r="G262" s="45"/>
      <c r="H262" s="31"/>
      <c r="I262" s="31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</row>
    <row r="263">
      <c r="A263" s="45"/>
      <c r="B263" s="45"/>
      <c r="C263" s="45"/>
      <c r="D263" s="45"/>
      <c r="E263" s="45"/>
      <c r="F263" s="45"/>
      <c r="G263" s="45"/>
      <c r="H263" s="31"/>
      <c r="I263" s="31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</row>
    <row r="264">
      <c r="A264" s="45"/>
      <c r="B264" s="45"/>
      <c r="C264" s="45"/>
      <c r="D264" s="45"/>
      <c r="E264" s="45"/>
      <c r="F264" s="45"/>
      <c r="G264" s="45"/>
      <c r="H264" s="31"/>
      <c r="I264" s="31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</row>
    <row r="265">
      <c r="A265" s="45"/>
      <c r="B265" s="45"/>
      <c r="C265" s="45"/>
      <c r="D265" s="45"/>
      <c r="E265" s="45"/>
      <c r="F265" s="45"/>
      <c r="G265" s="45"/>
      <c r="H265" s="31"/>
      <c r="I265" s="31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</row>
    <row r="266">
      <c r="A266" s="45"/>
      <c r="B266" s="45"/>
      <c r="C266" s="45"/>
      <c r="D266" s="45"/>
      <c r="E266" s="45"/>
      <c r="F266" s="45"/>
      <c r="G266" s="45"/>
      <c r="H266" s="31"/>
      <c r="I266" s="31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</row>
    <row r="267">
      <c r="A267" s="45"/>
      <c r="B267" s="45"/>
      <c r="C267" s="45"/>
      <c r="D267" s="45"/>
      <c r="E267" s="45"/>
      <c r="F267" s="45"/>
      <c r="G267" s="45"/>
      <c r="H267" s="31"/>
      <c r="I267" s="3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</row>
    <row r="268">
      <c r="A268" s="45"/>
      <c r="B268" s="45"/>
      <c r="C268" s="45"/>
      <c r="D268" s="45"/>
      <c r="E268" s="45"/>
      <c r="F268" s="45"/>
      <c r="G268" s="45"/>
      <c r="H268" s="31"/>
      <c r="I268" s="31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</row>
    <row r="269">
      <c r="A269" s="45"/>
      <c r="B269" s="45"/>
      <c r="C269" s="45"/>
      <c r="D269" s="45"/>
      <c r="E269" s="45"/>
      <c r="F269" s="45"/>
      <c r="G269" s="45"/>
      <c r="H269" s="31"/>
      <c r="I269" s="31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</row>
    <row r="270">
      <c r="A270" s="45"/>
      <c r="B270" s="45"/>
      <c r="C270" s="45"/>
      <c r="D270" s="45"/>
      <c r="E270" s="45"/>
      <c r="F270" s="45"/>
      <c r="G270" s="45"/>
      <c r="H270" s="31"/>
      <c r="I270" s="31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</row>
    <row r="271">
      <c r="A271" s="45"/>
      <c r="B271" s="45"/>
      <c r="C271" s="45"/>
      <c r="D271" s="45"/>
      <c r="E271" s="45"/>
      <c r="F271" s="45"/>
      <c r="G271" s="45"/>
      <c r="H271" s="31"/>
      <c r="I271" s="31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</row>
    <row r="272">
      <c r="A272" s="45"/>
      <c r="B272" s="45"/>
      <c r="C272" s="45"/>
      <c r="D272" s="45"/>
      <c r="E272" s="45"/>
      <c r="F272" s="45"/>
      <c r="G272" s="45"/>
      <c r="H272" s="31"/>
      <c r="I272" s="31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</row>
    <row r="273">
      <c r="A273" s="45"/>
      <c r="B273" s="45"/>
      <c r="C273" s="45"/>
      <c r="D273" s="45"/>
      <c r="E273" s="45"/>
      <c r="F273" s="45"/>
      <c r="G273" s="45"/>
      <c r="H273" s="31"/>
      <c r="I273" s="31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</row>
    <row r="274">
      <c r="A274" s="45"/>
      <c r="B274" s="45"/>
      <c r="C274" s="45"/>
      <c r="D274" s="45"/>
      <c r="E274" s="45"/>
      <c r="F274" s="45"/>
      <c r="G274" s="45"/>
      <c r="H274" s="31"/>
      <c r="I274" s="31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</row>
    <row r="275">
      <c r="A275" s="45"/>
      <c r="B275" s="45"/>
      <c r="C275" s="45"/>
      <c r="D275" s="45"/>
      <c r="E275" s="45"/>
      <c r="F275" s="45"/>
      <c r="G275" s="45"/>
      <c r="H275" s="31"/>
      <c r="I275" s="31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</row>
    <row r="276">
      <c r="A276" s="45"/>
      <c r="B276" s="45"/>
      <c r="C276" s="45"/>
      <c r="D276" s="45"/>
      <c r="E276" s="45"/>
      <c r="F276" s="45"/>
      <c r="G276" s="45"/>
      <c r="H276" s="31"/>
      <c r="I276" s="31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</row>
    <row r="277">
      <c r="A277" s="45"/>
      <c r="B277" s="45"/>
      <c r="C277" s="45"/>
      <c r="D277" s="45"/>
      <c r="E277" s="45"/>
      <c r="F277" s="45"/>
      <c r="G277" s="45"/>
      <c r="H277" s="31"/>
      <c r="I277" s="3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</row>
    <row r="278">
      <c r="A278" s="45"/>
      <c r="B278" s="45"/>
      <c r="C278" s="45"/>
      <c r="D278" s="45"/>
      <c r="E278" s="45"/>
      <c r="F278" s="45"/>
      <c r="G278" s="45"/>
      <c r="H278" s="31"/>
      <c r="I278" s="31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</row>
    <row r="279">
      <c r="A279" s="45"/>
      <c r="B279" s="45"/>
      <c r="C279" s="45"/>
      <c r="D279" s="45"/>
      <c r="E279" s="45"/>
      <c r="F279" s="45"/>
      <c r="G279" s="45"/>
      <c r="H279" s="31"/>
      <c r="I279" s="31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</row>
    <row r="280">
      <c r="A280" s="45"/>
      <c r="B280" s="45"/>
      <c r="C280" s="45"/>
      <c r="D280" s="45"/>
      <c r="E280" s="45"/>
      <c r="F280" s="45"/>
      <c r="G280" s="45"/>
      <c r="H280" s="31"/>
      <c r="I280" s="31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</row>
    <row r="281">
      <c r="A281" s="45"/>
      <c r="B281" s="45"/>
      <c r="C281" s="45"/>
      <c r="D281" s="45"/>
      <c r="E281" s="45"/>
      <c r="F281" s="45"/>
      <c r="G281" s="45"/>
      <c r="H281" s="31"/>
      <c r="I281" s="31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</row>
    <row r="282">
      <c r="A282" s="45"/>
      <c r="B282" s="45"/>
      <c r="C282" s="45"/>
      <c r="D282" s="45"/>
      <c r="E282" s="45"/>
      <c r="F282" s="45"/>
      <c r="G282" s="45"/>
      <c r="H282" s="31"/>
      <c r="I282" s="31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</row>
    <row r="283">
      <c r="A283" s="45"/>
      <c r="B283" s="45"/>
      <c r="C283" s="45"/>
      <c r="D283" s="45"/>
      <c r="E283" s="45"/>
      <c r="F283" s="45"/>
      <c r="G283" s="45"/>
      <c r="H283" s="31"/>
      <c r="I283" s="31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</row>
    <row r="284">
      <c r="A284" s="45"/>
      <c r="B284" s="45"/>
      <c r="C284" s="45"/>
      <c r="D284" s="45"/>
      <c r="E284" s="45"/>
      <c r="F284" s="45"/>
      <c r="G284" s="45"/>
      <c r="H284" s="31"/>
      <c r="I284" s="31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</row>
    <row r="285">
      <c r="A285" s="45"/>
      <c r="B285" s="45"/>
      <c r="C285" s="45"/>
      <c r="D285" s="45"/>
      <c r="E285" s="45"/>
      <c r="F285" s="45"/>
      <c r="G285" s="45"/>
      <c r="H285" s="31"/>
      <c r="I285" s="31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</row>
    <row r="286">
      <c r="A286" s="45"/>
      <c r="B286" s="45"/>
      <c r="C286" s="45"/>
      <c r="D286" s="45"/>
      <c r="E286" s="45"/>
      <c r="F286" s="45"/>
      <c r="G286" s="45"/>
      <c r="H286" s="31"/>
      <c r="I286" s="31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</row>
    <row r="287">
      <c r="A287" s="45"/>
      <c r="B287" s="45"/>
      <c r="C287" s="45"/>
      <c r="D287" s="45"/>
      <c r="E287" s="45"/>
      <c r="F287" s="45"/>
      <c r="G287" s="45"/>
      <c r="H287" s="31"/>
      <c r="I287" s="3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</row>
    <row r="288">
      <c r="A288" s="45"/>
      <c r="B288" s="45"/>
      <c r="C288" s="45"/>
      <c r="D288" s="45"/>
      <c r="E288" s="45"/>
      <c r="F288" s="45"/>
      <c r="G288" s="45"/>
      <c r="H288" s="31"/>
      <c r="I288" s="31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</row>
    <row r="289">
      <c r="A289" s="45"/>
      <c r="B289" s="45"/>
      <c r="C289" s="45"/>
      <c r="D289" s="45"/>
      <c r="E289" s="45"/>
      <c r="F289" s="45"/>
      <c r="G289" s="45"/>
      <c r="H289" s="31"/>
      <c r="I289" s="31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</row>
    <row r="290">
      <c r="A290" s="45"/>
      <c r="B290" s="45"/>
      <c r="C290" s="45"/>
      <c r="D290" s="45"/>
      <c r="E290" s="45"/>
      <c r="F290" s="45"/>
      <c r="G290" s="45"/>
      <c r="H290" s="31"/>
      <c r="I290" s="31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</row>
    <row r="291">
      <c r="A291" s="45"/>
      <c r="B291" s="45"/>
      <c r="C291" s="45"/>
      <c r="D291" s="45"/>
      <c r="E291" s="45"/>
      <c r="F291" s="45"/>
      <c r="G291" s="45"/>
      <c r="H291" s="31"/>
      <c r="I291" s="31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</row>
    <row r="292">
      <c r="A292" s="45"/>
      <c r="B292" s="45"/>
      <c r="C292" s="45"/>
      <c r="D292" s="45"/>
      <c r="E292" s="45"/>
      <c r="F292" s="45"/>
      <c r="G292" s="45"/>
      <c r="H292" s="31"/>
      <c r="I292" s="31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</row>
    <row r="293">
      <c r="A293" s="45"/>
      <c r="B293" s="45"/>
      <c r="C293" s="45"/>
      <c r="D293" s="45"/>
      <c r="E293" s="45"/>
      <c r="F293" s="45"/>
      <c r="G293" s="45"/>
      <c r="H293" s="31"/>
      <c r="I293" s="31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</row>
    <row r="294">
      <c r="A294" s="45"/>
      <c r="B294" s="45"/>
      <c r="C294" s="45"/>
      <c r="D294" s="45"/>
      <c r="E294" s="45"/>
      <c r="F294" s="45"/>
      <c r="G294" s="45"/>
      <c r="H294" s="31"/>
      <c r="I294" s="31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</row>
    <row r="295">
      <c r="A295" s="45"/>
      <c r="B295" s="45"/>
      <c r="C295" s="45"/>
      <c r="D295" s="45"/>
      <c r="E295" s="45"/>
      <c r="F295" s="45"/>
      <c r="G295" s="45"/>
      <c r="H295" s="31"/>
      <c r="I295" s="31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</row>
    <row r="296">
      <c r="A296" s="45"/>
      <c r="B296" s="45"/>
      <c r="C296" s="45"/>
      <c r="D296" s="45"/>
      <c r="E296" s="45"/>
      <c r="F296" s="45"/>
      <c r="G296" s="45"/>
      <c r="H296" s="31"/>
      <c r="I296" s="31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</row>
    <row r="297">
      <c r="A297" s="45"/>
      <c r="B297" s="45"/>
      <c r="C297" s="45"/>
      <c r="D297" s="45"/>
      <c r="E297" s="45"/>
      <c r="F297" s="45"/>
      <c r="G297" s="45"/>
      <c r="H297" s="31"/>
      <c r="I297" s="3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</row>
    <row r="298">
      <c r="A298" s="45"/>
      <c r="B298" s="45"/>
      <c r="C298" s="45"/>
      <c r="D298" s="45"/>
      <c r="E298" s="45"/>
      <c r="F298" s="45"/>
      <c r="G298" s="45"/>
      <c r="H298" s="31"/>
      <c r="I298" s="31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</row>
    <row r="299">
      <c r="A299" s="45"/>
      <c r="B299" s="45"/>
      <c r="C299" s="45"/>
      <c r="D299" s="45"/>
      <c r="E299" s="45"/>
      <c r="F299" s="45"/>
      <c r="G299" s="45"/>
      <c r="H299" s="31"/>
      <c r="I299" s="31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</row>
    <row r="300">
      <c r="A300" s="45"/>
      <c r="B300" s="45"/>
      <c r="C300" s="45"/>
      <c r="D300" s="45"/>
      <c r="E300" s="45"/>
      <c r="F300" s="45"/>
      <c r="G300" s="45"/>
      <c r="H300" s="31"/>
      <c r="I300" s="31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</row>
    <row r="301">
      <c r="A301" s="45"/>
      <c r="B301" s="45"/>
      <c r="C301" s="45"/>
      <c r="D301" s="45"/>
      <c r="E301" s="45"/>
      <c r="F301" s="45"/>
      <c r="G301" s="45"/>
      <c r="H301" s="31"/>
      <c r="I301" s="31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</row>
    <row r="302">
      <c r="A302" s="45"/>
      <c r="B302" s="45"/>
      <c r="C302" s="45"/>
      <c r="D302" s="45"/>
      <c r="E302" s="45"/>
      <c r="F302" s="45"/>
      <c r="G302" s="45"/>
      <c r="H302" s="31"/>
      <c r="I302" s="31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</row>
    <row r="303">
      <c r="A303" s="45"/>
      <c r="B303" s="45"/>
      <c r="C303" s="45"/>
      <c r="D303" s="45"/>
      <c r="E303" s="45"/>
      <c r="F303" s="45"/>
      <c r="G303" s="45"/>
      <c r="H303" s="31"/>
      <c r="I303" s="31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</row>
    <row r="304">
      <c r="A304" s="45"/>
      <c r="B304" s="45"/>
      <c r="C304" s="45"/>
      <c r="D304" s="45"/>
      <c r="E304" s="45"/>
      <c r="F304" s="45"/>
      <c r="G304" s="45"/>
      <c r="H304" s="31"/>
      <c r="I304" s="31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</row>
    <row r="305">
      <c r="A305" s="45"/>
      <c r="B305" s="45"/>
      <c r="C305" s="45"/>
      <c r="D305" s="45"/>
      <c r="E305" s="45"/>
      <c r="F305" s="45"/>
      <c r="G305" s="45"/>
      <c r="H305" s="31"/>
      <c r="I305" s="31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</row>
    <row r="306">
      <c r="A306" s="45"/>
      <c r="B306" s="45"/>
      <c r="C306" s="45"/>
      <c r="D306" s="45"/>
      <c r="E306" s="45"/>
      <c r="F306" s="45"/>
      <c r="G306" s="45"/>
      <c r="H306" s="31"/>
      <c r="I306" s="31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</row>
    <row r="307">
      <c r="A307" s="45"/>
      <c r="B307" s="45"/>
      <c r="C307" s="45"/>
      <c r="D307" s="45"/>
      <c r="E307" s="45"/>
      <c r="F307" s="45"/>
      <c r="G307" s="45"/>
      <c r="H307" s="31"/>
      <c r="I307" s="3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</row>
    <row r="308">
      <c r="A308" s="45"/>
      <c r="B308" s="45"/>
      <c r="C308" s="45"/>
      <c r="D308" s="45"/>
      <c r="E308" s="45"/>
      <c r="F308" s="45"/>
      <c r="G308" s="45"/>
      <c r="H308" s="31"/>
      <c r="I308" s="31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</row>
    <row r="309">
      <c r="A309" s="45"/>
      <c r="B309" s="45"/>
      <c r="C309" s="45"/>
      <c r="D309" s="45"/>
      <c r="E309" s="45"/>
      <c r="F309" s="45"/>
      <c r="G309" s="45"/>
      <c r="H309" s="31"/>
      <c r="I309" s="31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</row>
    <row r="310">
      <c r="A310" s="45"/>
      <c r="B310" s="45"/>
      <c r="C310" s="45"/>
      <c r="D310" s="45"/>
      <c r="E310" s="45"/>
      <c r="F310" s="45"/>
      <c r="G310" s="45"/>
      <c r="H310" s="31"/>
      <c r="I310" s="31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</row>
    <row r="311">
      <c r="A311" s="45"/>
      <c r="B311" s="45"/>
      <c r="C311" s="45"/>
      <c r="D311" s="45"/>
      <c r="E311" s="45"/>
      <c r="F311" s="45"/>
      <c r="G311" s="45"/>
      <c r="H311" s="31"/>
      <c r="I311" s="31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</row>
    <row r="312">
      <c r="A312" s="45"/>
      <c r="B312" s="45"/>
      <c r="C312" s="45"/>
      <c r="D312" s="45"/>
      <c r="E312" s="45"/>
      <c r="F312" s="45"/>
      <c r="G312" s="45"/>
      <c r="H312" s="31"/>
      <c r="I312" s="31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</row>
    <row r="313">
      <c r="A313" s="45"/>
      <c r="B313" s="45"/>
      <c r="C313" s="45"/>
      <c r="D313" s="45"/>
      <c r="E313" s="45"/>
      <c r="F313" s="45"/>
      <c r="G313" s="45"/>
      <c r="H313" s="31"/>
      <c r="I313" s="31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</row>
    <row r="314">
      <c r="A314" s="45"/>
      <c r="B314" s="45"/>
      <c r="C314" s="45"/>
      <c r="D314" s="45"/>
      <c r="E314" s="45"/>
      <c r="F314" s="45"/>
      <c r="G314" s="45"/>
      <c r="H314" s="31"/>
      <c r="I314" s="31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</row>
    <row r="315">
      <c r="A315" s="45"/>
      <c r="B315" s="45"/>
      <c r="C315" s="45"/>
      <c r="D315" s="45"/>
      <c r="E315" s="45"/>
      <c r="F315" s="45"/>
      <c r="G315" s="45"/>
      <c r="H315" s="31"/>
      <c r="I315" s="31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</row>
    <row r="316">
      <c r="A316" s="45"/>
      <c r="B316" s="45"/>
      <c r="C316" s="45"/>
      <c r="D316" s="45"/>
      <c r="E316" s="45"/>
      <c r="F316" s="45"/>
      <c r="G316" s="45"/>
      <c r="H316" s="31"/>
      <c r="I316" s="31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</row>
    <row r="317">
      <c r="A317" s="45"/>
      <c r="B317" s="45"/>
      <c r="C317" s="45"/>
      <c r="D317" s="45"/>
      <c r="E317" s="45"/>
      <c r="F317" s="45"/>
      <c r="G317" s="45"/>
      <c r="H317" s="31"/>
      <c r="I317" s="3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</row>
    <row r="318">
      <c r="A318" s="45"/>
      <c r="B318" s="45"/>
      <c r="C318" s="45"/>
      <c r="D318" s="45"/>
      <c r="E318" s="45"/>
      <c r="F318" s="45"/>
      <c r="G318" s="45"/>
      <c r="H318" s="31"/>
      <c r="I318" s="31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</row>
    <row r="319">
      <c r="A319" s="45"/>
      <c r="B319" s="45"/>
      <c r="C319" s="45"/>
      <c r="D319" s="45"/>
      <c r="E319" s="45"/>
      <c r="F319" s="45"/>
      <c r="G319" s="45"/>
      <c r="H319" s="31"/>
      <c r="I319" s="31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</row>
    <row r="320">
      <c r="A320" s="45"/>
      <c r="B320" s="45"/>
      <c r="C320" s="45"/>
      <c r="D320" s="45"/>
      <c r="E320" s="45"/>
      <c r="F320" s="45"/>
      <c r="G320" s="45"/>
      <c r="H320" s="31"/>
      <c r="I320" s="31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</row>
    <row r="321">
      <c r="A321" s="45"/>
      <c r="B321" s="45"/>
      <c r="C321" s="45"/>
      <c r="D321" s="45"/>
      <c r="E321" s="45"/>
      <c r="F321" s="45"/>
      <c r="G321" s="45"/>
      <c r="H321" s="31"/>
      <c r="I321" s="31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</row>
    <row r="322">
      <c r="A322" s="45"/>
      <c r="B322" s="45"/>
      <c r="C322" s="45"/>
      <c r="D322" s="45"/>
      <c r="E322" s="45"/>
      <c r="F322" s="45"/>
      <c r="G322" s="45"/>
      <c r="H322" s="31"/>
      <c r="I322" s="31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</row>
    <row r="323">
      <c r="A323" s="45"/>
      <c r="B323" s="45"/>
      <c r="C323" s="45"/>
      <c r="D323" s="45"/>
      <c r="E323" s="45"/>
      <c r="F323" s="45"/>
      <c r="G323" s="45"/>
      <c r="H323" s="31"/>
      <c r="I323" s="31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</row>
    <row r="324">
      <c r="A324" s="45"/>
      <c r="B324" s="45"/>
      <c r="C324" s="45"/>
      <c r="D324" s="45"/>
      <c r="E324" s="45"/>
      <c r="F324" s="45"/>
      <c r="G324" s="45"/>
      <c r="H324" s="31"/>
      <c r="I324" s="31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</row>
    <row r="325">
      <c r="A325" s="45"/>
      <c r="B325" s="45"/>
      <c r="C325" s="45"/>
      <c r="D325" s="45"/>
      <c r="E325" s="45"/>
      <c r="F325" s="45"/>
      <c r="G325" s="45"/>
      <c r="H325" s="31"/>
      <c r="I325" s="31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</row>
    <row r="326">
      <c r="A326" s="45"/>
      <c r="B326" s="45"/>
      <c r="C326" s="45"/>
      <c r="D326" s="45"/>
      <c r="E326" s="45"/>
      <c r="F326" s="45"/>
      <c r="G326" s="45"/>
      <c r="H326" s="31"/>
      <c r="I326" s="31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</row>
    <row r="327">
      <c r="A327" s="45"/>
      <c r="B327" s="45"/>
      <c r="C327" s="45"/>
      <c r="D327" s="45"/>
      <c r="E327" s="45"/>
      <c r="F327" s="45"/>
      <c r="G327" s="45"/>
      <c r="H327" s="31"/>
      <c r="I327" s="3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</row>
    <row r="328">
      <c r="A328" s="45"/>
      <c r="B328" s="45"/>
      <c r="C328" s="45"/>
      <c r="D328" s="45"/>
      <c r="E328" s="45"/>
      <c r="F328" s="45"/>
      <c r="G328" s="45"/>
      <c r="H328" s="31"/>
      <c r="I328" s="31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</row>
    <row r="329">
      <c r="A329" s="45"/>
      <c r="B329" s="45"/>
      <c r="C329" s="45"/>
      <c r="D329" s="45"/>
      <c r="E329" s="45"/>
      <c r="F329" s="45"/>
      <c r="G329" s="45"/>
      <c r="H329" s="31"/>
      <c r="I329" s="31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</row>
    <row r="330">
      <c r="A330" s="45"/>
      <c r="B330" s="45"/>
      <c r="C330" s="45"/>
      <c r="D330" s="45"/>
      <c r="E330" s="45"/>
      <c r="F330" s="45"/>
      <c r="G330" s="45"/>
      <c r="H330" s="31"/>
      <c r="I330" s="31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</row>
    <row r="331">
      <c r="A331" s="45"/>
      <c r="B331" s="45"/>
      <c r="C331" s="45"/>
      <c r="D331" s="45"/>
      <c r="E331" s="45"/>
      <c r="F331" s="45"/>
      <c r="G331" s="45"/>
      <c r="H331" s="31"/>
      <c r="I331" s="31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</row>
    <row r="332">
      <c r="A332" s="45"/>
      <c r="B332" s="45"/>
      <c r="C332" s="45"/>
      <c r="D332" s="45"/>
      <c r="E332" s="45"/>
      <c r="F332" s="45"/>
      <c r="G332" s="45"/>
      <c r="H332" s="31"/>
      <c r="I332" s="31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</row>
    <row r="333">
      <c r="A333" s="45"/>
      <c r="B333" s="45"/>
      <c r="C333" s="45"/>
      <c r="D333" s="45"/>
      <c r="E333" s="45"/>
      <c r="F333" s="45"/>
      <c r="G333" s="45"/>
      <c r="H333" s="31"/>
      <c r="I333" s="31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</row>
    <row r="334">
      <c r="A334" s="45"/>
      <c r="B334" s="45"/>
      <c r="C334" s="45"/>
      <c r="D334" s="45"/>
      <c r="E334" s="45"/>
      <c r="F334" s="45"/>
      <c r="G334" s="45"/>
      <c r="H334" s="31"/>
      <c r="I334" s="31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</row>
    <row r="335">
      <c r="A335" s="45"/>
      <c r="B335" s="45"/>
      <c r="C335" s="45"/>
      <c r="D335" s="45"/>
      <c r="E335" s="45"/>
      <c r="F335" s="45"/>
      <c r="G335" s="45"/>
      <c r="H335" s="31"/>
      <c r="I335" s="31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</row>
    <row r="336">
      <c r="A336" s="45"/>
      <c r="B336" s="45"/>
      <c r="C336" s="45"/>
      <c r="D336" s="45"/>
      <c r="E336" s="45"/>
      <c r="F336" s="45"/>
      <c r="G336" s="45"/>
      <c r="H336" s="31"/>
      <c r="I336" s="31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</row>
    <row r="337">
      <c r="A337" s="45"/>
      <c r="B337" s="45"/>
      <c r="C337" s="45"/>
      <c r="D337" s="45"/>
      <c r="E337" s="45"/>
      <c r="F337" s="45"/>
      <c r="G337" s="45"/>
      <c r="H337" s="31"/>
      <c r="I337" s="3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</row>
    <row r="338">
      <c r="A338" s="45"/>
      <c r="B338" s="45"/>
      <c r="C338" s="45"/>
      <c r="D338" s="45"/>
      <c r="E338" s="45"/>
      <c r="F338" s="45"/>
      <c r="G338" s="45"/>
      <c r="H338" s="31"/>
      <c r="I338" s="31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</row>
    <row r="339">
      <c r="A339" s="45"/>
      <c r="B339" s="45"/>
      <c r="C339" s="45"/>
      <c r="D339" s="45"/>
      <c r="E339" s="45"/>
      <c r="F339" s="45"/>
      <c r="G339" s="45"/>
      <c r="H339" s="31"/>
      <c r="I339" s="31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</row>
    <row r="340">
      <c r="A340" s="45"/>
      <c r="B340" s="45"/>
      <c r="C340" s="45"/>
      <c r="D340" s="45"/>
      <c r="E340" s="45"/>
      <c r="F340" s="45"/>
      <c r="G340" s="45"/>
      <c r="H340" s="31"/>
      <c r="I340" s="31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</row>
    <row r="341">
      <c r="A341" s="45"/>
      <c r="B341" s="45"/>
      <c r="C341" s="45"/>
      <c r="D341" s="45"/>
      <c r="E341" s="45"/>
      <c r="F341" s="45"/>
      <c r="G341" s="45"/>
      <c r="H341" s="31"/>
      <c r="I341" s="31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</row>
    <row r="342">
      <c r="A342" s="45"/>
      <c r="B342" s="45"/>
      <c r="C342" s="45"/>
      <c r="D342" s="45"/>
      <c r="E342" s="45"/>
      <c r="F342" s="45"/>
      <c r="G342" s="45"/>
      <c r="H342" s="31"/>
      <c r="I342" s="31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</row>
    <row r="343">
      <c r="A343" s="45"/>
      <c r="B343" s="45"/>
      <c r="C343" s="45"/>
      <c r="D343" s="45"/>
      <c r="E343" s="45"/>
      <c r="F343" s="45"/>
      <c r="G343" s="45"/>
      <c r="H343" s="31"/>
      <c r="I343" s="31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</row>
    <row r="344">
      <c r="A344" s="45"/>
      <c r="B344" s="45"/>
      <c r="C344" s="45"/>
      <c r="D344" s="45"/>
      <c r="E344" s="45"/>
      <c r="F344" s="45"/>
      <c r="G344" s="45"/>
      <c r="H344" s="31"/>
      <c r="I344" s="31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</row>
    <row r="345">
      <c r="A345" s="45"/>
      <c r="B345" s="45"/>
      <c r="C345" s="45"/>
      <c r="D345" s="45"/>
      <c r="E345" s="45"/>
      <c r="F345" s="45"/>
      <c r="G345" s="45"/>
      <c r="H345" s="31"/>
      <c r="I345" s="31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</row>
    <row r="346">
      <c r="A346" s="45"/>
      <c r="B346" s="45"/>
      <c r="C346" s="45"/>
      <c r="D346" s="45"/>
      <c r="E346" s="45"/>
      <c r="F346" s="45"/>
      <c r="G346" s="45"/>
      <c r="H346" s="31"/>
      <c r="I346" s="31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</row>
    <row r="347">
      <c r="A347" s="45"/>
      <c r="B347" s="45"/>
      <c r="C347" s="45"/>
      <c r="D347" s="45"/>
      <c r="E347" s="45"/>
      <c r="F347" s="45"/>
      <c r="G347" s="45"/>
      <c r="H347" s="31"/>
      <c r="I347" s="3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</row>
    <row r="348">
      <c r="A348" s="45"/>
      <c r="B348" s="45"/>
      <c r="C348" s="45"/>
      <c r="D348" s="45"/>
      <c r="E348" s="45"/>
      <c r="F348" s="45"/>
      <c r="G348" s="45"/>
      <c r="H348" s="31"/>
      <c r="I348" s="31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</row>
    <row r="349">
      <c r="A349" s="45"/>
      <c r="B349" s="45"/>
      <c r="C349" s="45"/>
      <c r="D349" s="45"/>
      <c r="E349" s="45"/>
      <c r="F349" s="45"/>
      <c r="G349" s="45"/>
      <c r="H349" s="31"/>
      <c r="I349" s="31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</row>
    <row r="350">
      <c r="A350" s="45"/>
      <c r="B350" s="45"/>
      <c r="C350" s="45"/>
      <c r="D350" s="45"/>
      <c r="E350" s="45"/>
      <c r="F350" s="45"/>
      <c r="G350" s="45"/>
      <c r="H350" s="31"/>
      <c r="I350" s="31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</row>
    <row r="351">
      <c r="A351" s="45"/>
      <c r="B351" s="45"/>
      <c r="C351" s="45"/>
      <c r="D351" s="45"/>
      <c r="E351" s="45"/>
      <c r="F351" s="45"/>
      <c r="G351" s="45"/>
      <c r="H351" s="31"/>
      <c r="I351" s="31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</row>
    <row r="352">
      <c r="A352" s="45"/>
      <c r="B352" s="45"/>
      <c r="C352" s="45"/>
      <c r="D352" s="45"/>
      <c r="E352" s="45"/>
      <c r="F352" s="45"/>
      <c r="G352" s="45"/>
      <c r="H352" s="31"/>
      <c r="I352" s="31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</row>
    <row r="353">
      <c r="A353" s="45"/>
      <c r="B353" s="45"/>
      <c r="C353" s="45"/>
      <c r="D353" s="45"/>
      <c r="E353" s="45"/>
      <c r="F353" s="45"/>
      <c r="G353" s="45"/>
      <c r="H353" s="31"/>
      <c r="I353" s="31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</row>
    <row r="354">
      <c r="A354" s="45"/>
      <c r="B354" s="45"/>
      <c r="C354" s="45"/>
      <c r="D354" s="45"/>
      <c r="E354" s="45"/>
      <c r="F354" s="45"/>
      <c r="G354" s="45"/>
      <c r="H354" s="31"/>
      <c r="I354" s="31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</row>
    <row r="355">
      <c r="A355" s="45"/>
      <c r="B355" s="45"/>
      <c r="C355" s="45"/>
      <c r="D355" s="45"/>
      <c r="E355" s="45"/>
      <c r="F355" s="45"/>
      <c r="G355" s="45"/>
      <c r="H355" s="31"/>
      <c r="I355" s="31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</row>
    <row r="356">
      <c r="A356" s="45"/>
      <c r="B356" s="45"/>
      <c r="C356" s="45"/>
      <c r="D356" s="45"/>
      <c r="E356" s="45"/>
      <c r="F356" s="45"/>
      <c r="G356" s="45"/>
      <c r="H356" s="31"/>
      <c r="I356" s="31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</row>
    <row r="357">
      <c r="A357" s="45"/>
      <c r="B357" s="45"/>
      <c r="C357" s="45"/>
      <c r="D357" s="45"/>
      <c r="E357" s="45"/>
      <c r="F357" s="45"/>
      <c r="G357" s="45"/>
      <c r="H357" s="31"/>
      <c r="I357" s="3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</row>
    <row r="358">
      <c r="A358" s="45"/>
      <c r="B358" s="45"/>
      <c r="C358" s="45"/>
      <c r="D358" s="45"/>
      <c r="E358" s="45"/>
      <c r="F358" s="45"/>
      <c r="G358" s="45"/>
      <c r="H358" s="31"/>
      <c r="I358" s="31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</row>
    <row r="359">
      <c r="A359" s="45"/>
      <c r="B359" s="45"/>
      <c r="C359" s="45"/>
      <c r="D359" s="45"/>
      <c r="E359" s="45"/>
      <c r="F359" s="45"/>
      <c r="G359" s="45"/>
      <c r="H359" s="31"/>
      <c r="I359" s="31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</row>
    <row r="360">
      <c r="A360" s="45"/>
      <c r="B360" s="45"/>
      <c r="C360" s="45"/>
      <c r="D360" s="45"/>
      <c r="E360" s="45"/>
      <c r="F360" s="45"/>
      <c r="G360" s="45"/>
      <c r="H360" s="31"/>
      <c r="I360" s="31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</row>
    <row r="361">
      <c r="A361" s="45"/>
      <c r="B361" s="45"/>
      <c r="C361" s="45"/>
      <c r="D361" s="45"/>
      <c r="E361" s="45"/>
      <c r="F361" s="45"/>
      <c r="G361" s="45"/>
      <c r="H361" s="31"/>
      <c r="I361" s="31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</row>
    <row r="362">
      <c r="A362" s="45"/>
      <c r="B362" s="45"/>
      <c r="C362" s="45"/>
      <c r="D362" s="45"/>
      <c r="E362" s="45"/>
      <c r="F362" s="45"/>
      <c r="G362" s="45"/>
      <c r="H362" s="31"/>
      <c r="I362" s="31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</row>
    <row r="363">
      <c r="A363" s="45"/>
      <c r="B363" s="45"/>
      <c r="C363" s="45"/>
      <c r="D363" s="45"/>
      <c r="E363" s="45"/>
      <c r="F363" s="45"/>
      <c r="G363" s="45"/>
      <c r="H363" s="31"/>
      <c r="I363" s="31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</row>
    <row r="364">
      <c r="A364" s="45"/>
      <c r="B364" s="45"/>
      <c r="C364" s="45"/>
      <c r="D364" s="45"/>
      <c r="E364" s="45"/>
      <c r="F364" s="45"/>
      <c r="G364" s="45"/>
      <c r="H364" s="31"/>
      <c r="I364" s="31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</row>
    <row r="365">
      <c r="A365" s="45"/>
      <c r="B365" s="45"/>
      <c r="C365" s="45"/>
      <c r="D365" s="45"/>
      <c r="E365" s="45"/>
      <c r="F365" s="45"/>
      <c r="G365" s="45"/>
      <c r="H365" s="31"/>
      <c r="I365" s="31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</row>
    <row r="366">
      <c r="A366" s="45"/>
      <c r="B366" s="45"/>
      <c r="C366" s="45"/>
      <c r="D366" s="45"/>
      <c r="E366" s="45"/>
      <c r="F366" s="45"/>
      <c r="G366" s="45"/>
      <c r="H366" s="31"/>
      <c r="I366" s="31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</row>
    <row r="367">
      <c r="A367" s="45"/>
      <c r="B367" s="45"/>
      <c r="C367" s="45"/>
      <c r="D367" s="45"/>
      <c r="E367" s="45"/>
      <c r="F367" s="45"/>
      <c r="G367" s="45"/>
      <c r="H367" s="31"/>
      <c r="I367" s="3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</row>
    <row r="368">
      <c r="A368" s="45"/>
      <c r="B368" s="45"/>
      <c r="C368" s="45"/>
      <c r="D368" s="45"/>
      <c r="E368" s="45"/>
      <c r="F368" s="45"/>
      <c r="G368" s="45"/>
      <c r="H368" s="31"/>
      <c r="I368" s="31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</row>
    <row r="369">
      <c r="A369" s="45"/>
      <c r="B369" s="45"/>
      <c r="C369" s="45"/>
      <c r="D369" s="45"/>
      <c r="E369" s="45"/>
      <c r="F369" s="45"/>
      <c r="G369" s="45"/>
      <c r="H369" s="31"/>
      <c r="I369" s="31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</row>
    <row r="370">
      <c r="A370" s="45"/>
      <c r="B370" s="45"/>
      <c r="C370" s="45"/>
      <c r="D370" s="45"/>
      <c r="E370" s="45"/>
      <c r="F370" s="45"/>
      <c r="G370" s="45"/>
      <c r="H370" s="31"/>
      <c r="I370" s="31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</row>
    <row r="371">
      <c r="A371" s="45"/>
      <c r="B371" s="45"/>
      <c r="C371" s="45"/>
      <c r="D371" s="45"/>
      <c r="E371" s="45"/>
      <c r="F371" s="45"/>
      <c r="G371" s="45"/>
      <c r="H371" s="31"/>
      <c r="I371" s="31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</row>
    <row r="372">
      <c r="A372" s="45"/>
      <c r="B372" s="45"/>
      <c r="C372" s="45"/>
      <c r="D372" s="45"/>
      <c r="E372" s="45"/>
      <c r="F372" s="45"/>
      <c r="G372" s="45"/>
      <c r="H372" s="31"/>
      <c r="I372" s="31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</row>
    <row r="373">
      <c r="A373" s="45"/>
      <c r="B373" s="45"/>
      <c r="C373" s="45"/>
      <c r="D373" s="45"/>
      <c r="E373" s="45"/>
      <c r="F373" s="45"/>
      <c r="G373" s="45"/>
      <c r="H373" s="31"/>
      <c r="I373" s="31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</row>
    <row r="374">
      <c r="A374" s="45"/>
      <c r="B374" s="45"/>
      <c r="C374" s="45"/>
      <c r="D374" s="45"/>
      <c r="E374" s="45"/>
      <c r="F374" s="45"/>
      <c r="G374" s="45"/>
      <c r="H374" s="31"/>
      <c r="I374" s="31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</row>
    <row r="375">
      <c r="A375" s="45"/>
      <c r="B375" s="45"/>
      <c r="C375" s="45"/>
      <c r="D375" s="45"/>
      <c r="E375" s="45"/>
      <c r="F375" s="45"/>
      <c r="G375" s="45"/>
      <c r="H375" s="31"/>
      <c r="I375" s="31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</row>
    <row r="376">
      <c r="A376" s="45"/>
      <c r="B376" s="45"/>
      <c r="C376" s="45"/>
      <c r="D376" s="45"/>
      <c r="E376" s="45"/>
      <c r="F376" s="45"/>
      <c r="G376" s="45"/>
      <c r="H376" s="31"/>
      <c r="I376" s="31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</row>
    <row r="377">
      <c r="A377" s="45"/>
      <c r="B377" s="45"/>
      <c r="C377" s="45"/>
      <c r="D377" s="45"/>
      <c r="E377" s="45"/>
      <c r="F377" s="45"/>
      <c r="G377" s="45"/>
      <c r="H377" s="31"/>
      <c r="I377" s="3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</row>
    <row r="378">
      <c r="A378" s="45"/>
      <c r="B378" s="45"/>
      <c r="C378" s="45"/>
      <c r="D378" s="45"/>
      <c r="E378" s="45"/>
      <c r="F378" s="45"/>
      <c r="G378" s="45"/>
      <c r="H378" s="31"/>
      <c r="I378" s="31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</row>
    <row r="379">
      <c r="A379" s="45"/>
      <c r="B379" s="45"/>
      <c r="C379" s="45"/>
      <c r="D379" s="45"/>
      <c r="E379" s="45"/>
      <c r="F379" s="45"/>
      <c r="G379" s="45"/>
      <c r="H379" s="31"/>
      <c r="I379" s="31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</row>
    <row r="380">
      <c r="A380" s="45"/>
      <c r="B380" s="45"/>
      <c r="C380" s="45"/>
      <c r="D380" s="45"/>
      <c r="E380" s="45"/>
      <c r="F380" s="45"/>
      <c r="G380" s="45"/>
      <c r="H380" s="31"/>
      <c r="I380" s="31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</row>
    <row r="381">
      <c r="A381" s="45"/>
      <c r="B381" s="45"/>
      <c r="C381" s="45"/>
      <c r="D381" s="45"/>
      <c r="E381" s="45"/>
      <c r="F381" s="45"/>
      <c r="G381" s="45"/>
      <c r="H381" s="31"/>
      <c r="I381" s="31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</row>
    <row r="382">
      <c r="A382" s="45"/>
      <c r="B382" s="45"/>
      <c r="C382" s="45"/>
      <c r="D382" s="45"/>
      <c r="E382" s="45"/>
      <c r="F382" s="45"/>
      <c r="G382" s="45"/>
      <c r="H382" s="31"/>
      <c r="I382" s="31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</row>
    <row r="383">
      <c r="A383" s="45"/>
      <c r="B383" s="45"/>
      <c r="C383" s="45"/>
      <c r="D383" s="45"/>
      <c r="E383" s="45"/>
      <c r="F383" s="45"/>
      <c r="G383" s="45"/>
      <c r="H383" s="31"/>
      <c r="I383" s="31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</row>
    <row r="384">
      <c r="A384" s="45"/>
      <c r="B384" s="45"/>
      <c r="C384" s="45"/>
      <c r="D384" s="45"/>
      <c r="E384" s="45"/>
      <c r="F384" s="45"/>
      <c r="G384" s="45"/>
      <c r="H384" s="31"/>
      <c r="I384" s="31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</row>
    <row r="385">
      <c r="A385" s="45"/>
      <c r="B385" s="45"/>
      <c r="C385" s="45"/>
      <c r="D385" s="45"/>
      <c r="E385" s="45"/>
      <c r="F385" s="45"/>
      <c r="G385" s="45"/>
      <c r="H385" s="31"/>
      <c r="I385" s="31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</row>
    <row r="386">
      <c r="A386" s="45"/>
      <c r="B386" s="45"/>
      <c r="C386" s="45"/>
      <c r="D386" s="45"/>
      <c r="E386" s="45"/>
      <c r="F386" s="45"/>
      <c r="G386" s="45"/>
      <c r="H386" s="31"/>
      <c r="I386" s="31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</row>
    <row r="387">
      <c r="A387" s="45"/>
      <c r="B387" s="45"/>
      <c r="C387" s="45"/>
      <c r="D387" s="45"/>
      <c r="E387" s="45"/>
      <c r="F387" s="45"/>
      <c r="G387" s="45"/>
      <c r="H387" s="31"/>
      <c r="I387" s="3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</row>
    <row r="388">
      <c r="A388" s="45"/>
      <c r="B388" s="45"/>
      <c r="C388" s="45"/>
      <c r="D388" s="45"/>
      <c r="E388" s="45"/>
      <c r="F388" s="45"/>
      <c r="G388" s="45"/>
      <c r="H388" s="31"/>
      <c r="I388" s="31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</row>
    <row r="389">
      <c r="A389" s="45"/>
      <c r="B389" s="45"/>
      <c r="C389" s="45"/>
      <c r="D389" s="45"/>
      <c r="E389" s="45"/>
      <c r="F389" s="45"/>
      <c r="G389" s="45"/>
      <c r="H389" s="31"/>
      <c r="I389" s="31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</row>
    <row r="390">
      <c r="A390" s="45"/>
      <c r="B390" s="45"/>
      <c r="C390" s="45"/>
      <c r="D390" s="45"/>
      <c r="E390" s="45"/>
      <c r="F390" s="45"/>
      <c r="G390" s="45"/>
      <c r="H390" s="31"/>
      <c r="I390" s="31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</row>
    <row r="391">
      <c r="A391" s="45"/>
      <c r="B391" s="45"/>
      <c r="C391" s="45"/>
      <c r="D391" s="45"/>
      <c r="E391" s="45"/>
      <c r="F391" s="45"/>
      <c r="G391" s="45"/>
      <c r="H391" s="31"/>
      <c r="I391" s="31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</row>
    <row r="392">
      <c r="A392" s="45"/>
      <c r="B392" s="45"/>
      <c r="C392" s="45"/>
      <c r="D392" s="45"/>
      <c r="E392" s="45"/>
      <c r="F392" s="45"/>
      <c r="G392" s="45"/>
      <c r="H392" s="31"/>
      <c r="I392" s="31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</row>
    <row r="393">
      <c r="A393" s="45"/>
      <c r="B393" s="45"/>
      <c r="C393" s="45"/>
      <c r="D393" s="45"/>
      <c r="E393" s="45"/>
      <c r="F393" s="45"/>
      <c r="G393" s="45"/>
      <c r="H393" s="31"/>
      <c r="I393" s="31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</row>
    <row r="394">
      <c r="A394" s="45"/>
      <c r="B394" s="45"/>
      <c r="C394" s="45"/>
      <c r="D394" s="45"/>
      <c r="E394" s="45"/>
      <c r="F394" s="45"/>
      <c r="G394" s="45"/>
      <c r="H394" s="31"/>
      <c r="I394" s="31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</row>
    <row r="395">
      <c r="A395" s="45"/>
      <c r="B395" s="45"/>
      <c r="C395" s="45"/>
      <c r="D395" s="45"/>
      <c r="E395" s="45"/>
      <c r="F395" s="45"/>
      <c r="G395" s="45"/>
      <c r="H395" s="31"/>
      <c r="I395" s="31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</row>
    <row r="396">
      <c r="A396" s="45"/>
      <c r="B396" s="45"/>
      <c r="C396" s="45"/>
      <c r="D396" s="45"/>
      <c r="E396" s="45"/>
      <c r="F396" s="45"/>
      <c r="G396" s="45"/>
      <c r="H396" s="31"/>
      <c r="I396" s="31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</row>
    <row r="397">
      <c r="A397" s="45"/>
      <c r="B397" s="45"/>
      <c r="C397" s="45"/>
      <c r="D397" s="45"/>
      <c r="E397" s="45"/>
      <c r="F397" s="45"/>
      <c r="G397" s="45"/>
      <c r="H397" s="31"/>
      <c r="I397" s="3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</row>
    <row r="398">
      <c r="A398" s="45"/>
      <c r="B398" s="45"/>
      <c r="C398" s="45"/>
      <c r="D398" s="45"/>
      <c r="E398" s="45"/>
      <c r="F398" s="45"/>
      <c r="G398" s="45"/>
      <c r="H398" s="31"/>
      <c r="I398" s="31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</row>
    <row r="399">
      <c r="A399" s="45"/>
      <c r="B399" s="45"/>
      <c r="C399" s="45"/>
      <c r="D399" s="45"/>
      <c r="E399" s="45"/>
      <c r="F399" s="45"/>
      <c r="G399" s="45"/>
      <c r="H399" s="31"/>
      <c r="I399" s="31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</row>
    <row r="400">
      <c r="A400" s="45"/>
      <c r="B400" s="45"/>
      <c r="C400" s="45"/>
      <c r="D400" s="45"/>
      <c r="E400" s="45"/>
      <c r="F400" s="45"/>
      <c r="G400" s="45"/>
      <c r="H400" s="31"/>
      <c r="I400" s="31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</row>
    <row r="401">
      <c r="A401" s="45"/>
      <c r="B401" s="45"/>
      <c r="C401" s="45"/>
      <c r="D401" s="45"/>
      <c r="E401" s="45"/>
      <c r="F401" s="45"/>
      <c r="G401" s="45"/>
      <c r="H401" s="31"/>
      <c r="I401" s="31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</row>
    <row r="402">
      <c r="A402" s="45"/>
      <c r="B402" s="45"/>
      <c r="C402" s="45"/>
      <c r="D402" s="45"/>
      <c r="E402" s="45"/>
      <c r="F402" s="45"/>
      <c r="G402" s="45"/>
      <c r="H402" s="31"/>
      <c r="I402" s="31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</row>
    <row r="403">
      <c r="A403" s="45"/>
      <c r="B403" s="45"/>
      <c r="C403" s="45"/>
      <c r="D403" s="45"/>
      <c r="E403" s="45"/>
      <c r="F403" s="45"/>
      <c r="G403" s="45"/>
      <c r="H403" s="31"/>
      <c r="I403" s="31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</row>
    <row r="404">
      <c r="A404" s="45"/>
      <c r="B404" s="45"/>
      <c r="C404" s="45"/>
      <c r="D404" s="45"/>
      <c r="E404" s="45"/>
      <c r="F404" s="45"/>
      <c r="G404" s="45"/>
      <c r="H404" s="31"/>
      <c r="I404" s="31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</row>
    <row r="405">
      <c r="A405" s="45"/>
      <c r="B405" s="45"/>
      <c r="C405" s="45"/>
      <c r="D405" s="45"/>
      <c r="E405" s="45"/>
      <c r="F405" s="45"/>
      <c r="G405" s="45"/>
      <c r="H405" s="31"/>
      <c r="I405" s="31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</row>
    <row r="406">
      <c r="A406" s="45"/>
      <c r="B406" s="45"/>
      <c r="C406" s="45"/>
      <c r="D406" s="45"/>
      <c r="E406" s="45"/>
      <c r="F406" s="45"/>
      <c r="G406" s="45"/>
      <c r="H406" s="31"/>
      <c r="I406" s="31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</row>
    <row r="407">
      <c r="A407" s="45"/>
      <c r="B407" s="45"/>
      <c r="C407" s="45"/>
      <c r="D407" s="45"/>
      <c r="E407" s="45"/>
      <c r="F407" s="45"/>
      <c r="G407" s="45"/>
      <c r="H407" s="31"/>
      <c r="I407" s="3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</row>
    <row r="408">
      <c r="A408" s="45"/>
      <c r="B408" s="45"/>
      <c r="C408" s="45"/>
      <c r="D408" s="45"/>
      <c r="E408" s="45"/>
      <c r="F408" s="45"/>
      <c r="G408" s="45"/>
      <c r="H408" s="31"/>
      <c r="I408" s="31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</row>
    <row r="409">
      <c r="A409" s="45"/>
      <c r="B409" s="45"/>
      <c r="C409" s="45"/>
      <c r="D409" s="45"/>
      <c r="E409" s="45"/>
      <c r="F409" s="45"/>
      <c r="G409" s="45"/>
      <c r="H409" s="31"/>
      <c r="I409" s="31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</row>
    <row r="410">
      <c r="A410" s="45"/>
      <c r="B410" s="45"/>
      <c r="C410" s="45"/>
      <c r="D410" s="45"/>
      <c r="E410" s="45"/>
      <c r="F410" s="45"/>
      <c r="G410" s="45"/>
      <c r="H410" s="31"/>
      <c r="I410" s="31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</row>
    <row r="411">
      <c r="A411" s="45"/>
      <c r="B411" s="45"/>
      <c r="C411" s="45"/>
      <c r="D411" s="45"/>
      <c r="E411" s="45"/>
      <c r="F411" s="45"/>
      <c r="G411" s="45"/>
      <c r="H411" s="31"/>
      <c r="I411" s="31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</row>
    <row r="412">
      <c r="A412" s="45"/>
      <c r="B412" s="45"/>
      <c r="C412" s="45"/>
      <c r="D412" s="45"/>
      <c r="E412" s="45"/>
      <c r="F412" s="45"/>
      <c r="G412" s="45"/>
      <c r="H412" s="31"/>
      <c r="I412" s="31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</row>
    <row r="413">
      <c r="A413" s="45"/>
      <c r="B413" s="45"/>
      <c r="C413" s="45"/>
      <c r="D413" s="45"/>
      <c r="E413" s="45"/>
      <c r="F413" s="45"/>
      <c r="G413" s="45"/>
      <c r="H413" s="31"/>
      <c r="I413" s="31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</row>
    <row r="414">
      <c r="A414" s="45"/>
      <c r="B414" s="45"/>
      <c r="C414" s="45"/>
      <c r="D414" s="45"/>
      <c r="E414" s="45"/>
      <c r="F414" s="45"/>
      <c r="G414" s="45"/>
      <c r="H414" s="31"/>
      <c r="I414" s="31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</row>
    <row r="415">
      <c r="A415" s="45"/>
      <c r="B415" s="45"/>
      <c r="C415" s="45"/>
      <c r="D415" s="45"/>
      <c r="E415" s="45"/>
      <c r="F415" s="45"/>
      <c r="G415" s="45"/>
      <c r="H415" s="31"/>
      <c r="I415" s="31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</row>
    <row r="416">
      <c r="A416" s="45"/>
      <c r="B416" s="45"/>
      <c r="C416" s="45"/>
      <c r="D416" s="45"/>
      <c r="E416" s="45"/>
      <c r="F416" s="45"/>
      <c r="G416" s="45"/>
      <c r="H416" s="31"/>
      <c r="I416" s="31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</row>
    <row r="417">
      <c r="A417" s="45"/>
      <c r="B417" s="45"/>
      <c r="C417" s="45"/>
      <c r="D417" s="45"/>
      <c r="E417" s="45"/>
      <c r="F417" s="45"/>
      <c r="G417" s="45"/>
      <c r="H417" s="31"/>
      <c r="I417" s="3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</row>
    <row r="418">
      <c r="A418" s="45"/>
      <c r="B418" s="45"/>
      <c r="C418" s="45"/>
      <c r="D418" s="45"/>
      <c r="E418" s="45"/>
      <c r="F418" s="45"/>
      <c r="G418" s="45"/>
      <c r="H418" s="31"/>
      <c r="I418" s="31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</row>
    <row r="419">
      <c r="A419" s="45"/>
      <c r="B419" s="45"/>
      <c r="C419" s="45"/>
      <c r="D419" s="45"/>
      <c r="E419" s="45"/>
      <c r="F419" s="45"/>
      <c r="G419" s="45"/>
      <c r="H419" s="31"/>
      <c r="I419" s="31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</row>
    <row r="420">
      <c r="A420" s="45"/>
      <c r="B420" s="45"/>
      <c r="C420" s="45"/>
      <c r="D420" s="45"/>
      <c r="E420" s="45"/>
      <c r="F420" s="45"/>
      <c r="G420" s="45"/>
      <c r="H420" s="31"/>
      <c r="I420" s="31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</row>
    <row r="421">
      <c r="A421" s="45"/>
      <c r="B421" s="45"/>
      <c r="C421" s="45"/>
      <c r="D421" s="45"/>
      <c r="E421" s="45"/>
      <c r="F421" s="45"/>
      <c r="G421" s="45"/>
      <c r="H421" s="31"/>
      <c r="I421" s="31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</row>
    <row r="422">
      <c r="A422" s="45"/>
      <c r="B422" s="45"/>
      <c r="C422" s="45"/>
      <c r="D422" s="45"/>
      <c r="E422" s="45"/>
      <c r="F422" s="45"/>
      <c r="G422" s="45"/>
      <c r="H422" s="31"/>
      <c r="I422" s="31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</row>
    <row r="423">
      <c r="A423" s="45"/>
      <c r="B423" s="45"/>
      <c r="C423" s="45"/>
      <c r="D423" s="45"/>
      <c r="E423" s="45"/>
      <c r="F423" s="45"/>
      <c r="G423" s="45"/>
      <c r="H423" s="31"/>
      <c r="I423" s="31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</row>
    <row r="424">
      <c r="A424" s="45"/>
      <c r="B424" s="45"/>
      <c r="C424" s="45"/>
      <c r="D424" s="45"/>
      <c r="E424" s="45"/>
      <c r="F424" s="45"/>
      <c r="G424" s="45"/>
      <c r="H424" s="31"/>
      <c r="I424" s="31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</row>
    <row r="425">
      <c r="A425" s="45"/>
      <c r="B425" s="45"/>
      <c r="C425" s="45"/>
      <c r="D425" s="45"/>
      <c r="E425" s="45"/>
      <c r="F425" s="45"/>
      <c r="G425" s="45"/>
      <c r="H425" s="31"/>
      <c r="I425" s="31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</row>
    <row r="426">
      <c r="A426" s="45"/>
      <c r="B426" s="45"/>
      <c r="C426" s="45"/>
      <c r="D426" s="45"/>
      <c r="E426" s="45"/>
      <c r="F426" s="45"/>
      <c r="G426" s="45"/>
      <c r="H426" s="31"/>
      <c r="I426" s="31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</row>
    <row r="427">
      <c r="A427" s="45"/>
      <c r="B427" s="45"/>
      <c r="C427" s="45"/>
      <c r="D427" s="45"/>
      <c r="E427" s="45"/>
      <c r="F427" s="45"/>
      <c r="G427" s="45"/>
      <c r="H427" s="31"/>
      <c r="I427" s="3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</row>
    <row r="428">
      <c r="A428" s="45"/>
      <c r="B428" s="45"/>
      <c r="C428" s="45"/>
      <c r="D428" s="45"/>
      <c r="E428" s="45"/>
      <c r="F428" s="45"/>
      <c r="G428" s="45"/>
      <c r="H428" s="31"/>
      <c r="I428" s="31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</row>
    <row r="429">
      <c r="A429" s="45"/>
      <c r="B429" s="45"/>
      <c r="C429" s="45"/>
      <c r="D429" s="45"/>
      <c r="E429" s="45"/>
      <c r="F429" s="45"/>
      <c r="G429" s="45"/>
      <c r="H429" s="31"/>
      <c r="I429" s="31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</row>
    <row r="430">
      <c r="A430" s="45"/>
      <c r="B430" s="45"/>
      <c r="C430" s="45"/>
      <c r="D430" s="45"/>
      <c r="E430" s="45"/>
      <c r="F430" s="45"/>
      <c r="G430" s="45"/>
      <c r="H430" s="31"/>
      <c r="I430" s="31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</row>
    <row r="431">
      <c r="A431" s="45"/>
      <c r="B431" s="45"/>
      <c r="C431" s="45"/>
      <c r="D431" s="45"/>
      <c r="E431" s="45"/>
      <c r="F431" s="45"/>
      <c r="G431" s="45"/>
      <c r="H431" s="31"/>
      <c r="I431" s="31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</row>
    <row r="432">
      <c r="A432" s="45"/>
      <c r="B432" s="45"/>
      <c r="C432" s="45"/>
      <c r="D432" s="45"/>
      <c r="E432" s="45"/>
      <c r="F432" s="45"/>
      <c r="G432" s="45"/>
      <c r="H432" s="31"/>
      <c r="I432" s="31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</row>
    <row r="433">
      <c r="A433" s="45"/>
      <c r="B433" s="45"/>
      <c r="C433" s="45"/>
      <c r="D433" s="45"/>
      <c r="E433" s="45"/>
      <c r="F433" s="45"/>
      <c r="G433" s="45"/>
      <c r="H433" s="31"/>
      <c r="I433" s="31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</row>
    <row r="434">
      <c r="A434" s="45"/>
      <c r="B434" s="45"/>
      <c r="C434" s="45"/>
      <c r="D434" s="45"/>
      <c r="E434" s="45"/>
      <c r="F434" s="45"/>
      <c r="G434" s="45"/>
      <c r="H434" s="31"/>
      <c r="I434" s="31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</row>
    <row r="435">
      <c r="A435" s="45"/>
      <c r="B435" s="45"/>
      <c r="C435" s="45"/>
      <c r="D435" s="45"/>
      <c r="E435" s="45"/>
      <c r="F435" s="45"/>
      <c r="G435" s="45"/>
      <c r="H435" s="31"/>
      <c r="I435" s="31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</row>
    <row r="436">
      <c r="A436" s="45"/>
      <c r="B436" s="45"/>
      <c r="C436" s="45"/>
      <c r="D436" s="45"/>
      <c r="E436" s="45"/>
      <c r="F436" s="45"/>
      <c r="G436" s="45"/>
      <c r="H436" s="31"/>
      <c r="I436" s="31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</row>
    <row r="437">
      <c r="A437" s="45"/>
      <c r="B437" s="45"/>
      <c r="C437" s="45"/>
      <c r="D437" s="45"/>
      <c r="E437" s="45"/>
      <c r="F437" s="45"/>
      <c r="G437" s="45"/>
      <c r="H437" s="31"/>
      <c r="I437" s="3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</row>
    <row r="438">
      <c r="A438" s="45"/>
      <c r="B438" s="45"/>
      <c r="C438" s="45"/>
      <c r="D438" s="45"/>
      <c r="E438" s="45"/>
      <c r="F438" s="45"/>
      <c r="G438" s="45"/>
      <c r="H438" s="31"/>
      <c r="I438" s="31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</row>
    <row r="439">
      <c r="A439" s="45"/>
      <c r="B439" s="45"/>
      <c r="C439" s="45"/>
      <c r="D439" s="45"/>
      <c r="E439" s="45"/>
      <c r="F439" s="45"/>
      <c r="G439" s="45"/>
      <c r="H439" s="31"/>
      <c r="I439" s="31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</row>
    <row r="440">
      <c r="A440" s="45"/>
      <c r="B440" s="45"/>
      <c r="C440" s="45"/>
      <c r="D440" s="45"/>
      <c r="E440" s="45"/>
      <c r="F440" s="45"/>
      <c r="G440" s="45"/>
      <c r="H440" s="31"/>
      <c r="I440" s="31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</row>
    <row r="441">
      <c r="A441" s="45"/>
      <c r="B441" s="45"/>
      <c r="C441" s="45"/>
      <c r="D441" s="45"/>
      <c r="E441" s="45"/>
      <c r="F441" s="45"/>
      <c r="G441" s="45"/>
      <c r="H441" s="31"/>
      <c r="I441" s="31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</row>
    <row r="442">
      <c r="A442" s="45"/>
      <c r="B442" s="45"/>
      <c r="C442" s="45"/>
      <c r="D442" s="45"/>
      <c r="E442" s="45"/>
      <c r="F442" s="45"/>
      <c r="G442" s="45"/>
      <c r="H442" s="31"/>
      <c r="I442" s="31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</row>
    <row r="443">
      <c r="A443" s="45"/>
      <c r="B443" s="45"/>
      <c r="C443" s="45"/>
      <c r="D443" s="45"/>
      <c r="E443" s="45"/>
      <c r="F443" s="45"/>
      <c r="G443" s="45"/>
      <c r="H443" s="31"/>
      <c r="I443" s="31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</row>
    <row r="444">
      <c r="A444" s="45"/>
      <c r="B444" s="45"/>
      <c r="C444" s="45"/>
      <c r="D444" s="45"/>
      <c r="E444" s="45"/>
      <c r="F444" s="45"/>
      <c r="G444" s="45"/>
      <c r="H444" s="31"/>
      <c r="I444" s="31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</row>
    <row r="445">
      <c r="A445" s="45"/>
      <c r="B445" s="45"/>
      <c r="C445" s="45"/>
      <c r="D445" s="45"/>
      <c r="E445" s="45"/>
      <c r="F445" s="45"/>
      <c r="G445" s="45"/>
      <c r="H445" s="31"/>
      <c r="I445" s="31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</row>
    <row r="446">
      <c r="A446" s="45"/>
      <c r="B446" s="45"/>
      <c r="C446" s="45"/>
      <c r="D446" s="45"/>
      <c r="E446" s="45"/>
      <c r="F446" s="45"/>
      <c r="G446" s="45"/>
      <c r="H446" s="31"/>
      <c r="I446" s="31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</row>
    <row r="447">
      <c r="A447" s="45"/>
      <c r="B447" s="45"/>
      <c r="C447" s="45"/>
      <c r="D447" s="45"/>
      <c r="E447" s="45"/>
      <c r="F447" s="45"/>
      <c r="G447" s="45"/>
      <c r="H447" s="31"/>
      <c r="I447" s="3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</row>
    <row r="448">
      <c r="A448" s="45"/>
      <c r="B448" s="45"/>
      <c r="C448" s="45"/>
      <c r="D448" s="45"/>
      <c r="E448" s="45"/>
      <c r="F448" s="45"/>
      <c r="G448" s="45"/>
      <c r="H448" s="31"/>
      <c r="I448" s="31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</row>
    <row r="449">
      <c r="A449" s="45"/>
      <c r="B449" s="45"/>
      <c r="C449" s="45"/>
      <c r="D449" s="45"/>
      <c r="E449" s="45"/>
      <c r="F449" s="45"/>
      <c r="G449" s="45"/>
      <c r="H449" s="31"/>
      <c r="I449" s="31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</row>
    <row r="450">
      <c r="A450" s="45"/>
      <c r="B450" s="45"/>
      <c r="C450" s="45"/>
      <c r="D450" s="45"/>
      <c r="E450" s="45"/>
      <c r="F450" s="45"/>
      <c r="G450" s="45"/>
      <c r="H450" s="31"/>
      <c r="I450" s="31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</row>
    <row r="451">
      <c r="A451" s="45"/>
      <c r="B451" s="45"/>
      <c r="C451" s="45"/>
      <c r="D451" s="45"/>
      <c r="E451" s="45"/>
      <c r="F451" s="45"/>
      <c r="G451" s="45"/>
      <c r="H451" s="31"/>
      <c r="I451" s="31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</row>
    <row r="452">
      <c r="A452" s="45"/>
      <c r="B452" s="45"/>
      <c r="C452" s="45"/>
      <c r="D452" s="45"/>
      <c r="E452" s="45"/>
      <c r="F452" s="45"/>
      <c r="G452" s="45"/>
      <c r="H452" s="31"/>
      <c r="I452" s="31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</row>
    <row r="453">
      <c r="A453" s="45"/>
      <c r="B453" s="45"/>
      <c r="C453" s="45"/>
      <c r="D453" s="45"/>
      <c r="E453" s="45"/>
      <c r="F453" s="45"/>
      <c r="G453" s="45"/>
      <c r="H453" s="31"/>
      <c r="I453" s="31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</row>
    <row r="454">
      <c r="A454" s="45"/>
      <c r="B454" s="45"/>
      <c r="C454" s="45"/>
      <c r="D454" s="45"/>
      <c r="E454" s="45"/>
      <c r="F454" s="45"/>
      <c r="G454" s="45"/>
      <c r="H454" s="31"/>
      <c r="I454" s="31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</row>
    <row r="455">
      <c r="A455" s="45"/>
      <c r="B455" s="45"/>
      <c r="C455" s="45"/>
      <c r="D455" s="45"/>
      <c r="E455" s="45"/>
      <c r="F455" s="45"/>
      <c r="G455" s="45"/>
      <c r="H455" s="31"/>
      <c r="I455" s="31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</row>
    <row r="456">
      <c r="A456" s="45"/>
      <c r="B456" s="45"/>
      <c r="C456" s="45"/>
      <c r="D456" s="45"/>
      <c r="E456" s="45"/>
      <c r="F456" s="45"/>
      <c r="G456" s="45"/>
      <c r="H456" s="31"/>
      <c r="I456" s="31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</row>
    <row r="457">
      <c r="A457" s="45"/>
      <c r="B457" s="45"/>
      <c r="C457" s="45"/>
      <c r="D457" s="45"/>
      <c r="E457" s="45"/>
      <c r="F457" s="45"/>
      <c r="G457" s="45"/>
      <c r="H457" s="31"/>
      <c r="I457" s="3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</row>
    <row r="458">
      <c r="A458" s="45"/>
      <c r="B458" s="45"/>
      <c r="C458" s="45"/>
      <c r="D458" s="45"/>
      <c r="E458" s="45"/>
      <c r="F458" s="45"/>
      <c r="G458" s="45"/>
      <c r="H458" s="31"/>
      <c r="I458" s="31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</row>
    <row r="459">
      <c r="A459" s="45"/>
      <c r="B459" s="45"/>
      <c r="C459" s="45"/>
      <c r="D459" s="45"/>
      <c r="E459" s="45"/>
      <c r="F459" s="45"/>
      <c r="G459" s="45"/>
      <c r="H459" s="31"/>
      <c r="I459" s="31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</row>
    <row r="460">
      <c r="A460" s="45"/>
      <c r="B460" s="45"/>
      <c r="C460" s="45"/>
      <c r="D460" s="45"/>
      <c r="E460" s="45"/>
      <c r="F460" s="45"/>
      <c r="G460" s="45"/>
      <c r="H460" s="31"/>
      <c r="I460" s="31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</row>
    <row r="461">
      <c r="A461" s="45"/>
      <c r="B461" s="45"/>
      <c r="C461" s="45"/>
      <c r="D461" s="45"/>
      <c r="E461" s="45"/>
      <c r="F461" s="45"/>
      <c r="G461" s="45"/>
      <c r="H461" s="31"/>
      <c r="I461" s="31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</row>
    <row r="462">
      <c r="A462" s="45"/>
      <c r="B462" s="45"/>
      <c r="C462" s="45"/>
      <c r="D462" s="45"/>
      <c r="E462" s="45"/>
      <c r="F462" s="45"/>
      <c r="G462" s="45"/>
      <c r="H462" s="31"/>
      <c r="I462" s="31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</row>
    <row r="463">
      <c r="A463" s="45"/>
      <c r="B463" s="45"/>
      <c r="C463" s="45"/>
      <c r="D463" s="45"/>
      <c r="E463" s="45"/>
      <c r="F463" s="45"/>
      <c r="G463" s="45"/>
      <c r="H463" s="31"/>
      <c r="I463" s="31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</row>
    <row r="464">
      <c r="A464" s="45"/>
      <c r="B464" s="45"/>
      <c r="C464" s="45"/>
      <c r="D464" s="45"/>
      <c r="E464" s="45"/>
      <c r="F464" s="45"/>
      <c r="G464" s="45"/>
      <c r="H464" s="31"/>
      <c r="I464" s="31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</row>
    <row r="465">
      <c r="A465" s="45"/>
      <c r="B465" s="45"/>
      <c r="C465" s="45"/>
      <c r="D465" s="45"/>
      <c r="E465" s="45"/>
      <c r="F465" s="45"/>
      <c r="G465" s="45"/>
      <c r="H465" s="31"/>
      <c r="I465" s="31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</row>
    <row r="466">
      <c r="A466" s="45"/>
      <c r="B466" s="45"/>
      <c r="C466" s="45"/>
      <c r="D466" s="45"/>
      <c r="E466" s="45"/>
      <c r="F466" s="45"/>
      <c r="G466" s="45"/>
      <c r="H466" s="31"/>
      <c r="I466" s="31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</row>
    <row r="467">
      <c r="A467" s="45"/>
      <c r="B467" s="45"/>
      <c r="C467" s="45"/>
      <c r="D467" s="45"/>
      <c r="E467" s="45"/>
      <c r="F467" s="45"/>
      <c r="G467" s="45"/>
      <c r="H467" s="31"/>
      <c r="I467" s="3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</row>
    <row r="468">
      <c r="A468" s="45"/>
      <c r="B468" s="45"/>
      <c r="C468" s="45"/>
      <c r="D468" s="45"/>
      <c r="E468" s="45"/>
      <c r="F468" s="45"/>
      <c r="G468" s="45"/>
      <c r="H468" s="31"/>
      <c r="I468" s="31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</row>
    <row r="469">
      <c r="A469" s="45"/>
      <c r="B469" s="45"/>
      <c r="C469" s="45"/>
      <c r="D469" s="45"/>
      <c r="E469" s="45"/>
      <c r="F469" s="45"/>
      <c r="G469" s="45"/>
      <c r="H469" s="31"/>
      <c r="I469" s="31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</row>
    <row r="470">
      <c r="A470" s="45"/>
      <c r="B470" s="45"/>
      <c r="C470" s="45"/>
      <c r="D470" s="45"/>
      <c r="E470" s="45"/>
      <c r="F470" s="45"/>
      <c r="G470" s="45"/>
      <c r="H470" s="31"/>
      <c r="I470" s="31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</row>
    <row r="471">
      <c r="A471" s="45"/>
      <c r="B471" s="45"/>
      <c r="C471" s="45"/>
      <c r="D471" s="45"/>
      <c r="E471" s="45"/>
      <c r="F471" s="45"/>
      <c r="G471" s="45"/>
      <c r="H471" s="31"/>
      <c r="I471" s="31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</row>
    <row r="472">
      <c r="A472" s="45"/>
      <c r="B472" s="45"/>
      <c r="C472" s="45"/>
      <c r="D472" s="45"/>
      <c r="E472" s="45"/>
      <c r="F472" s="45"/>
      <c r="G472" s="45"/>
      <c r="H472" s="31"/>
      <c r="I472" s="31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</row>
    <row r="473">
      <c r="A473" s="45"/>
      <c r="B473" s="45"/>
      <c r="C473" s="45"/>
      <c r="D473" s="45"/>
      <c r="E473" s="45"/>
      <c r="F473" s="45"/>
      <c r="G473" s="45"/>
      <c r="H473" s="31"/>
      <c r="I473" s="31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</row>
    <row r="474">
      <c r="A474" s="45"/>
      <c r="B474" s="45"/>
      <c r="C474" s="45"/>
      <c r="D474" s="45"/>
      <c r="E474" s="45"/>
      <c r="F474" s="45"/>
      <c r="G474" s="45"/>
      <c r="H474" s="31"/>
      <c r="I474" s="31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</row>
    <row r="475">
      <c r="A475" s="45"/>
      <c r="B475" s="45"/>
      <c r="C475" s="45"/>
      <c r="D475" s="45"/>
      <c r="E475" s="45"/>
      <c r="F475" s="45"/>
      <c r="G475" s="45"/>
      <c r="H475" s="31"/>
      <c r="I475" s="31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</row>
    <row r="476">
      <c r="A476" s="45"/>
      <c r="B476" s="45"/>
      <c r="C476" s="45"/>
      <c r="D476" s="45"/>
      <c r="E476" s="45"/>
      <c r="F476" s="45"/>
      <c r="G476" s="45"/>
      <c r="H476" s="31"/>
      <c r="I476" s="31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</row>
    <row r="477">
      <c r="A477" s="45"/>
      <c r="B477" s="45"/>
      <c r="C477" s="45"/>
      <c r="D477" s="45"/>
      <c r="E477" s="45"/>
      <c r="F477" s="45"/>
      <c r="G477" s="45"/>
      <c r="H477" s="31"/>
      <c r="I477" s="3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</row>
    <row r="478">
      <c r="A478" s="45"/>
      <c r="B478" s="45"/>
      <c r="C478" s="45"/>
      <c r="D478" s="45"/>
      <c r="E478" s="45"/>
      <c r="F478" s="45"/>
      <c r="G478" s="45"/>
      <c r="H478" s="31"/>
      <c r="I478" s="31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</row>
    <row r="479">
      <c r="A479" s="45"/>
      <c r="B479" s="45"/>
      <c r="C479" s="45"/>
      <c r="D479" s="45"/>
      <c r="E479" s="45"/>
      <c r="F479" s="45"/>
      <c r="G479" s="45"/>
      <c r="H479" s="31"/>
      <c r="I479" s="31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</row>
    <row r="480">
      <c r="A480" s="45"/>
      <c r="B480" s="45"/>
      <c r="C480" s="45"/>
      <c r="D480" s="45"/>
      <c r="E480" s="45"/>
      <c r="F480" s="45"/>
      <c r="G480" s="45"/>
      <c r="H480" s="31"/>
      <c r="I480" s="31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</row>
    <row r="481">
      <c r="A481" s="45"/>
      <c r="B481" s="45"/>
      <c r="C481" s="45"/>
      <c r="D481" s="45"/>
      <c r="E481" s="45"/>
      <c r="F481" s="45"/>
      <c r="G481" s="45"/>
      <c r="H481" s="31"/>
      <c r="I481" s="31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</row>
    <row r="482">
      <c r="A482" s="45"/>
      <c r="B482" s="45"/>
      <c r="C482" s="45"/>
      <c r="D482" s="45"/>
      <c r="E482" s="45"/>
      <c r="F482" s="45"/>
      <c r="G482" s="45"/>
      <c r="H482" s="31"/>
      <c r="I482" s="31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</row>
    <row r="483">
      <c r="A483" s="45"/>
      <c r="B483" s="45"/>
      <c r="C483" s="45"/>
      <c r="D483" s="45"/>
      <c r="E483" s="45"/>
      <c r="F483" s="45"/>
      <c r="G483" s="45"/>
      <c r="H483" s="31"/>
      <c r="I483" s="31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</row>
    <row r="484">
      <c r="A484" s="45"/>
      <c r="B484" s="45"/>
      <c r="C484" s="45"/>
      <c r="D484" s="45"/>
      <c r="E484" s="45"/>
      <c r="F484" s="45"/>
      <c r="G484" s="45"/>
      <c r="H484" s="31"/>
      <c r="I484" s="31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</row>
    <row r="485">
      <c r="A485" s="45"/>
      <c r="B485" s="45"/>
      <c r="C485" s="45"/>
      <c r="D485" s="45"/>
      <c r="E485" s="45"/>
      <c r="F485" s="45"/>
      <c r="G485" s="45"/>
      <c r="H485" s="31"/>
      <c r="I485" s="31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</row>
    <row r="486">
      <c r="A486" s="45"/>
      <c r="B486" s="45"/>
      <c r="C486" s="45"/>
      <c r="D486" s="45"/>
      <c r="E486" s="45"/>
      <c r="F486" s="45"/>
      <c r="G486" s="45"/>
      <c r="H486" s="31"/>
      <c r="I486" s="31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</row>
    <row r="487">
      <c r="A487" s="45"/>
      <c r="B487" s="45"/>
      <c r="C487" s="45"/>
      <c r="D487" s="45"/>
      <c r="E487" s="45"/>
      <c r="F487" s="45"/>
      <c r="G487" s="45"/>
      <c r="H487" s="31"/>
      <c r="I487" s="3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</row>
    <row r="488">
      <c r="A488" s="45"/>
      <c r="B488" s="45"/>
      <c r="C488" s="45"/>
      <c r="D488" s="45"/>
      <c r="E488" s="45"/>
      <c r="F488" s="45"/>
      <c r="G488" s="45"/>
      <c r="H488" s="31"/>
      <c r="I488" s="31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</row>
    <row r="489">
      <c r="A489" s="45"/>
      <c r="B489" s="45"/>
      <c r="C489" s="45"/>
      <c r="D489" s="45"/>
      <c r="E489" s="45"/>
      <c r="F489" s="45"/>
      <c r="G489" s="45"/>
      <c r="H489" s="31"/>
      <c r="I489" s="31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</row>
    <row r="490">
      <c r="A490" s="45"/>
      <c r="B490" s="45"/>
      <c r="C490" s="45"/>
      <c r="D490" s="45"/>
      <c r="E490" s="45"/>
      <c r="F490" s="45"/>
      <c r="G490" s="45"/>
      <c r="H490" s="31"/>
      <c r="I490" s="31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</row>
    <row r="491">
      <c r="A491" s="45"/>
      <c r="B491" s="45"/>
      <c r="C491" s="45"/>
      <c r="D491" s="45"/>
      <c r="E491" s="45"/>
      <c r="F491" s="45"/>
      <c r="G491" s="45"/>
      <c r="H491" s="31"/>
      <c r="I491" s="31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</row>
    <row r="492">
      <c r="A492" s="45"/>
      <c r="B492" s="45"/>
      <c r="C492" s="45"/>
      <c r="D492" s="45"/>
      <c r="E492" s="45"/>
      <c r="F492" s="45"/>
      <c r="G492" s="45"/>
      <c r="H492" s="31"/>
      <c r="I492" s="31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</row>
    <row r="493">
      <c r="A493" s="45"/>
      <c r="B493" s="45"/>
      <c r="C493" s="45"/>
      <c r="D493" s="45"/>
      <c r="E493" s="45"/>
      <c r="F493" s="45"/>
      <c r="G493" s="45"/>
      <c r="H493" s="31"/>
      <c r="I493" s="31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</row>
    <row r="494">
      <c r="A494" s="45"/>
      <c r="B494" s="45"/>
      <c r="C494" s="45"/>
      <c r="D494" s="45"/>
      <c r="E494" s="45"/>
      <c r="F494" s="45"/>
      <c r="G494" s="45"/>
      <c r="H494" s="31"/>
      <c r="I494" s="31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</row>
    <row r="495">
      <c r="A495" s="45"/>
      <c r="B495" s="45"/>
      <c r="C495" s="45"/>
      <c r="D495" s="45"/>
      <c r="E495" s="45"/>
      <c r="F495" s="45"/>
      <c r="G495" s="45"/>
      <c r="H495" s="31"/>
      <c r="I495" s="31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</row>
    <row r="496">
      <c r="A496" s="45"/>
      <c r="B496" s="45"/>
      <c r="C496" s="45"/>
      <c r="D496" s="45"/>
      <c r="E496" s="45"/>
      <c r="F496" s="45"/>
      <c r="G496" s="45"/>
      <c r="H496" s="31"/>
      <c r="I496" s="31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</row>
    <row r="497">
      <c r="A497" s="45"/>
      <c r="B497" s="45"/>
      <c r="C497" s="45"/>
      <c r="D497" s="45"/>
      <c r="E497" s="45"/>
      <c r="F497" s="45"/>
      <c r="G497" s="45"/>
      <c r="H497" s="31"/>
      <c r="I497" s="3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</row>
    <row r="498">
      <c r="A498" s="45"/>
      <c r="B498" s="45"/>
      <c r="C498" s="45"/>
      <c r="D498" s="45"/>
      <c r="E498" s="45"/>
      <c r="F498" s="45"/>
      <c r="G498" s="45"/>
      <c r="H498" s="31"/>
      <c r="I498" s="31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</row>
    <row r="499">
      <c r="A499" s="45"/>
      <c r="B499" s="45"/>
      <c r="C499" s="45"/>
      <c r="D499" s="45"/>
      <c r="E499" s="45"/>
      <c r="F499" s="45"/>
      <c r="G499" s="45"/>
      <c r="H499" s="31"/>
      <c r="I499" s="31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</row>
    <row r="500">
      <c r="A500" s="45"/>
      <c r="B500" s="45"/>
      <c r="C500" s="45"/>
      <c r="D500" s="45"/>
      <c r="E500" s="45"/>
      <c r="F500" s="45"/>
      <c r="G500" s="45"/>
      <c r="H500" s="31"/>
      <c r="I500" s="31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</row>
    <row r="501">
      <c r="A501" s="45"/>
      <c r="B501" s="45"/>
      <c r="C501" s="45"/>
      <c r="D501" s="45"/>
      <c r="E501" s="45"/>
      <c r="F501" s="45"/>
      <c r="G501" s="45"/>
      <c r="H501" s="31"/>
      <c r="I501" s="31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</row>
    <row r="502">
      <c r="A502" s="45"/>
      <c r="B502" s="45"/>
      <c r="C502" s="45"/>
      <c r="D502" s="45"/>
      <c r="E502" s="45"/>
      <c r="F502" s="45"/>
      <c r="G502" s="45"/>
      <c r="H502" s="31"/>
      <c r="I502" s="31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</row>
    <row r="503">
      <c r="A503" s="45"/>
      <c r="B503" s="45"/>
      <c r="C503" s="45"/>
      <c r="D503" s="45"/>
      <c r="E503" s="45"/>
      <c r="F503" s="45"/>
      <c r="G503" s="45"/>
      <c r="H503" s="31"/>
      <c r="I503" s="31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</row>
    <row r="504">
      <c r="A504" s="45"/>
      <c r="B504" s="45"/>
      <c r="C504" s="45"/>
      <c r="D504" s="45"/>
      <c r="E504" s="45"/>
      <c r="F504" s="45"/>
      <c r="G504" s="45"/>
      <c r="H504" s="31"/>
      <c r="I504" s="31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</row>
    <row r="505">
      <c r="A505" s="45"/>
      <c r="B505" s="45"/>
      <c r="C505" s="45"/>
      <c r="D505" s="45"/>
      <c r="E505" s="45"/>
      <c r="F505" s="45"/>
      <c r="G505" s="45"/>
      <c r="H505" s="31"/>
      <c r="I505" s="31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</row>
    <row r="506">
      <c r="A506" s="45"/>
      <c r="B506" s="45"/>
      <c r="C506" s="45"/>
      <c r="D506" s="45"/>
      <c r="E506" s="45"/>
      <c r="F506" s="45"/>
      <c r="G506" s="45"/>
      <c r="H506" s="31"/>
      <c r="I506" s="31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</row>
    <row r="507">
      <c r="A507" s="45"/>
      <c r="B507" s="45"/>
      <c r="C507" s="45"/>
      <c r="D507" s="45"/>
      <c r="E507" s="45"/>
      <c r="F507" s="45"/>
      <c r="G507" s="45"/>
      <c r="H507" s="31"/>
      <c r="I507" s="3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</row>
    <row r="508">
      <c r="A508" s="45"/>
      <c r="B508" s="45"/>
      <c r="C508" s="45"/>
      <c r="D508" s="45"/>
      <c r="E508" s="45"/>
      <c r="F508" s="45"/>
      <c r="G508" s="45"/>
      <c r="H508" s="31"/>
      <c r="I508" s="31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</row>
    <row r="509">
      <c r="A509" s="45"/>
      <c r="B509" s="45"/>
      <c r="C509" s="45"/>
      <c r="D509" s="45"/>
      <c r="E509" s="45"/>
      <c r="F509" s="45"/>
      <c r="G509" s="45"/>
      <c r="H509" s="31"/>
      <c r="I509" s="31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</row>
    <row r="510">
      <c r="A510" s="45"/>
      <c r="B510" s="45"/>
      <c r="C510" s="45"/>
      <c r="D510" s="45"/>
      <c r="E510" s="45"/>
      <c r="F510" s="45"/>
      <c r="G510" s="45"/>
      <c r="H510" s="31"/>
      <c r="I510" s="31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</row>
    <row r="511">
      <c r="A511" s="45"/>
      <c r="B511" s="45"/>
      <c r="C511" s="45"/>
      <c r="D511" s="45"/>
      <c r="E511" s="45"/>
      <c r="F511" s="45"/>
      <c r="G511" s="45"/>
      <c r="H511" s="31"/>
      <c r="I511" s="31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</row>
    <row r="512">
      <c r="A512" s="45"/>
      <c r="B512" s="45"/>
      <c r="C512" s="45"/>
      <c r="D512" s="45"/>
      <c r="E512" s="45"/>
      <c r="F512" s="45"/>
      <c r="G512" s="45"/>
      <c r="H512" s="31"/>
      <c r="I512" s="31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</row>
    <row r="513">
      <c r="A513" s="45"/>
      <c r="B513" s="45"/>
      <c r="C513" s="45"/>
      <c r="D513" s="45"/>
      <c r="E513" s="45"/>
      <c r="F513" s="45"/>
      <c r="G513" s="45"/>
      <c r="H513" s="31"/>
      <c r="I513" s="31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</row>
    <row r="514">
      <c r="A514" s="45"/>
      <c r="B514" s="45"/>
      <c r="C514" s="45"/>
      <c r="D514" s="45"/>
      <c r="E514" s="45"/>
      <c r="F514" s="45"/>
      <c r="G514" s="45"/>
      <c r="H514" s="31"/>
      <c r="I514" s="31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</row>
    <row r="515">
      <c r="A515" s="45"/>
      <c r="B515" s="45"/>
      <c r="C515" s="45"/>
      <c r="D515" s="45"/>
      <c r="E515" s="45"/>
      <c r="F515" s="45"/>
      <c r="G515" s="45"/>
      <c r="H515" s="31"/>
      <c r="I515" s="31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</row>
    <row r="516">
      <c r="A516" s="45"/>
      <c r="B516" s="45"/>
      <c r="C516" s="45"/>
      <c r="D516" s="45"/>
      <c r="E516" s="45"/>
      <c r="F516" s="45"/>
      <c r="G516" s="45"/>
      <c r="H516" s="31"/>
      <c r="I516" s="31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</row>
    <row r="517">
      <c r="A517" s="45"/>
      <c r="B517" s="45"/>
      <c r="C517" s="45"/>
      <c r="D517" s="45"/>
      <c r="E517" s="45"/>
      <c r="F517" s="45"/>
      <c r="G517" s="45"/>
      <c r="H517" s="31"/>
      <c r="I517" s="3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</row>
    <row r="518">
      <c r="A518" s="45"/>
      <c r="B518" s="45"/>
      <c r="C518" s="45"/>
      <c r="D518" s="45"/>
      <c r="E518" s="45"/>
      <c r="F518" s="45"/>
      <c r="G518" s="45"/>
      <c r="H518" s="31"/>
      <c r="I518" s="31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</row>
    <row r="519">
      <c r="A519" s="45"/>
      <c r="B519" s="45"/>
      <c r="C519" s="45"/>
      <c r="D519" s="45"/>
      <c r="E519" s="45"/>
      <c r="F519" s="45"/>
      <c r="G519" s="45"/>
      <c r="H519" s="31"/>
      <c r="I519" s="31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</row>
    <row r="520">
      <c r="A520" s="45"/>
      <c r="B520" s="45"/>
      <c r="C520" s="45"/>
      <c r="D520" s="45"/>
      <c r="E520" s="45"/>
      <c r="F520" s="45"/>
      <c r="G520" s="45"/>
      <c r="H520" s="31"/>
      <c r="I520" s="31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</row>
    <row r="521">
      <c r="A521" s="45"/>
      <c r="B521" s="45"/>
      <c r="C521" s="45"/>
      <c r="D521" s="45"/>
      <c r="E521" s="45"/>
      <c r="F521" s="45"/>
      <c r="G521" s="45"/>
      <c r="H521" s="31"/>
      <c r="I521" s="31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</row>
    <row r="522">
      <c r="A522" s="45"/>
      <c r="B522" s="45"/>
      <c r="C522" s="45"/>
      <c r="D522" s="45"/>
      <c r="E522" s="45"/>
      <c r="F522" s="45"/>
      <c r="G522" s="45"/>
      <c r="H522" s="31"/>
      <c r="I522" s="31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</row>
    <row r="523">
      <c r="A523" s="45"/>
      <c r="B523" s="45"/>
      <c r="C523" s="45"/>
      <c r="D523" s="45"/>
      <c r="E523" s="45"/>
      <c r="F523" s="45"/>
      <c r="G523" s="45"/>
      <c r="H523" s="31"/>
      <c r="I523" s="31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</row>
    <row r="524">
      <c r="A524" s="45"/>
      <c r="B524" s="45"/>
      <c r="C524" s="45"/>
      <c r="D524" s="45"/>
      <c r="E524" s="45"/>
      <c r="F524" s="45"/>
      <c r="G524" s="45"/>
      <c r="H524" s="31"/>
      <c r="I524" s="31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</row>
    <row r="525">
      <c r="A525" s="45"/>
      <c r="B525" s="45"/>
      <c r="C525" s="45"/>
      <c r="D525" s="45"/>
      <c r="E525" s="45"/>
      <c r="F525" s="45"/>
      <c r="G525" s="45"/>
      <c r="H525" s="31"/>
      <c r="I525" s="31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</row>
    <row r="526">
      <c r="A526" s="45"/>
      <c r="B526" s="45"/>
      <c r="C526" s="45"/>
      <c r="D526" s="45"/>
      <c r="E526" s="45"/>
      <c r="F526" s="45"/>
      <c r="G526" s="45"/>
      <c r="H526" s="31"/>
      <c r="I526" s="31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</row>
    <row r="527">
      <c r="A527" s="45"/>
      <c r="B527" s="45"/>
      <c r="C527" s="45"/>
      <c r="D527" s="45"/>
      <c r="E527" s="45"/>
      <c r="F527" s="45"/>
      <c r="G527" s="45"/>
      <c r="H527" s="31"/>
      <c r="I527" s="3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</row>
    <row r="528">
      <c r="A528" s="45"/>
      <c r="B528" s="45"/>
      <c r="C528" s="45"/>
      <c r="D528" s="45"/>
      <c r="E528" s="45"/>
      <c r="F528" s="45"/>
      <c r="G528" s="45"/>
      <c r="H528" s="31"/>
      <c r="I528" s="31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</row>
    <row r="529">
      <c r="A529" s="45"/>
      <c r="B529" s="45"/>
      <c r="C529" s="45"/>
      <c r="D529" s="45"/>
      <c r="E529" s="45"/>
      <c r="F529" s="45"/>
      <c r="G529" s="45"/>
      <c r="H529" s="31"/>
      <c r="I529" s="31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</row>
    <row r="530">
      <c r="A530" s="45"/>
      <c r="B530" s="45"/>
      <c r="C530" s="45"/>
      <c r="D530" s="45"/>
      <c r="E530" s="45"/>
      <c r="F530" s="45"/>
      <c r="G530" s="45"/>
      <c r="H530" s="31"/>
      <c r="I530" s="31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</row>
    <row r="531">
      <c r="A531" s="45"/>
      <c r="B531" s="45"/>
      <c r="C531" s="45"/>
      <c r="D531" s="45"/>
      <c r="E531" s="45"/>
      <c r="F531" s="45"/>
      <c r="G531" s="45"/>
      <c r="H531" s="31"/>
      <c r="I531" s="31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</row>
    <row r="532">
      <c r="A532" s="45"/>
      <c r="B532" s="45"/>
      <c r="C532" s="45"/>
      <c r="D532" s="45"/>
      <c r="E532" s="45"/>
      <c r="F532" s="45"/>
      <c r="G532" s="45"/>
      <c r="H532" s="31"/>
      <c r="I532" s="31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</row>
    <row r="533">
      <c r="A533" s="45"/>
      <c r="B533" s="45"/>
      <c r="C533" s="45"/>
      <c r="D533" s="45"/>
      <c r="E533" s="45"/>
      <c r="F533" s="45"/>
      <c r="G533" s="45"/>
      <c r="H533" s="31"/>
      <c r="I533" s="31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</row>
    <row r="534">
      <c r="A534" s="45"/>
      <c r="B534" s="45"/>
      <c r="C534" s="45"/>
      <c r="D534" s="45"/>
      <c r="E534" s="45"/>
      <c r="F534" s="45"/>
      <c r="G534" s="45"/>
      <c r="H534" s="31"/>
      <c r="I534" s="31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</row>
    <row r="535">
      <c r="A535" s="45"/>
      <c r="B535" s="45"/>
      <c r="C535" s="45"/>
      <c r="D535" s="45"/>
      <c r="E535" s="45"/>
      <c r="F535" s="45"/>
      <c r="G535" s="45"/>
      <c r="H535" s="31"/>
      <c r="I535" s="31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</row>
    <row r="536">
      <c r="A536" s="45"/>
      <c r="B536" s="45"/>
      <c r="C536" s="45"/>
      <c r="D536" s="45"/>
      <c r="E536" s="45"/>
      <c r="F536" s="45"/>
      <c r="G536" s="45"/>
      <c r="H536" s="31"/>
      <c r="I536" s="31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</row>
    <row r="537">
      <c r="A537" s="45"/>
      <c r="B537" s="45"/>
      <c r="C537" s="45"/>
      <c r="D537" s="45"/>
      <c r="E537" s="45"/>
      <c r="F537" s="45"/>
      <c r="G537" s="45"/>
      <c r="H537" s="31"/>
      <c r="I537" s="3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</row>
    <row r="538">
      <c r="A538" s="45"/>
      <c r="B538" s="45"/>
      <c r="C538" s="45"/>
      <c r="D538" s="45"/>
      <c r="E538" s="45"/>
      <c r="F538" s="45"/>
      <c r="G538" s="45"/>
      <c r="H538" s="31"/>
      <c r="I538" s="31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</row>
    <row r="539">
      <c r="A539" s="45"/>
      <c r="B539" s="45"/>
      <c r="C539" s="45"/>
      <c r="D539" s="45"/>
      <c r="E539" s="45"/>
      <c r="F539" s="45"/>
      <c r="G539" s="45"/>
      <c r="H539" s="31"/>
      <c r="I539" s="31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</row>
    <row r="540">
      <c r="A540" s="45"/>
      <c r="B540" s="45"/>
      <c r="C540" s="45"/>
      <c r="D540" s="45"/>
      <c r="E540" s="45"/>
      <c r="F540" s="45"/>
      <c r="G540" s="45"/>
      <c r="H540" s="31"/>
      <c r="I540" s="31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</row>
    <row r="541">
      <c r="A541" s="45"/>
      <c r="B541" s="45"/>
      <c r="C541" s="45"/>
      <c r="D541" s="45"/>
      <c r="E541" s="45"/>
      <c r="F541" s="45"/>
      <c r="G541" s="45"/>
      <c r="H541" s="31"/>
      <c r="I541" s="31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</row>
    <row r="542">
      <c r="A542" s="45"/>
      <c r="B542" s="45"/>
      <c r="C542" s="45"/>
      <c r="D542" s="45"/>
      <c r="E542" s="45"/>
      <c r="F542" s="45"/>
      <c r="G542" s="45"/>
      <c r="H542" s="31"/>
      <c r="I542" s="31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</row>
    <row r="543">
      <c r="A543" s="45"/>
      <c r="B543" s="45"/>
      <c r="C543" s="45"/>
      <c r="D543" s="45"/>
      <c r="E543" s="45"/>
      <c r="F543" s="45"/>
      <c r="G543" s="45"/>
      <c r="H543" s="31"/>
      <c r="I543" s="31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</row>
    <row r="544">
      <c r="A544" s="45"/>
      <c r="B544" s="45"/>
      <c r="C544" s="45"/>
      <c r="D544" s="45"/>
      <c r="E544" s="45"/>
      <c r="F544" s="45"/>
      <c r="G544" s="45"/>
      <c r="H544" s="31"/>
      <c r="I544" s="31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</row>
    <row r="545">
      <c r="A545" s="45"/>
      <c r="B545" s="45"/>
      <c r="C545" s="45"/>
      <c r="D545" s="45"/>
      <c r="E545" s="45"/>
      <c r="F545" s="45"/>
      <c r="G545" s="45"/>
      <c r="H545" s="31"/>
      <c r="I545" s="31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</row>
    <row r="546">
      <c r="A546" s="45"/>
      <c r="B546" s="45"/>
      <c r="C546" s="45"/>
      <c r="D546" s="45"/>
      <c r="E546" s="45"/>
      <c r="F546" s="45"/>
      <c r="G546" s="45"/>
      <c r="H546" s="31"/>
      <c r="I546" s="31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</row>
    <row r="547">
      <c r="A547" s="45"/>
      <c r="B547" s="45"/>
      <c r="C547" s="45"/>
      <c r="D547" s="45"/>
      <c r="E547" s="45"/>
      <c r="F547" s="45"/>
      <c r="G547" s="45"/>
      <c r="H547" s="31"/>
      <c r="I547" s="3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</row>
    <row r="548">
      <c r="A548" s="45"/>
      <c r="B548" s="45"/>
      <c r="C548" s="45"/>
      <c r="D548" s="45"/>
      <c r="E548" s="45"/>
      <c r="F548" s="45"/>
      <c r="G548" s="45"/>
      <c r="H548" s="31"/>
      <c r="I548" s="31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</row>
    <row r="549">
      <c r="A549" s="45"/>
      <c r="B549" s="45"/>
      <c r="C549" s="45"/>
      <c r="D549" s="45"/>
      <c r="E549" s="45"/>
      <c r="F549" s="45"/>
      <c r="G549" s="45"/>
      <c r="H549" s="31"/>
      <c r="I549" s="31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</row>
    <row r="550">
      <c r="A550" s="45"/>
      <c r="B550" s="45"/>
      <c r="C550" s="45"/>
      <c r="D550" s="45"/>
      <c r="E550" s="45"/>
      <c r="F550" s="45"/>
      <c r="G550" s="45"/>
      <c r="H550" s="31"/>
      <c r="I550" s="31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</row>
    <row r="551">
      <c r="A551" s="45"/>
      <c r="B551" s="45"/>
      <c r="C551" s="45"/>
      <c r="D551" s="45"/>
      <c r="E551" s="45"/>
      <c r="F551" s="45"/>
      <c r="G551" s="45"/>
      <c r="H551" s="31"/>
      <c r="I551" s="31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</row>
    <row r="552">
      <c r="A552" s="45"/>
      <c r="B552" s="45"/>
      <c r="C552" s="45"/>
      <c r="D552" s="45"/>
      <c r="E552" s="45"/>
      <c r="F552" s="45"/>
      <c r="G552" s="45"/>
      <c r="H552" s="31"/>
      <c r="I552" s="31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</row>
    <row r="553">
      <c r="A553" s="45"/>
      <c r="B553" s="45"/>
      <c r="C553" s="45"/>
      <c r="D553" s="45"/>
      <c r="E553" s="45"/>
      <c r="F553" s="45"/>
      <c r="G553" s="45"/>
      <c r="H553" s="31"/>
      <c r="I553" s="31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</row>
    <row r="554">
      <c r="A554" s="45"/>
      <c r="B554" s="45"/>
      <c r="C554" s="45"/>
      <c r="D554" s="45"/>
      <c r="E554" s="45"/>
      <c r="F554" s="45"/>
      <c r="G554" s="45"/>
      <c r="H554" s="31"/>
      <c r="I554" s="31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</row>
    <row r="555">
      <c r="A555" s="45"/>
      <c r="B555" s="45"/>
      <c r="C555" s="45"/>
      <c r="D555" s="45"/>
      <c r="E555" s="45"/>
      <c r="F555" s="45"/>
      <c r="G555" s="45"/>
      <c r="H555" s="31"/>
      <c r="I555" s="31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</row>
    <row r="556">
      <c r="A556" s="45"/>
      <c r="B556" s="45"/>
      <c r="C556" s="45"/>
      <c r="D556" s="45"/>
      <c r="E556" s="45"/>
      <c r="F556" s="45"/>
      <c r="G556" s="45"/>
      <c r="H556" s="31"/>
      <c r="I556" s="31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</row>
    <row r="557">
      <c r="A557" s="45"/>
      <c r="B557" s="45"/>
      <c r="C557" s="45"/>
      <c r="D557" s="45"/>
      <c r="E557" s="45"/>
      <c r="F557" s="45"/>
      <c r="G557" s="45"/>
      <c r="H557" s="31"/>
      <c r="I557" s="3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</row>
    <row r="558">
      <c r="A558" s="45"/>
      <c r="B558" s="45"/>
      <c r="C558" s="45"/>
      <c r="D558" s="45"/>
      <c r="E558" s="45"/>
      <c r="F558" s="45"/>
      <c r="G558" s="45"/>
      <c r="H558" s="31"/>
      <c r="I558" s="31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</row>
    <row r="559">
      <c r="A559" s="45"/>
      <c r="B559" s="45"/>
      <c r="C559" s="45"/>
      <c r="D559" s="45"/>
      <c r="E559" s="45"/>
      <c r="F559" s="45"/>
      <c r="G559" s="45"/>
      <c r="H559" s="31"/>
      <c r="I559" s="31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</row>
    <row r="560">
      <c r="A560" s="45"/>
      <c r="B560" s="45"/>
      <c r="C560" s="45"/>
      <c r="D560" s="45"/>
      <c r="E560" s="45"/>
      <c r="F560" s="45"/>
      <c r="G560" s="45"/>
      <c r="H560" s="31"/>
      <c r="I560" s="31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</row>
    <row r="561">
      <c r="A561" s="45"/>
      <c r="B561" s="45"/>
      <c r="C561" s="45"/>
      <c r="D561" s="45"/>
      <c r="E561" s="45"/>
      <c r="F561" s="45"/>
      <c r="G561" s="45"/>
      <c r="H561" s="31"/>
      <c r="I561" s="31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</row>
    <row r="562">
      <c r="A562" s="45"/>
      <c r="B562" s="45"/>
      <c r="C562" s="45"/>
      <c r="D562" s="45"/>
      <c r="E562" s="45"/>
      <c r="F562" s="45"/>
      <c r="G562" s="45"/>
      <c r="H562" s="31"/>
      <c r="I562" s="31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</row>
    <row r="563">
      <c r="A563" s="45"/>
      <c r="B563" s="45"/>
      <c r="C563" s="45"/>
      <c r="D563" s="45"/>
      <c r="E563" s="45"/>
      <c r="F563" s="45"/>
      <c r="G563" s="45"/>
      <c r="H563" s="31"/>
      <c r="I563" s="31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</row>
    <row r="564">
      <c r="A564" s="45"/>
      <c r="B564" s="45"/>
      <c r="C564" s="45"/>
      <c r="D564" s="45"/>
      <c r="E564" s="45"/>
      <c r="F564" s="45"/>
      <c r="G564" s="45"/>
      <c r="H564" s="31"/>
      <c r="I564" s="31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</row>
    <row r="565">
      <c r="A565" s="45"/>
      <c r="B565" s="45"/>
      <c r="C565" s="45"/>
      <c r="D565" s="45"/>
      <c r="E565" s="45"/>
      <c r="F565" s="45"/>
      <c r="G565" s="45"/>
      <c r="H565" s="31"/>
      <c r="I565" s="31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</row>
    <row r="566">
      <c r="A566" s="45"/>
      <c r="B566" s="45"/>
      <c r="C566" s="45"/>
      <c r="D566" s="45"/>
      <c r="E566" s="45"/>
      <c r="F566" s="45"/>
      <c r="G566" s="45"/>
      <c r="H566" s="31"/>
      <c r="I566" s="31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</row>
    <row r="567">
      <c r="A567" s="45"/>
      <c r="B567" s="45"/>
      <c r="C567" s="45"/>
      <c r="D567" s="45"/>
      <c r="E567" s="45"/>
      <c r="F567" s="45"/>
      <c r="G567" s="45"/>
      <c r="H567" s="31"/>
      <c r="I567" s="3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</row>
    <row r="568">
      <c r="A568" s="45"/>
      <c r="B568" s="45"/>
      <c r="C568" s="45"/>
      <c r="D568" s="45"/>
      <c r="E568" s="45"/>
      <c r="F568" s="45"/>
      <c r="G568" s="45"/>
      <c r="H568" s="31"/>
      <c r="I568" s="31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</row>
    <row r="569">
      <c r="A569" s="45"/>
      <c r="B569" s="45"/>
      <c r="C569" s="45"/>
      <c r="D569" s="45"/>
      <c r="E569" s="45"/>
      <c r="F569" s="45"/>
      <c r="G569" s="45"/>
      <c r="H569" s="31"/>
      <c r="I569" s="31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</row>
    <row r="570">
      <c r="A570" s="45"/>
      <c r="B570" s="45"/>
      <c r="C570" s="45"/>
      <c r="D570" s="45"/>
      <c r="E570" s="45"/>
      <c r="F570" s="45"/>
      <c r="G570" s="45"/>
      <c r="H570" s="31"/>
      <c r="I570" s="31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</row>
    <row r="571">
      <c r="A571" s="45"/>
      <c r="B571" s="45"/>
      <c r="C571" s="45"/>
      <c r="D571" s="45"/>
      <c r="E571" s="45"/>
      <c r="F571" s="45"/>
      <c r="G571" s="45"/>
      <c r="H571" s="31"/>
      <c r="I571" s="31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</row>
    <row r="572">
      <c r="A572" s="45"/>
      <c r="B572" s="45"/>
      <c r="C572" s="45"/>
      <c r="D572" s="45"/>
      <c r="E572" s="45"/>
      <c r="F572" s="45"/>
      <c r="G572" s="45"/>
      <c r="H572" s="31"/>
      <c r="I572" s="31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</row>
    <row r="573">
      <c r="A573" s="45"/>
      <c r="B573" s="45"/>
      <c r="C573" s="45"/>
      <c r="D573" s="45"/>
      <c r="E573" s="45"/>
      <c r="F573" s="45"/>
      <c r="G573" s="45"/>
      <c r="H573" s="31"/>
      <c r="I573" s="31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</row>
    <row r="574">
      <c r="A574" s="45"/>
      <c r="B574" s="45"/>
      <c r="C574" s="45"/>
      <c r="D574" s="45"/>
      <c r="E574" s="45"/>
      <c r="F574" s="45"/>
      <c r="G574" s="45"/>
      <c r="H574" s="31"/>
      <c r="I574" s="31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</row>
    <row r="575">
      <c r="A575" s="45"/>
      <c r="B575" s="45"/>
      <c r="C575" s="45"/>
      <c r="D575" s="45"/>
      <c r="E575" s="45"/>
      <c r="F575" s="45"/>
      <c r="G575" s="45"/>
      <c r="H575" s="31"/>
      <c r="I575" s="31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</row>
    <row r="576">
      <c r="A576" s="45"/>
      <c r="B576" s="45"/>
      <c r="C576" s="45"/>
      <c r="D576" s="45"/>
      <c r="E576" s="45"/>
      <c r="F576" s="45"/>
      <c r="G576" s="45"/>
      <c r="H576" s="31"/>
      <c r="I576" s="31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</row>
    <row r="577">
      <c r="A577" s="45"/>
      <c r="B577" s="45"/>
      <c r="C577" s="45"/>
      <c r="D577" s="45"/>
      <c r="E577" s="45"/>
      <c r="F577" s="45"/>
      <c r="G577" s="45"/>
      <c r="H577" s="31"/>
      <c r="I577" s="3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</row>
    <row r="578">
      <c r="A578" s="45"/>
      <c r="B578" s="45"/>
      <c r="C578" s="45"/>
      <c r="D578" s="45"/>
      <c r="E578" s="45"/>
      <c r="F578" s="45"/>
      <c r="G578" s="45"/>
      <c r="H578" s="31"/>
      <c r="I578" s="31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</row>
    <row r="579">
      <c r="A579" s="45"/>
      <c r="B579" s="45"/>
      <c r="C579" s="45"/>
      <c r="D579" s="45"/>
      <c r="E579" s="45"/>
      <c r="F579" s="45"/>
      <c r="G579" s="45"/>
      <c r="H579" s="31"/>
      <c r="I579" s="31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</row>
    <row r="580">
      <c r="A580" s="45"/>
      <c r="B580" s="45"/>
      <c r="C580" s="45"/>
      <c r="D580" s="45"/>
      <c r="E580" s="45"/>
      <c r="F580" s="45"/>
      <c r="G580" s="45"/>
      <c r="H580" s="31"/>
      <c r="I580" s="31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</row>
    <row r="581">
      <c r="A581" s="45"/>
      <c r="B581" s="45"/>
      <c r="C581" s="45"/>
      <c r="D581" s="45"/>
      <c r="E581" s="45"/>
      <c r="F581" s="45"/>
      <c r="G581" s="45"/>
      <c r="H581" s="31"/>
      <c r="I581" s="31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</row>
    <row r="582">
      <c r="A582" s="45"/>
      <c r="B582" s="45"/>
      <c r="C582" s="45"/>
      <c r="D582" s="45"/>
      <c r="E582" s="45"/>
      <c r="F582" s="45"/>
      <c r="G582" s="45"/>
      <c r="H582" s="31"/>
      <c r="I582" s="31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</row>
    <row r="583">
      <c r="A583" s="45"/>
      <c r="B583" s="45"/>
      <c r="C583" s="45"/>
      <c r="D583" s="45"/>
      <c r="E583" s="45"/>
      <c r="F583" s="45"/>
      <c r="G583" s="45"/>
      <c r="H583" s="31"/>
      <c r="I583" s="31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</row>
    <row r="584">
      <c r="A584" s="45"/>
      <c r="B584" s="45"/>
      <c r="C584" s="45"/>
      <c r="D584" s="45"/>
      <c r="E584" s="45"/>
      <c r="F584" s="45"/>
      <c r="G584" s="45"/>
      <c r="H584" s="31"/>
      <c r="I584" s="31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</row>
    <row r="585">
      <c r="A585" s="45"/>
      <c r="B585" s="45"/>
      <c r="C585" s="45"/>
      <c r="D585" s="45"/>
      <c r="E585" s="45"/>
      <c r="F585" s="45"/>
      <c r="G585" s="45"/>
      <c r="H585" s="31"/>
      <c r="I585" s="31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</row>
    <row r="586">
      <c r="A586" s="45"/>
      <c r="B586" s="45"/>
      <c r="C586" s="45"/>
      <c r="D586" s="45"/>
      <c r="E586" s="45"/>
      <c r="F586" s="45"/>
      <c r="G586" s="45"/>
      <c r="H586" s="31"/>
      <c r="I586" s="31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</row>
    <row r="587">
      <c r="A587" s="45"/>
      <c r="B587" s="45"/>
      <c r="C587" s="45"/>
      <c r="D587" s="45"/>
      <c r="E587" s="45"/>
      <c r="F587" s="45"/>
      <c r="G587" s="45"/>
      <c r="H587" s="31"/>
      <c r="I587" s="3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</row>
    <row r="588">
      <c r="A588" s="45"/>
      <c r="B588" s="45"/>
      <c r="C588" s="45"/>
      <c r="D588" s="45"/>
      <c r="E588" s="45"/>
      <c r="F588" s="45"/>
      <c r="G588" s="45"/>
      <c r="H588" s="31"/>
      <c r="I588" s="31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</row>
    <row r="589">
      <c r="A589" s="45"/>
      <c r="B589" s="45"/>
      <c r="C589" s="45"/>
      <c r="D589" s="45"/>
      <c r="E589" s="45"/>
      <c r="F589" s="45"/>
      <c r="G589" s="45"/>
      <c r="H589" s="31"/>
      <c r="I589" s="31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</row>
    <row r="590">
      <c r="A590" s="45"/>
      <c r="B590" s="45"/>
      <c r="C590" s="45"/>
      <c r="D590" s="45"/>
      <c r="E590" s="45"/>
      <c r="F590" s="45"/>
      <c r="G590" s="45"/>
      <c r="H590" s="31"/>
      <c r="I590" s="31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</row>
    <row r="591">
      <c r="A591" s="45"/>
      <c r="B591" s="45"/>
      <c r="C591" s="45"/>
      <c r="D591" s="45"/>
      <c r="E591" s="45"/>
      <c r="F591" s="45"/>
      <c r="G591" s="45"/>
      <c r="H591" s="31"/>
      <c r="I591" s="31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</row>
    <row r="592">
      <c r="A592" s="45"/>
      <c r="B592" s="45"/>
      <c r="C592" s="45"/>
      <c r="D592" s="45"/>
      <c r="E592" s="45"/>
      <c r="F592" s="45"/>
      <c r="G592" s="45"/>
      <c r="H592" s="31"/>
      <c r="I592" s="31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</row>
    <row r="593">
      <c r="A593" s="45"/>
      <c r="B593" s="45"/>
      <c r="C593" s="45"/>
      <c r="D593" s="45"/>
      <c r="E593" s="45"/>
      <c r="F593" s="45"/>
      <c r="G593" s="45"/>
      <c r="H593" s="31"/>
      <c r="I593" s="31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</row>
    <row r="594">
      <c r="A594" s="45"/>
      <c r="B594" s="45"/>
      <c r="C594" s="45"/>
      <c r="D594" s="45"/>
      <c r="E594" s="45"/>
      <c r="F594" s="45"/>
      <c r="G594" s="45"/>
      <c r="H594" s="31"/>
      <c r="I594" s="31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</row>
    <row r="595">
      <c r="A595" s="45"/>
      <c r="B595" s="45"/>
      <c r="C595" s="45"/>
      <c r="D595" s="45"/>
      <c r="E595" s="45"/>
      <c r="F595" s="45"/>
      <c r="G595" s="45"/>
      <c r="H595" s="31"/>
      <c r="I595" s="31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</row>
    <row r="596">
      <c r="A596" s="45"/>
      <c r="B596" s="45"/>
      <c r="C596" s="45"/>
      <c r="D596" s="45"/>
      <c r="E596" s="45"/>
      <c r="F596" s="45"/>
      <c r="G596" s="45"/>
      <c r="H596" s="31"/>
      <c r="I596" s="31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</row>
    <row r="597">
      <c r="A597" s="45"/>
      <c r="B597" s="45"/>
      <c r="C597" s="45"/>
      <c r="D597" s="45"/>
      <c r="E597" s="45"/>
      <c r="F597" s="45"/>
      <c r="G597" s="45"/>
      <c r="H597" s="31"/>
      <c r="I597" s="3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</row>
    <row r="598">
      <c r="A598" s="45"/>
      <c r="B598" s="45"/>
      <c r="C598" s="45"/>
      <c r="D598" s="45"/>
      <c r="E598" s="45"/>
      <c r="F598" s="45"/>
      <c r="G598" s="45"/>
      <c r="H598" s="31"/>
      <c r="I598" s="31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</row>
    <row r="599">
      <c r="A599" s="45"/>
      <c r="B599" s="45"/>
      <c r="C599" s="45"/>
      <c r="D599" s="45"/>
      <c r="E599" s="45"/>
      <c r="F599" s="45"/>
      <c r="G599" s="45"/>
      <c r="H599" s="31"/>
      <c r="I599" s="31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</row>
    <row r="600">
      <c r="A600" s="45"/>
      <c r="B600" s="45"/>
      <c r="C600" s="45"/>
      <c r="D600" s="45"/>
      <c r="E600" s="45"/>
      <c r="F600" s="45"/>
      <c r="G600" s="45"/>
      <c r="H600" s="31"/>
      <c r="I600" s="31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</row>
    <row r="601">
      <c r="A601" s="45"/>
      <c r="B601" s="45"/>
      <c r="C601" s="45"/>
      <c r="D601" s="45"/>
      <c r="E601" s="45"/>
      <c r="F601" s="45"/>
      <c r="G601" s="45"/>
      <c r="H601" s="31"/>
      <c r="I601" s="31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</row>
    <row r="602">
      <c r="A602" s="45"/>
      <c r="B602" s="45"/>
      <c r="C602" s="45"/>
      <c r="D602" s="45"/>
      <c r="E602" s="45"/>
      <c r="F602" s="45"/>
      <c r="G602" s="45"/>
      <c r="H602" s="31"/>
      <c r="I602" s="31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</row>
    <row r="603">
      <c r="A603" s="45"/>
      <c r="B603" s="45"/>
      <c r="C603" s="45"/>
      <c r="D603" s="45"/>
      <c r="E603" s="45"/>
      <c r="F603" s="45"/>
      <c r="G603" s="45"/>
      <c r="H603" s="31"/>
      <c r="I603" s="31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</row>
    <row r="604">
      <c r="A604" s="45"/>
      <c r="B604" s="45"/>
      <c r="C604" s="45"/>
      <c r="D604" s="45"/>
      <c r="E604" s="45"/>
      <c r="F604" s="45"/>
      <c r="G604" s="45"/>
      <c r="H604" s="31"/>
      <c r="I604" s="31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</row>
    <row r="605">
      <c r="A605" s="45"/>
      <c r="B605" s="45"/>
      <c r="C605" s="45"/>
      <c r="D605" s="45"/>
      <c r="E605" s="45"/>
      <c r="F605" s="45"/>
      <c r="G605" s="45"/>
      <c r="H605" s="31"/>
      <c r="I605" s="31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</row>
    <row r="606">
      <c r="A606" s="45"/>
      <c r="B606" s="45"/>
      <c r="C606" s="45"/>
      <c r="D606" s="45"/>
      <c r="E606" s="45"/>
      <c r="F606" s="45"/>
      <c r="G606" s="45"/>
      <c r="H606" s="31"/>
      <c r="I606" s="31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</row>
    <row r="607">
      <c r="A607" s="45"/>
      <c r="B607" s="45"/>
      <c r="C607" s="45"/>
      <c r="D607" s="45"/>
      <c r="E607" s="45"/>
      <c r="F607" s="45"/>
      <c r="G607" s="45"/>
      <c r="H607" s="31"/>
      <c r="I607" s="31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</row>
    <row r="608">
      <c r="A608" s="45"/>
      <c r="B608" s="45"/>
      <c r="C608" s="45"/>
      <c r="D608" s="45"/>
      <c r="E608" s="45"/>
      <c r="F608" s="45"/>
      <c r="G608" s="45"/>
      <c r="H608" s="31"/>
      <c r="I608" s="31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</row>
    <row r="609">
      <c r="A609" s="45"/>
      <c r="B609" s="45"/>
      <c r="C609" s="45"/>
      <c r="D609" s="45"/>
      <c r="E609" s="45"/>
      <c r="F609" s="45"/>
      <c r="G609" s="45"/>
      <c r="H609" s="31"/>
      <c r="I609" s="31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</row>
    <row r="610">
      <c r="A610" s="45"/>
      <c r="B610" s="45"/>
      <c r="C610" s="45"/>
      <c r="D610" s="45"/>
      <c r="E610" s="45"/>
      <c r="F610" s="45"/>
      <c r="G610" s="45"/>
      <c r="H610" s="31"/>
      <c r="I610" s="31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</row>
    <row r="611">
      <c r="A611" s="45"/>
      <c r="B611" s="45"/>
      <c r="C611" s="45"/>
      <c r="D611" s="45"/>
      <c r="E611" s="45"/>
      <c r="F611" s="45"/>
      <c r="G611" s="45"/>
      <c r="H611" s="31"/>
      <c r="I611" s="31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</row>
    <row r="612">
      <c r="A612" s="45"/>
      <c r="B612" s="45"/>
      <c r="C612" s="45"/>
      <c r="D612" s="45"/>
      <c r="E612" s="45"/>
      <c r="F612" s="45"/>
      <c r="G612" s="45"/>
      <c r="H612" s="31"/>
      <c r="I612" s="31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</row>
    <row r="613">
      <c r="A613" s="45"/>
      <c r="B613" s="45"/>
      <c r="C613" s="45"/>
      <c r="D613" s="45"/>
      <c r="E613" s="45"/>
      <c r="F613" s="45"/>
      <c r="G613" s="45"/>
      <c r="H613" s="31"/>
      <c r="I613" s="31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</row>
    <row r="614">
      <c r="A614" s="45"/>
      <c r="B614" s="45"/>
      <c r="C614" s="45"/>
      <c r="D614" s="45"/>
      <c r="E614" s="45"/>
      <c r="F614" s="45"/>
      <c r="G614" s="45"/>
      <c r="H614" s="31"/>
      <c r="I614" s="31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</row>
    <row r="615">
      <c r="A615" s="45"/>
      <c r="B615" s="45"/>
      <c r="C615" s="45"/>
      <c r="D615" s="45"/>
      <c r="E615" s="45"/>
      <c r="F615" s="45"/>
      <c r="G615" s="45"/>
      <c r="H615" s="31"/>
      <c r="I615" s="31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</row>
    <row r="616">
      <c r="A616" s="45"/>
      <c r="B616" s="45"/>
      <c r="C616" s="45"/>
      <c r="D616" s="45"/>
      <c r="E616" s="45"/>
      <c r="F616" s="45"/>
      <c r="G616" s="45"/>
      <c r="H616" s="31"/>
      <c r="I616" s="31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</row>
    <row r="617">
      <c r="A617" s="45"/>
      <c r="B617" s="45"/>
      <c r="C617" s="45"/>
      <c r="D617" s="45"/>
      <c r="E617" s="45"/>
      <c r="F617" s="45"/>
      <c r="G617" s="45"/>
      <c r="H617" s="31"/>
      <c r="I617" s="31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</row>
    <row r="618">
      <c r="A618" s="45"/>
      <c r="B618" s="45"/>
      <c r="C618" s="45"/>
      <c r="D618" s="45"/>
      <c r="E618" s="45"/>
      <c r="F618" s="45"/>
      <c r="G618" s="45"/>
      <c r="H618" s="31"/>
      <c r="I618" s="31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</row>
    <row r="619">
      <c r="A619" s="45"/>
      <c r="B619" s="45"/>
      <c r="C619" s="45"/>
      <c r="D619" s="45"/>
      <c r="E619" s="45"/>
      <c r="F619" s="45"/>
      <c r="G619" s="45"/>
      <c r="H619" s="31"/>
      <c r="I619" s="31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</row>
    <row r="620">
      <c r="A620" s="45"/>
      <c r="B620" s="45"/>
      <c r="C620" s="45"/>
      <c r="D620" s="45"/>
      <c r="E620" s="45"/>
      <c r="F620" s="45"/>
      <c r="G620" s="45"/>
      <c r="H620" s="31"/>
      <c r="I620" s="31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</row>
    <row r="621">
      <c r="A621" s="45"/>
      <c r="B621" s="45"/>
      <c r="C621" s="45"/>
      <c r="D621" s="45"/>
      <c r="E621" s="45"/>
      <c r="F621" s="45"/>
      <c r="G621" s="45"/>
      <c r="H621" s="31"/>
      <c r="I621" s="31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</row>
    <row r="622">
      <c r="A622" s="45"/>
      <c r="B622" s="45"/>
      <c r="C622" s="45"/>
      <c r="D622" s="45"/>
      <c r="E622" s="45"/>
      <c r="F622" s="45"/>
      <c r="G622" s="45"/>
      <c r="H622" s="31"/>
      <c r="I622" s="31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</row>
    <row r="623">
      <c r="A623" s="45"/>
      <c r="B623" s="45"/>
      <c r="C623" s="45"/>
      <c r="D623" s="45"/>
      <c r="E623" s="45"/>
      <c r="F623" s="45"/>
      <c r="G623" s="45"/>
      <c r="H623" s="31"/>
      <c r="I623" s="31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</row>
    <row r="624">
      <c r="A624" s="45"/>
      <c r="B624" s="45"/>
      <c r="C624" s="45"/>
      <c r="D624" s="45"/>
      <c r="E624" s="45"/>
      <c r="F624" s="45"/>
      <c r="G624" s="45"/>
      <c r="H624" s="31"/>
      <c r="I624" s="31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</row>
    <row r="625">
      <c r="A625" s="45"/>
      <c r="B625" s="45"/>
      <c r="C625" s="45"/>
      <c r="D625" s="45"/>
      <c r="E625" s="45"/>
      <c r="F625" s="45"/>
      <c r="G625" s="45"/>
      <c r="H625" s="31"/>
      <c r="I625" s="31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</row>
    <row r="626">
      <c r="A626" s="45"/>
      <c r="B626" s="45"/>
      <c r="C626" s="45"/>
      <c r="D626" s="45"/>
      <c r="E626" s="45"/>
      <c r="F626" s="45"/>
      <c r="G626" s="45"/>
      <c r="H626" s="31"/>
      <c r="I626" s="31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</row>
    <row r="627">
      <c r="A627" s="45"/>
      <c r="B627" s="45"/>
      <c r="C627" s="45"/>
      <c r="D627" s="45"/>
      <c r="E627" s="45"/>
      <c r="F627" s="45"/>
      <c r="G627" s="45"/>
      <c r="H627" s="31"/>
      <c r="I627" s="31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</row>
    <row r="628">
      <c r="A628" s="45"/>
      <c r="B628" s="45"/>
      <c r="C628" s="45"/>
      <c r="D628" s="45"/>
      <c r="E628" s="45"/>
      <c r="F628" s="45"/>
      <c r="G628" s="45"/>
      <c r="H628" s="31"/>
      <c r="I628" s="31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</row>
    <row r="629">
      <c r="A629" s="45"/>
      <c r="B629" s="45"/>
      <c r="C629" s="45"/>
      <c r="D629" s="45"/>
      <c r="E629" s="45"/>
      <c r="F629" s="45"/>
      <c r="G629" s="45"/>
      <c r="H629" s="31"/>
      <c r="I629" s="31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</row>
    <row r="630">
      <c r="A630" s="45"/>
      <c r="B630" s="45"/>
      <c r="C630" s="45"/>
      <c r="D630" s="45"/>
      <c r="E630" s="45"/>
      <c r="F630" s="45"/>
      <c r="G630" s="45"/>
      <c r="H630" s="31"/>
      <c r="I630" s="31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</row>
    <row r="631">
      <c r="A631" s="45"/>
      <c r="B631" s="45"/>
      <c r="C631" s="45"/>
      <c r="D631" s="45"/>
      <c r="E631" s="45"/>
      <c r="F631" s="45"/>
      <c r="G631" s="45"/>
      <c r="H631" s="31"/>
      <c r="I631" s="31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</row>
    <row r="632">
      <c r="A632" s="45"/>
      <c r="B632" s="45"/>
      <c r="C632" s="45"/>
      <c r="D632" s="45"/>
      <c r="E632" s="45"/>
      <c r="F632" s="45"/>
      <c r="G632" s="45"/>
      <c r="H632" s="31"/>
      <c r="I632" s="31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</row>
    <row r="633">
      <c r="A633" s="45"/>
      <c r="B633" s="45"/>
      <c r="C633" s="45"/>
      <c r="D633" s="45"/>
      <c r="E633" s="45"/>
      <c r="F633" s="45"/>
      <c r="G633" s="45"/>
      <c r="H633" s="31"/>
      <c r="I633" s="31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</row>
    <row r="634">
      <c r="A634" s="45"/>
      <c r="B634" s="45"/>
      <c r="C634" s="45"/>
      <c r="D634" s="45"/>
      <c r="E634" s="45"/>
      <c r="F634" s="45"/>
      <c r="G634" s="45"/>
      <c r="H634" s="31"/>
      <c r="I634" s="31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</row>
    <row r="635">
      <c r="A635" s="45"/>
      <c r="B635" s="45"/>
      <c r="C635" s="45"/>
      <c r="D635" s="45"/>
      <c r="E635" s="45"/>
      <c r="F635" s="45"/>
      <c r="G635" s="45"/>
      <c r="H635" s="31"/>
      <c r="I635" s="31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</row>
    <row r="636">
      <c r="A636" s="45"/>
      <c r="B636" s="45"/>
      <c r="C636" s="45"/>
      <c r="D636" s="45"/>
      <c r="E636" s="45"/>
      <c r="F636" s="45"/>
      <c r="G636" s="45"/>
      <c r="H636" s="31"/>
      <c r="I636" s="31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</row>
    <row r="637">
      <c r="A637" s="45"/>
      <c r="B637" s="45"/>
      <c r="C637" s="45"/>
      <c r="D637" s="45"/>
      <c r="E637" s="45"/>
      <c r="F637" s="45"/>
      <c r="G637" s="45"/>
      <c r="H637" s="31"/>
      <c r="I637" s="31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</row>
    <row r="638">
      <c r="A638" s="45"/>
      <c r="B638" s="45"/>
      <c r="C638" s="45"/>
      <c r="D638" s="45"/>
      <c r="E638" s="45"/>
      <c r="F638" s="45"/>
      <c r="G638" s="45"/>
      <c r="H638" s="31"/>
      <c r="I638" s="31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</row>
    <row r="639">
      <c r="A639" s="45"/>
      <c r="B639" s="45"/>
      <c r="C639" s="45"/>
      <c r="D639" s="45"/>
      <c r="E639" s="45"/>
      <c r="F639" s="45"/>
      <c r="G639" s="45"/>
      <c r="H639" s="31"/>
      <c r="I639" s="31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</row>
    <row r="640">
      <c r="A640" s="45"/>
      <c r="B640" s="45"/>
      <c r="C640" s="45"/>
      <c r="D640" s="45"/>
      <c r="E640" s="45"/>
      <c r="F640" s="45"/>
      <c r="G640" s="45"/>
      <c r="H640" s="31"/>
      <c r="I640" s="31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</row>
    <row r="641">
      <c r="A641" s="45"/>
      <c r="B641" s="45"/>
      <c r="C641" s="45"/>
      <c r="D641" s="45"/>
      <c r="E641" s="45"/>
      <c r="F641" s="45"/>
      <c r="G641" s="45"/>
      <c r="H641" s="31"/>
      <c r="I641" s="31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</row>
    <row r="642">
      <c r="A642" s="45"/>
      <c r="B642" s="45"/>
      <c r="C642" s="45"/>
      <c r="D642" s="45"/>
      <c r="E642" s="45"/>
      <c r="F642" s="45"/>
      <c r="G642" s="45"/>
      <c r="H642" s="31"/>
      <c r="I642" s="31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</row>
    <row r="643">
      <c r="A643" s="45"/>
      <c r="B643" s="45"/>
      <c r="C643" s="45"/>
      <c r="D643" s="45"/>
      <c r="E643" s="45"/>
      <c r="F643" s="45"/>
      <c r="G643" s="45"/>
      <c r="H643" s="31"/>
      <c r="I643" s="31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</row>
    <row r="644">
      <c r="A644" s="45"/>
      <c r="B644" s="45"/>
      <c r="C644" s="45"/>
      <c r="D644" s="45"/>
      <c r="E644" s="45"/>
      <c r="F644" s="45"/>
      <c r="G644" s="45"/>
      <c r="H644" s="31"/>
      <c r="I644" s="31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</row>
    <row r="645">
      <c r="A645" s="45"/>
      <c r="B645" s="45"/>
      <c r="C645" s="45"/>
      <c r="D645" s="45"/>
      <c r="E645" s="45"/>
      <c r="F645" s="45"/>
      <c r="G645" s="45"/>
      <c r="H645" s="31"/>
      <c r="I645" s="31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</row>
    <row r="646">
      <c r="A646" s="45"/>
      <c r="B646" s="45"/>
      <c r="C646" s="45"/>
      <c r="D646" s="45"/>
      <c r="E646" s="45"/>
      <c r="F646" s="45"/>
      <c r="G646" s="45"/>
      <c r="H646" s="31"/>
      <c r="I646" s="31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</row>
    <row r="647">
      <c r="A647" s="45"/>
      <c r="B647" s="45"/>
      <c r="C647" s="45"/>
      <c r="D647" s="45"/>
      <c r="E647" s="45"/>
      <c r="F647" s="45"/>
      <c r="G647" s="45"/>
      <c r="H647" s="31"/>
      <c r="I647" s="31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</row>
    <row r="648">
      <c r="A648" s="45"/>
      <c r="B648" s="45"/>
      <c r="C648" s="45"/>
      <c r="D648" s="45"/>
      <c r="E648" s="45"/>
      <c r="F648" s="45"/>
      <c r="G648" s="45"/>
      <c r="H648" s="31"/>
      <c r="I648" s="31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</row>
    <row r="649">
      <c r="A649" s="45"/>
      <c r="B649" s="45"/>
      <c r="C649" s="45"/>
      <c r="D649" s="45"/>
      <c r="E649" s="45"/>
      <c r="F649" s="45"/>
      <c r="G649" s="45"/>
      <c r="H649" s="31"/>
      <c r="I649" s="31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</row>
    <row r="650">
      <c r="A650" s="45"/>
      <c r="B650" s="45"/>
      <c r="C650" s="45"/>
      <c r="D650" s="45"/>
      <c r="E650" s="45"/>
      <c r="F650" s="45"/>
      <c r="G650" s="45"/>
      <c r="H650" s="31"/>
      <c r="I650" s="31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</row>
    <row r="651">
      <c r="A651" s="45"/>
      <c r="B651" s="45"/>
      <c r="C651" s="45"/>
      <c r="D651" s="45"/>
      <c r="E651" s="45"/>
      <c r="F651" s="45"/>
      <c r="G651" s="45"/>
      <c r="H651" s="31"/>
      <c r="I651" s="31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</row>
    <row r="652">
      <c r="A652" s="45"/>
      <c r="B652" s="45"/>
      <c r="C652" s="45"/>
      <c r="D652" s="45"/>
      <c r="E652" s="45"/>
      <c r="F652" s="45"/>
      <c r="G652" s="45"/>
      <c r="H652" s="31"/>
      <c r="I652" s="31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</row>
    <row r="653">
      <c r="A653" s="45"/>
      <c r="B653" s="45"/>
      <c r="C653" s="45"/>
      <c r="D653" s="45"/>
      <c r="E653" s="45"/>
      <c r="F653" s="45"/>
      <c r="G653" s="45"/>
      <c r="H653" s="31"/>
      <c r="I653" s="31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</row>
    <row r="654">
      <c r="A654" s="45"/>
      <c r="B654" s="45"/>
      <c r="C654" s="45"/>
      <c r="D654" s="45"/>
      <c r="E654" s="45"/>
      <c r="F654" s="45"/>
      <c r="G654" s="45"/>
      <c r="H654" s="31"/>
      <c r="I654" s="31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</row>
    <row r="655">
      <c r="A655" s="45"/>
      <c r="B655" s="45"/>
      <c r="C655" s="45"/>
      <c r="D655" s="45"/>
      <c r="E655" s="45"/>
      <c r="F655" s="45"/>
      <c r="G655" s="45"/>
      <c r="H655" s="31"/>
      <c r="I655" s="31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</row>
    <row r="656">
      <c r="A656" s="45"/>
      <c r="B656" s="45"/>
      <c r="C656" s="45"/>
      <c r="D656" s="45"/>
      <c r="E656" s="45"/>
      <c r="F656" s="45"/>
      <c r="G656" s="45"/>
      <c r="H656" s="31"/>
      <c r="I656" s="31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</row>
    <row r="657">
      <c r="A657" s="45"/>
      <c r="B657" s="45"/>
      <c r="C657" s="45"/>
      <c r="D657" s="45"/>
      <c r="E657" s="45"/>
      <c r="F657" s="45"/>
      <c r="G657" s="45"/>
      <c r="H657" s="31"/>
      <c r="I657" s="31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</row>
    <row r="658">
      <c r="A658" s="45"/>
      <c r="B658" s="45"/>
      <c r="C658" s="45"/>
      <c r="D658" s="45"/>
      <c r="E658" s="45"/>
      <c r="F658" s="45"/>
      <c r="G658" s="45"/>
      <c r="H658" s="31"/>
      <c r="I658" s="31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</row>
    <row r="659">
      <c r="A659" s="45"/>
      <c r="B659" s="45"/>
      <c r="C659" s="45"/>
      <c r="D659" s="45"/>
      <c r="E659" s="45"/>
      <c r="F659" s="45"/>
      <c r="G659" s="45"/>
      <c r="H659" s="31"/>
      <c r="I659" s="31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</row>
    <row r="660">
      <c r="A660" s="45"/>
      <c r="B660" s="45"/>
      <c r="C660" s="45"/>
      <c r="D660" s="45"/>
      <c r="E660" s="45"/>
      <c r="F660" s="45"/>
      <c r="G660" s="45"/>
      <c r="H660" s="31"/>
      <c r="I660" s="31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</row>
    <row r="661">
      <c r="A661" s="45"/>
      <c r="B661" s="45"/>
      <c r="C661" s="45"/>
      <c r="D661" s="45"/>
      <c r="E661" s="45"/>
      <c r="F661" s="45"/>
      <c r="G661" s="45"/>
      <c r="H661" s="31"/>
      <c r="I661" s="31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</row>
    <row r="662">
      <c r="A662" s="45"/>
      <c r="B662" s="45"/>
      <c r="C662" s="45"/>
      <c r="D662" s="45"/>
      <c r="E662" s="45"/>
      <c r="F662" s="45"/>
      <c r="G662" s="45"/>
      <c r="H662" s="31"/>
      <c r="I662" s="31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</row>
    <row r="663">
      <c r="A663" s="45"/>
      <c r="B663" s="45"/>
      <c r="C663" s="45"/>
      <c r="D663" s="45"/>
      <c r="E663" s="45"/>
      <c r="F663" s="45"/>
      <c r="G663" s="45"/>
      <c r="H663" s="31"/>
      <c r="I663" s="31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</row>
    <row r="664">
      <c r="A664" s="45"/>
      <c r="B664" s="45"/>
      <c r="C664" s="45"/>
      <c r="D664" s="45"/>
      <c r="E664" s="45"/>
      <c r="F664" s="45"/>
      <c r="G664" s="45"/>
      <c r="H664" s="31"/>
      <c r="I664" s="31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</row>
    <row r="665">
      <c r="A665" s="45"/>
      <c r="B665" s="45"/>
      <c r="C665" s="45"/>
      <c r="D665" s="45"/>
      <c r="E665" s="45"/>
      <c r="F665" s="45"/>
      <c r="G665" s="45"/>
      <c r="H665" s="31"/>
      <c r="I665" s="31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</row>
    <row r="666">
      <c r="A666" s="45"/>
      <c r="B666" s="45"/>
      <c r="C666" s="45"/>
      <c r="D666" s="45"/>
      <c r="E666" s="45"/>
      <c r="F666" s="45"/>
      <c r="G666" s="45"/>
      <c r="H666" s="31"/>
      <c r="I666" s="31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</row>
    <row r="667">
      <c r="A667" s="45"/>
      <c r="B667" s="45"/>
      <c r="C667" s="45"/>
      <c r="D667" s="45"/>
      <c r="E667" s="45"/>
      <c r="F667" s="45"/>
      <c r="G667" s="45"/>
      <c r="H667" s="31"/>
      <c r="I667" s="31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</row>
    <row r="668">
      <c r="A668" s="45"/>
      <c r="B668" s="45"/>
      <c r="C668" s="45"/>
      <c r="D668" s="45"/>
      <c r="E668" s="45"/>
      <c r="F668" s="45"/>
      <c r="G668" s="45"/>
      <c r="H668" s="31"/>
      <c r="I668" s="31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</row>
    <row r="669">
      <c r="A669" s="45"/>
      <c r="B669" s="45"/>
      <c r="C669" s="45"/>
      <c r="D669" s="45"/>
      <c r="E669" s="45"/>
      <c r="F669" s="45"/>
      <c r="G669" s="45"/>
      <c r="H669" s="31"/>
      <c r="I669" s="31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</row>
    <row r="670">
      <c r="A670" s="45"/>
      <c r="B670" s="45"/>
      <c r="C670" s="45"/>
      <c r="D670" s="45"/>
      <c r="E670" s="45"/>
      <c r="F670" s="45"/>
      <c r="G670" s="45"/>
      <c r="H670" s="31"/>
      <c r="I670" s="31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</row>
    <row r="671">
      <c r="A671" s="45"/>
      <c r="B671" s="45"/>
      <c r="C671" s="45"/>
      <c r="D671" s="45"/>
      <c r="E671" s="45"/>
      <c r="F671" s="45"/>
      <c r="G671" s="45"/>
      <c r="H671" s="31"/>
      <c r="I671" s="31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</row>
    <row r="672">
      <c r="A672" s="45"/>
      <c r="B672" s="45"/>
      <c r="C672" s="45"/>
      <c r="D672" s="45"/>
      <c r="E672" s="45"/>
      <c r="F672" s="45"/>
      <c r="G672" s="45"/>
      <c r="H672" s="31"/>
      <c r="I672" s="31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</row>
    <row r="673">
      <c r="A673" s="45"/>
      <c r="B673" s="45"/>
      <c r="C673" s="45"/>
      <c r="D673" s="45"/>
      <c r="E673" s="45"/>
      <c r="F673" s="45"/>
      <c r="G673" s="45"/>
      <c r="H673" s="31"/>
      <c r="I673" s="31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</row>
    <row r="674">
      <c r="A674" s="45"/>
      <c r="B674" s="45"/>
      <c r="C674" s="45"/>
      <c r="D674" s="45"/>
      <c r="E674" s="45"/>
      <c r="F674" s="45"/>
      <c r="G674" s="45"/>
      <c r="H674" s="31"/>
      <c r="I674" s="31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</row>
    <row r="675">
      <c r="A675" s="45"/>
      <c r="B675" s="45"/>
      <c r="C675" s="45"/>
      <c r="D675" s="45"/>
      <c r="E675" s="45"/>
      <c r="F675" s="45"/>
      <c r="G675" s="45"/>
      <c r="H675" s="31"/>
      <c r="I675" s="31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</row>
    <row r="676">
      <c r="A676" s="45"/>
      <c r="B676" s="45"/>
      <c r="C676" s="45"/>
      <c r="D676" s="45"/>
      <c r="E676" s="45"/>
      <c r="F676" s="45"/>
      <c r="G676" s="45"/>
      <c r="H676" s="31"/>
      <c r="I676" s="31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</row>
    <row r="677">
      <c r="A677" s="45"/>
      <c r="B677" s="45"/>
      <c r="C677" s="45"/>
      <c r="D677" s="45"/>
      <c r="E677" s="45"/>
      <c r="F677" s="45"/>
      <c r="G677" s="45"/>
      <c r="H677" s="31"/>
      <c r="I677" s="31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</row>
    <row r="678">
      <c r="A678" s="45"/>
      <c r="B678" s="45"/>
      <c r="C678" s="45"/>
      <c r="D678" s="45"/>
      <c r="E678" s="45"/>
      <c r="F678" s="45"/>
      <c r="G678" s="45"/>
      <c r="H678" s="31"/>
      <c r="I678" s="31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</row>
    <row r="679">
      <c r="A679" s="45"/>
      <c r="B679" s="45"/>
      <c r="C679" s="45"/>
      <c r="D679" s="45"/>
      <c r="E679" s="45"/>
      <c r="F679" s="45"/>
      <c r="G679" s="45"/>
      <c r="H679" s="31"/>
      <c r="I679" s="31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</row>
    <row r="680">
      <c r="A680" s="45"/>
      <c r="B680" s="45"/>
      <c r="C680" s="45"/>
      <c r="D680" s="45"/>
      <c r="E680" s="45"/>
      <c r="F680" s="45"/>
      <c r="G680" s="45"/>
      <c r="H680" s="31"/>
      <c r="I680" s="31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</row>
    <row r="681">
      <c r="A681" s="45"/>
      <c r="B681" s="45"/>
      <c r="C681" s="45"/>
      <c r="D681" s="45"/>
      <c r="E681" s="45"/>
      <c r="F681" s="45"/>
      <c r="G681" s="45"/>
      <c r="H681" s="31"/>
      <c r="I681" s="31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</row>
    <row r="682">
      <c r="A682" s="45"/>
      <c r="B682" s="45"/>
      <c r="C682" s="45"/>
      <c r="D682" s="45"/>
      <c r="E682" s="45"/>
      <c r="F682" s="45"/>
      <c r="G682" s="45"/>
      <c r="H682" s="31"/>
      <c r="I682" s="31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</row>
    <row r="683">
      <c r="A683" s="45"/>
      <c r="B683" s="45"/>
      <c r="C683" s="45"/>
      <c r="D683" s="45"/>
      <c r="E683" s="45"/>
      <c r="F683" s="45"/>
      <c r="G683" s="45"/>
      <c r="H683" s="31"/>
      <c r="I683" s="31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</row>
    <row r="684">
      <c r="A684" s="45"/>
      <c r="B684" s="45"/>
      <c r="C684" s="45"/>
      <c r="D684" s="45"/>
      <c r="E684" s="45"/>
      <c r="F684" s="45"/>
      <c r="G684" s="45"/>
      <c r="H684" s="31"/>
      <c r="I684" s="31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</row>
    <row r="685">
      <c r="A685" s="45"/>
      <c r="B685" s="45"/>
      <c r="C685" s="45"/>
      <c r="D685" s="45"/>
      <c r="E685" s="45"/>
      <c r="F685" s="45"/>
      <c r="G685" s="45"/>
      <c r="H685" s="31"/>
      <c r="I685" s="31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</row>
    <row r="686">
      <c r="A686" s="45"/>
      <c r="B686" s="45"/>
      <c r="C686" s="45"/>
      <c r="D686" s="45"/>
      <c r="E686" s="45"/>
      <c r="F686" s="45"/>
      <c r="G686" s="45"/>
      <c r="H686" s="31"/>
      <c r="I686" s="31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</row>
    <row r="687">
      <c r="A687" s="45"/>
      <c r="B687" s="45"/>
      <c r="C687" s="45"/>
      <c r="D687" s="45"/>
      <c r="E687" s="45"/>
      <c r="F687" s="45"/>
      <c r="G687" s="45"/>
      <c r="H687" s="31"/>
      <c r="I687" s="31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</row>
    <row r="688">
      <c r="A688" s="45"/>
      <c r="B688" s="45"/>
      <c r="C688" s="45"/>
      <c r="D688" s="45"/>
      <c r="E688" s="45"/>
      <c r="F688" s="45"/>
      <c r="G688" s="45"/>
      <c r="H688" s="31"/>
      <c r="I688" s="31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</row>
    <row r="689">
      <c r="A689" s="45"/>
      <c r="B689" s="45"/>
      <c r="C689" s="45"/>
      <c r="D689" s="45"/>
      <c r="E689" s="45"/>
      <c r="F689" s="45"/>
      <c r="G689" s="45"/>
      <c r="H689" s="31"/>
      <c r="I689" s="31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</row>
    <row r="690">
      <c r="A690" s="45"/>
      <c r="B690" s="45"/>
      <c r="C690" s="45"/>
      <c r="D690" s="45"/>
      <c r="E690" s="45"/>
      <c r="F690" s="45"/>
      <c r="G690" s="45"/>
      <c r="H690" s="31"/>
      <c r="I690" s="31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</row>
    <row r="691">
      <c r="A691" s="45"/>
      <c r="B691" s="45"/>
      <c r="C691" s="45"/>
      <c r="D691" s="45"/>
      <c r="E691" s="45"/>
      <c r="F691" s="45"/>
      <c r="G691" s="45"/>
      <c r="H691" s="31"/>
      <c r="I691" s="31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</row>
    <row r="692">
      <c r="A692" s="45"/>
      <c r="B692" s="45"/>
      <c r="C692" s="45"/>
      <c r="D692" s="45"/>
      <c r="E692" s="45"/>
      <c r="F692" s="45"/>
      <c r="G692" s="45"/>
      <c r="H692" s="31"/>
      <c r="I692" s="31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</row>
    <row r="693">
      <c r="A693" s="45"/>
      <c r="B693" s="45"/>
      <c r="C693" s="45"/>
      <c r="D693" s="45"/>
      <c r="E693" s="45"/>
      <c r="F693" s="45"/>
      <c r="G693" s="45"/>
      <c r="H693" s="31"/>
      <c r="I693" s="31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</row>
    <row r="694">
      <c r="A694" s="45"/>
      <c r="B694" s="45"/>
      <c r="C694" s="45"/>
      <c r="D694" s="45"/>
      <c r="E694" s="45"/>
      <c r="F694" s="45"/>
      <c r="G694" s="45"/>
      <c r="H694" s="31"/>
      <c r="I694" s="31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</row>
    <row r="695">
      <c r="A695" s="45"/>
      <c r="B695" s="45"/>
      <c r="C695" s="45"/>
      <c r="D695" s="45"/>
      <c r="E695" s="45"/>
      <c r="F695" s="45"/>
      <c r="G695" s="45"/>
      <c r="H695" s="31"/>
      <c r="I695" s="31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</row>
    <row r="696">
      <c r="A696" s="45"/>
      <c r="B696" s="45"/>
      <c r="C696" s="45"/>
      <c r="D696" s="45"/>
      <c r="E696" s="45"/>
      <c r="F696" s="45"/>
      <c r="G696" s="45"/>
      <c r="H696" s="31"/>
      <c r="I696" s="31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</row>
    <row r="697">
      <c r="A697" s="45"/>
      <c r="B697" s="45"/>
      <c r="C697" s="45"/>
      <c r="D697" s="45"/>
      <c r="E697" s="45"/>
      <c r="F697" s="45"/>
      <c r="G697" s="45"/>
      <c r="H697" s="31"/>
      <c r="I697" s="31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</row>
    <row r="698">
      <c r="A698" s="45"/>
      <c r="B698" s="45"/>
      <c r="C698" s="45"/>
      <c r="D698" s="45"/>
      <c r="E698" s="45"/>
      <c r="F698" s="45"/>
      <c r="G698" s="45"/>
      <c r="H698" s="31"/>
      <c r="I698" s="31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</row>
    <row r="699">
      <c r="A699" s="45"/>
      <c r="B699" s="45"/>
      <c r="C699" s="45"/>
      <c r="D699" s="45"/>
      <c r="E699" s="45"/>
      <c r="F699" s="45"/>
      <c r="G699" s="45"/>
      <c r="H699" s="31"/>
      <c r="I699" s="31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</row>
    <row r="700">
      <c r="A700" s="45"/>
      <c r="B700" s="45"/>
      <c r="C700" s="45"/>
      <c r="D700" s="45"/>
      <c r="E700" s="45"/>
      <c r="F700" s="45"/>
      <c r="G700" s="45"/>
      <c r="H700" s="31"/>
      <c r="I700" s="31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</row>
    <row r="701">
      <c r="A701" s="45"/>
      <c r="B701" s="45"/>
      <c r="C701" s="45"/>
      <c r="D701" s="45"/>
      <c r="E701" s="45"/>
      <c r="F701" s="45"/>
      <c r="G701" s="45"/>
      <c r="H701" s="31"/>
      <c r="I701" s="31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</row>
    <row r="702">
      <c r="A702" s="45"/>
      <c r="B702" s="45"/>
      <c r="C702" s="45"/>
      <c r="D702" s="45"/>
      <c r="E702" s="45"/>
      <c r="F702" s="45"/>
      <c r="G702" s="45"/>
      <c r="H702" s="31"/>
      <c r="I702" s="31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</row>
    <row r="703">
      <c r="A703" s="45"/>
      <c r="B703" s="45"/>
      <c r="C703" s="45"/>
      <c r="D703" s="45"/>
      <c r="E703" s="45"/>
      <c r="F703" s="45"/>
      <c r="G703" s="45"/>
      <c r="H703" s="31"/>
      <c r="I703" s="31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</row>
    <row r="704">
      <c r="A704" s="45"/>
      <c r="B704" s="45"/>
      <c r="C704" s="45"/>
      <c r="D704" s="45"/>
      <c r="E704" s="45"/>
      <c r="F704" s="45"/>
      <c r="G704" s="45"/>
      <c r="H704" s="31"/>
      <c r="I704" s="31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</row>
    <row r="705">
      <c r="A705" s="45"/>
      <c r="B705" s="45"/>
      <c r="C705" s="45"/>
      <c r="D705" s="45"/>
      <c r="E705" s="45"/>
      <c r="F705" s="45"/>
      <c r="G705" s="45"/>
      <c r="H705" s="31"/>
      <c r="I705" s="31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</row>
    <row r="706">
      <c r="A706" s="45"/>
      <c r="B706" s="45"/>
      <c r="C706" s="45"/>
      <c r="D706" s="45"/>
      <c r="E706" s="45"/>
      <c r="F706" s="45"/>
      <c r="G706" s="45"/>
      <c r="H706" s="31"/>
      <c r="I706" s="31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</row>
    <row r="707">
      <c r="A707" s="45"/>
      <c r="B707" s="45"/>
      <c r="C707" s="45"/>
      <c r="D707" s="45"/>
      <c r="E707" s="45"/>
      <c r="F707" s="45"/>
      <c r="G707" s="45"/>
      <c r="H707" s="31"/>
      <c r="I707" s="31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</row>
    <row r="708">
      <c r="A708" s="45"/>
      <c r="B708" s="45"/>
      <c r="C708" s="45"/>
      <c r="D708" s="45"/>
      <c r="E708" s="45"/>
      <c r="F708" s="45"/>
      <c r="G708" s="45"/>
      <c r="H708" s="31"/>
      <c r="I708" s="31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</row>
    <row r="709">
      <c r="A709" s="45"/>
      <c r="B709" s="45"/>
      <c r="C709" s="45"/>
      <c r="D709" s="45"/>
      <c r="E709" s="45"/>
      <c r="F709" s="45"/>
      <c r="G709" s="45"/>
      <c r="H709" s="31"/>
      <c r="I709" s="31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</row>
    <row r="710">
      <c r="A710" s="45"/>
      <c r="B710" s="45"/>
      <c r="C710" s="45"/>
      <c r="D710" s="45"/>
      <c r="E710" s="45"/>
      <c r="F710" s="45"/>
      <c r="G710" s="45"/>
      <c r="H710" s="31"/>
      <c r="I710" s="31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</row>
    <row r="711">
      <c r="A711" s="45"/>
      <c r="B711" s="45"/>
      <c r="C711" s="45"/>
      <c r="D711" s="45"/>
      <c r="E711" s="45"/>
      <c r="F711" s="45"/>
      <c r="G711" s="45"/>
      <c r="H711" s="31"/>
      <c r="I711" s="31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</row>
    <row r="712">
      <c r="A712" s="45"/>
      <c r="B712" s="45"/>
      <c r="C712" s="45"/>
      <c r="D712" s="45"/>
      <c r="E712" s="45"/>
      <c r="F712" s="45"/>
      <c r="G712" s="45"/>
      <c r="H712" s="31"/>
      <c r="I712" s="31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</row>
    <row r="713">
      <c r="A713" s="45"/>
      <c r="B713" s="45"/>
      <c r="C713" s="45"/>
      <c r="D713" s="45"/>
      <c r="E713" s="45"/>
      <c r="F713" s="45"/>
      <c r="G713" s="45"/>
      <c r="H713" s="31"/>
      <c r="I713" s="31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</row>
    <row r="714">
      <c r="A714" s="45"/>
      <c r="B714" s="45"/>
      <c r="C714" s="45"/>
      <c r="D714" s="45"/>
      <c r="E714" s="45"/>
      <c r="F714" s="45"/>
      <c r="G714" s="45"/>
      <c r="H714" s="31"/>
      <c r="I714" s="31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</row>
    <row r="715">
      <c r="A715" s="45"/>
      <c r="B715" s="45"/>
      <c r="C715" s="45"/>
      <c r="D715" s="45"/>
      <c r="E715" s="45"/>
      <c r="F715" s="45"/>
      <c r="G715" s="45"/>
      <c r="H715" s="31"/>
      <c r="I715" s="31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</row>
    <row r="716">
      <c r="A716" s="45"/>
      <c r="B716" s="45"/>
      <c r="C716" s="45"/>
      <c r="D716" s="45"/>
      <c r="E716" s="45"/>
      <c r="F716" s="45"/>
      <c r="G716" s="45"/>
      <c r="H716" s="31"/>
      <c r="I716" s="31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</row>
    <row r="717">
      <c r="A717" s="45"/>
      <c r="B717" s="45"/>
      <c r="C717" s="45"/>
      <c r="D717" s="45"/>
      <c r="E717" s="45"/>
      <c r="F717" s="45"/>
      <c r="G717" s="45"/>
      <c r="H717" s="31"/>
      <c r="I717" s="31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</row>
    <row r="718">
      <c r="A718" s="45"/>
      <c r="B718" s="45"/>
      <c r="C718" s="45"/>
      <c r="D718" s="45"/>
      <c r="E718" s="45"/>
      <c r="F718" s="45"/>
      <c r="G718" s="45"/>
      <c r="H718" s="31"/>
      <c r="I718" s="31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</row>
    <row r="719">
      <c r="A719" s="45"/>
      <c r="B719" s="45"/>
      <c r="C719" s="45"/>
      <c r="D719" s="45"/>
      <c r="E719" s="45"/>
      <c r="F719" s="45"/>
      <c r="G719" s="45"/>
      <c r="H719" s="31"/>
      <c r="I719" s="31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</row>
    <row r="720">
      <c r="A720" s="45"/>
      <c r="B720" s="45"/>
      <c r="C720" s="45"/>
      <c r="D720" s="45"/>
      <c r="E720" s="45"/>
      <c r="F720" s="45"/>
      <c r="G720" s="45"/>
      <c r="H720" s="31"/>
      <c r="I720" s="31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</row>
    <row r="721">
      <c r="A721" s="45"/>
      <c r="B721" s="45"/>
      <c r="C721" s="45"/>
      <c r="D721" s="45"/>
      <c r="E721" s="45"/>
      <c r="F721" s="45"/>
      <c r="G721" s="45"/>
      <c r="H721" s="31"/>
      <c r="I721" s="31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</row>
    <row r="722">
      <c r="A722" s="45"/>
      <c r="B722" s="45"/>
      <c r="C722" s="45"/>
      <c r="D722" s="45"/>
      <c r="E722" s="45"/>
      <c r="F722" s="45"/>
      <c r="G722" s="45"/>
      <c r="H722" s="31"/>
      <c r="I722" s="31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</row>
    <row r="723">
      <c r="A723" s="45"/>
      <c r="B723" s="45"/>
      <c r="C723" s="45"/>
      <c r="D723" s="45"/>
      <c r="E723" s="45"/>
      <c r="F723" s="45"/>
      <c r="G723" s="45"/>
      <c r="H723" s="31"/>
      <c r="I723" s="31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</row>
    <row r="724">
      <c r="A724" s="45"/>
      <c r="B724" s="45"/>
      <c r="C724" s="45"/>
      <c r="D724" s="45"/>
      <c r="E724" s="45"/>
      <c r="F724" s="45"/>
      <c r="G724" s="45"/>
      <c r="H724" s="31"/>
      <c r="I724" s="31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</row>
    <row r="725">
      <c r="A725" s="45"/>
      <c r="B725" s="45"/>
      <c r="C725" s="45"/>
      <c r="D725" s="45"/>
      <c r="E725" s="45"/>
      <c r="F725" s="45"/>
      <c r="G725" s="45"/>
      <c r="H725" s="31"/>
      <c r="I725" s="31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</row>
    <row r="726">
      <c r="A726" s="45"/>
      <c r="B726" s="45"/>
      <c r="C726" s="45"/>
      <c r="D726" s="45"/>
      <c r="E726" s="45"/>
      <c r="F726" s="45"/>
      <c r="G726" s="45"/>
      <c r="H726" s="31"/>
      <c r="I726" s="31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</row>
    <row r="727">
      <c r="A727" s="45"/>
      <c r="B727" s="45"/>
      <c r="C727" s="45"/>
      <c r="D727" s="45"/>
      <c r="E727" s="45"/>
      <c r="F727" s="45"/>
      <c r="G727" s="45"/>
      <c r="H727" s="31"/>
      <c r="I727" s="31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</row>
    <row r="728">
      <c r="A728" s="45"/>
      <c r="B728" s="45"/>
      <c r="C728" s="45"/>
      <c r="D728" s="45"/>
      <c r="E728" s="45"/>
      <c r="F728" s="45"/>
      <c r="G728" s="45"/>
      <c r="H728" s="31"/>
      <c r="I728" s="31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</row>
    <row r="729">
      <c r="A729" s="45"/>
      <c r="B729" s="45"/>
      <c r="C729" s="45"/>
      <c r="D729" s="45"/>
      <c r="E729" s="45"/>
      <c r="F729" s="45"/>
      <c r="G729" s="45"/>
      <c r="H729" s="31"/>
      <c r="I729" s="31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</row>
    <row r="730">
      <c r="A730" s="45"/>
      <c r="B730" s="45"/>
      <c r="C730" s="45"/>
      <c r="D730" s="45"/>
      <c r="E730" s="45"/>
      <c r="F730" s="45"/>
      <c r="G730" s="45"/>
      <c r="H730" s="31"/>
      <c r="I730" s="31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</row>
    <row r="731">
      <c r="A731" s="45"/>
      <c r="B731" s="45"/>
      <c r="C731" s="45"/>
      <c r="D731" s="45"/>
      <c r="E731" s="45"/>
      <c r="F731" s="45"/>
      <c r="G731" s="45"/>
      <c r="H731" s="31"/>
      <c r="I731" s="31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</row>
    <row r="732">
      <c r="A732" s="45"/>
      <c r="B732" s="45"/>
      <c r="C732" s="45"/>
      <c r="D732" s="45"/>
      <c r="E732" s="45"/>
      <c r="F732" s="45"/>
      <c r="G732" s="45"/>
      <c r="H732" s="31"/>
      <c r="I732" s="31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</row>
    <row r="733">
      <c r="A733" s="45"/>
      <c r="B733" s="45"/>
      <c r="C733" s="45"/>
      <c r="D733" s="45"/>
      <c r="E733" s="45"/>
      <c r="F733" s="45"/>
      <c r="G733" s="45"/>
      <c r="H733" s="31"/>
      <c r="I733" s="31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</row>
    <row r="734">
      <c r="A734" s="45"/>
      <c r="B734" s="45"/>
      <c r="C734" s="45"/>
      <c r="D734" s="45"/>
      <c r="E734" s="45"/>
      <c r="F734" s="45"/>
      <c r="G734" s="45"/>
      <c r="H734" s="31"/>
      <c r="I734" s="31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</row>
    <row r="735">
      <c r="A735" s="45"/>
      <c r="B735" s="45"/>
      <c r="C735" s="45"/>
      <c r="D735" s="45"/>
      <c r="E735" s="45"/>
      <c r="F735" s="45"/>
      <c r="G735" s="45"/>
      <c r="H735" s="31"/>
      <c r="I735" s="31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</row>
    <row r="736">
      <c r="A736" s="45"/>
      <c r="B736" s="45"/>
      <c r="C736" s="45"/>
      <c r="D736" s="45"/>
      <c r="E736" s="45"/>
      <c r="F736" s="45"/>
      <c r="G736" s="45"/>
      <c r="H736" s="31"/>
      <c r="I736" s="31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</row>
    <row r="737">
      <c r="A737" s="45"/>
      <c r="B737" s="45"/>
      <c r="C737" s="45"/>
      <c r="D737" s="45"/>
      <c r="E737" s="45"/>
      <c r="F737" s="45"/>
      <c r="G737" s="45"/>
      <c r="H737" s="31"/>
      <c r="I737" s="31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</row>
    <row r="738">
      <c r="A738" s="45"/>
      <c r="B738" s="45"/>
      <c r="C738" s="45"/>
      <c r="D738" s="45"/>
      <c r="E738" s="45"/>
      <c r="F738" s="45"/>
      <c r="G738" s="45"/>
      <c r="H738" s="31"/>
      <c r="I738" s="31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</row>
    <row r="739">
      <c r="A739" s="45"/>
      <c r="B739" s="45"/>
      <c r="C739" s="45"/>
      <c r="D739" s="45"/>
      <c r="E739" s="45"/>
      <c r="F739" s="45"/>
      <c r="G739" s="45"/>
      <c r="H739" s="31"/>
      <c r="I739" s="31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</row>
    <row r="740">
      <c r="A740" s="45"/>
      <c r="B740" s="45"/>
      <c r="C740" s="45"/>
      <c r="D740" s="45"/>
      <c r="E740" s="45"/>
      <c r="F740" s="45"/>
      <c r="G740" s="45"/>
      <c r="H740" s="31"/>
      <c r="I740" s="31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</row>
    <row r="741">
      <c r="A741" s="45"/>
      <c r="B741" s="45"/>
      <c r="C741" s="45"/>
      <c r="D741" s="45"/>
      <c r="E741" s="45"/>
      <c r="F741" s="45"/>
      <c r="G741" s="45"/>
      <c r="H741" s="31"/>
      <c r="I741" s="31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</row>
    <row r="742">
      <c r="A742" s="45"/>
      <c r="B742" s="45"/>
      <c r="C742" s="45"/>
      <c r="D742" s="45"/>
      <c r="E742" s="45"/>
      <c r="F742" s="45"/>
      <c r="G742" s="45"/>
      <c r="H742" s="31"/>
      <c r="I742" s="31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</row>
    <row r="743">
      <c r="A743" s="45"/>
      <c r="B743" s="45"/>
      <c r="C743" s="45"/>
      <c r="D743" s="45"/>
      <c r="E743" s="45"/>
      <c r="F743" s="45"/>
      <c r="G743" s="45"/>
      <c r="H743" s="31"/>
      <c r="I743" s="31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</row>
    <row r="744">
      <c r="A744" s="45"/>
      <c r="B744" s="45"/>
      <c r="C744" s="45"/>
      <c r="D744" s="45"/>
      <c r="E744" s="45"/>
      <c r="F744" s="45"/>
      <c r="G744" s="45"/>
      <c r="H744" s="31"/>
      <c r="I744" s="31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</row>
    <row r="745">
      <c r="A745" s="45"/>
      <c r="B745" s="45"/>
      <c r="C745" s="45"/>
      <c r="D745" s="45"/>
      <c r="E745" s="45"/>
      <c r="F745" s="45"/>
      <c r="G745" s="45"/>
      <c r="H745" s="31"/>
      <c r="I745" s="31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</row>
    <row r="746">
      <c r="A746" s="45"/>
      <c r="B746" s="45"/>
      <c r="C746" s="45"/>
      <c r="D746" s="45"/>
      <c r="E746" s="45"/>
      <c r="F746" s="45"/>
      <c r="G746" s="45"/>
      <c r="H746" s="31"/>
      <c r="I746" s="31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</row>
    <row r="747">
      <c r="A747" s="45"/>
      <c r="B747" s="45"/>
      <c r="C747" s="45"/>
      <c r="D747" s="45"/>
      <c r="E747" s="45"/>
      <c r="F747" s="45"/>
      <c r="G747" s="45"/>
      <c r="H747" s="31"/>
      <c r="I747" s="31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</row>
    <row r="748">
      <c r="A748" s="45"/>
      <c r="B748" s="45"/>
      <c r="C748" s="45"/>
      <c r="D748" s="45"/>
      <c r="E748" s="45"/>
      <c r="F748" s="45"/>
      <c r="G748" s="45"/>
      <c r="H748" s="31"/>
      <c r="I748" s="31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</row>
    <row r="749">
      <c r="A749" s="45"/>
      <c r="B749" s="45"/>
      <c r="C749" s="45"/>
      <c r="D749" s="45"/>
      <c r="E749" s="45"/>
      <c r="F749" s="45"/>
      <c r="G749" s="45"/>
      <c r="H749" s="31"/>
      <c r="I749" s="31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</row>
    <row r="750">
      <c r="A750" s="45"/>
      <c r="B750" s="45"/>
      <c r="C750" s="45"/>
      <c r="D750" s="45"/>
      <c r="E750" s="45"/>
      <c r="F750" s="45"/>
      <c r="G750" s="45"/>
      <c r="H750" s="31"/>
      <c r="I750" s="31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</row>
    <row r="751">
      <c r="A751" s="45"/>
      <c r="B751" s="45"/>
      <c r="C751" s="45"/>
      <c r="D751" s="45"/>
      <c r="E751" s="45"/>
      <c r="F751" s="45"/>
      <c r="G751" s="45"/>
      <c r="H751" s="31"/>
      <c r="I751" s="31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</row>
    <row r="752">
      <c r="A752" s="45"/>
      <c r="B752" s="45"/>
      <c r="C752" s="45"/>
      <c r="D752" s="45"/>
      <c r="E752" s="45"/>
      <c r="F752" s="45"/>
      <c r="G752" s="45"/>
      <c r="H752" s="31"/>
      <c r="I752" s="31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</row>
    <row r="753">
      <c r="A753" s="45"/>
      <c r="B753" s="45"/>
      <c r="C753" s="45"/>
      <c r="D753" s="45"/>
      <c r="E753" s="45"/>
      <c r="F753" s="45"/>
      <c r="G753" s="45"/>
      <c r="H753" s="31"/>
      <c r="I753" s="31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</row>
    <row r="754">
      <c r="A754" s="45"/>
      <c r="B754" s="45"/>
      <c r="C754" s="45"/>
      <c r="D754" s="45"/>
      <c r="E754" s="45"/>
      <c r="F754" s="45"/>
      <c r="G754" s="45"/>
      <c r="H754" s="31"/>
      <c r="I754" s="31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</row>
    <row r="755">
      <c r="A755" s="45"/>
      <c r="B755" s="45"/>
      <c r="C755" s="45"/>
      <c r="D755" s="45"/>
      <c r="E755" s="45"/>
      <c r="F755" s="45"/>
      <c r="G755" s="45"/>
      <c r="H755" s="31"/>
      <c r="I755" s="31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</row>
    <row r="756">
      <c r="A756" s="45"/>
      <c r="B756" s="45"/>
      <c r="C756" s="45"/>
      <c r="D756" s="45"/>
      <c r="E756" s="45"/>
      <c r="F756" s="45"/>
      <c r="G756" s="45"/>
      <c r="H756" s="31"/>
      <c r="I756" s="31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</row>
    <row r="757">
      <c r="A757" s="45"/>
      <c r="B757" s="45"/>
      <c r="C757" s="45"/>
      <c r="D757" s="45"/>
      <c r="E757" s="45"/>
      <c r="F757" s="45"/>
      <c r="G757" s="45"/>
      <c r="H757" s="31"/>
      <c r="I757" s="31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</row>
    <row r="758">
      <c r="A758" s="45"/>
      <c r="B758" s="45"/>
      <c r="C758" s="45"/>
      <c r="D758" s="45"/>
      <c r="E758" s="45"/>
      <c r="F758" s="45"/>
      <c r="G758" s="45"/>
      <c r="H758" s="31"/>
      <c r="I758" s="31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</row>
    <row r="759">
      <c r="A759" s="45"/>
      <c r="B759" s="45"/>
      <c r="C759" s="45"/>
      <c r="D759" s="45"/>
      <c r="E759" s="45"/>
      <c r="F759" s="45"/>
      <c r="G759" s="45"/>
      <c r="H759" s="31"/>
      <c r="I759" s="31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</row>
    <row r="760">
      <c r="A760" s="45"/>
      <c r="B760" s="45"/>
      <c r="C760" s="45"/>
      <c r="D760" s="45"/>
      <c r="E760" s="45"/>
      <c r="F760" s="45"/>
      <c r="G760" s="45"/>
      <c r="H760" s="31"/>
      <c r="I760" s="31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</row>
    <row r="761">
      <c r="A761" s="45"/>
      <c r="B761" s="45"/>
      <c r="C761" s="45"/>
      <c r="D761" s="45"/>
      <c r="E761" s="45"/>
      <c r="F761" s="45"/>
      <c r="G761" s="45"/>
      <c r="H761" s="31"/>
      <c r="I761" s="31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</row>
    <row r="762">
      <c r="A762" s="45"/>
      <c r="B762" s="45"/>
      <c r="C762" s="45"/>
      <c r="D762" s="45"/>
      <c r="E762" s="45"/>
      <c r="F762" s="45"/>
      <c r="G762" s="45"/>
      <c r="H762" s="31"/>
      <c r="I762" s="31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</row>
    <row r="763">
      <c r="A763" s="45"/>
      <c r="B763" s="45"/>
      <c r="C763" s="45"/>
      <c r="D763" s="45"/>
      <c r="E763" s="45"/>
      <c r="F763" s="45"/>
      <c r="G763" s="45"/>
      <c r="H763" s="31"/>
      <c r="I763" s="31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</row>
    <row r="764">
      <c r="A764" s="45"/>
      <c r="B764" s="45"/>
      <c r="C764" s="45"/>
      <c r="D764" s="45"/>
      <c r="E764" s="45"/>
      <c r="F764" s="45"/>
      <c r="G764" s="45"/>
      <c r="H764" s="31"/>
      <c r="I764" s="31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</row>
    <row r="765">
      <c r="A765" s="45"/>
      <c r="B765" s="45"/>
      <c r="C765" s="45"/>
      <c r="D765" s="45"/>
      <c r="E765" s="45"/>
      <c r="F765" s="45"/>
      <c r="G765" s="45"/>
      <c r="H765" s="31"/>
      <c r="I765" s="31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</row>
    <row r="766">
      <c r="A766" s="45"/>
      <c r="B766" s="45"/>
      <c r="C766" s="45"/>
      <c r="D766" s="45"/>
      <c r="E766" s="45"/>
      <c r="F766" s="45"/>
      <c r="G766" s="45"/>
      <c r="H766" s="31"/>
      <c r="I766" s="31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</row>
    <row r="767">
      <c r="A767" s="45"/>
      <c r="B767" s="45"/>
      <c r="C767" s="45"/>
      <c r="D767" s="45"/>
      <c r="E767" s="45"/>
      <c r="F767" s="45"/>
      <c r="G767" s="45"/>
      <c r="H767" s="31"/>
      <c r="I767" s="31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</row>
    <row r="768">
      <c r="A768" s="45"/>
      <c r="B768" s="45"/>
      <c r="C768" s="45"/>
      <c r="D768" s="45"/>
      <c r="E768" s="45"/>
      <c r="F768" s="45"/>
      <c r="G768" s="45"/>
      <c r="H768" s="31"/>
      <c r="I768" s="31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</row>
    <row r="769">
      <c r="A769" s="45"/>
      <c r="B769" s="45"/>
      <c r="C769" s="45"/>
      <c r="D769" s="45"/>
      <c r="E769" s="45"/>
      <c r="F769" s="45"/>
      <c r="G769" s="45"/>
      <c r="H769" s="31"/>
      <c r="I769" s="31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</row>
    <row r="770">
      <c r="A770" s="45"/>
      <c r="B770" s="45"/>
      <c r="C770" s="45"/>
      <c r="D770" s="45"/>
      <c r="E770" s="45"/>
      <c r="F770" s="45"/>
      <c r="G770" s="45"/>
      <c r="H770" s="31"/>
      <c r="I770" s="31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</row>
    <row r="771">
      <c r="A771" s="45"/>
      <c r="B771" s="45"/>
      <c r="C771" s="45"/>
      <c r="D771" s="45"/>
      <c r="E771" s="45"/>
      <c r="F771" s="45"/>
      <c r="G771" s="45"/>
      <c r="H771" s="31"/>
      <c r="I771" s="31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</row>
    <row r="772">
      <c r="A772" s="45"/>
      <c r="B772" s="45"/>
      <c r="C772" s="45"/>
      <c r="D772" s="45"/>
      <c r="E772" s="45"/>
      <c r="F772" s="45"/>
      <c r="G772" s="45"/>
      <c r="H772" s="31"/>
      <c r="I772" s="31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</row>
    <row r="773">
      <c r="A773" s="45"/>
      <c r="B773" s="45"/>
      <c r="C773" s="45"/>
      <c r="D773" s="45"/>
      <c r="E773" s="45"/>
      <c r="F773" s="45"/>
      <c r="G773" s="45"/>
      <c r="H773" s="31"/>
      <c r="I773" s="31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</row>
    <row r="774">
      <c r="A774" s="45"/>
      <c r="B774" s="45"/>
      <c r="C774" s="45"/>
      <c r="D774" s="45"/>
      <c r="E774" s="45"/>
      <c r="F774" s="45"/>
      <c r="G774" s="45"/>
      <c r="H774" s="31"/>
      <c r="I774" s="31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</row>
    <row r="775">
      <c r="A775" s="45"/>
      <c r="B775" s="45"/>
      <c r="C775" s="45"/>
      <c r="D775" s="45"/>
      <c r="E775" s="45"/>
      <c r="F775" s="45"/>
      <c r="G775" s="45"/>
      <c r="H775" s="31"/>
      <c r="I775" s="31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</row>
    <row r="776">
      <c r="A776" s="45"/>
      <c r="B776" s="45"/>
      <c r="C776" s="45"/>
      <c r="D776" s="45"/>
      <c r="E776" s="45"/>
      <c r="F776" s="45"/>
      <c r="G776" s="45"/>
      <c r="H776" s="31"/>
      <c r="I776" s="31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</row>
    <row r="777">
      <c r="A777" s="45"/>
      <c r="B777" s="45"/>
      <c r="C777" s="45"/>
      <c r="D777" s="45"/>
      <c r="E777" s="45"/>
      <c r="F777" s="45"/>
      <c r="G777" s="45"/>
      <c r="H777" s="31"/>
      <c r="I777" s="31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</row>
    <row r="778">
      <c r="A778" s="45"/>
      <c r="B778" s="45"/>
      <c r="C778" s="45"/>
      <c r="D778" s="45"/>
      <c r="E778" s="45"/>
      <c r="F778" s="45"/>
      <c r="G778" s="45"/>
      <c r="H778" s="31"/>
      <c r="I778" s="31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</row>
    <row r="779">
      <c r="A779" s="45"/>
      <c r="B779" s="45"/>
      <c r="C779" s="45"/>
      <c r="D779" s="45"/>
      <c r="E779" s="45"/>
      <c r="F779" s="45"/>
      <c r="G779" s="45"/>
      <c r="H779" s="31"/>
      <c r="I779" s="31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</row>
    <row r="780">
      <c r="A780" s="45"/>
      <c r="B780" s="45"/>
      <c r="C780" s="45"/>
      <c r="D780" s="45"/>
      <c r="E780" s="45"/>
      <c r="F780" s="45"/>
      <c r="G780" s="45"/>
      <c r="H780" s="31"/>
      <c r="I780" s="31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</row>
    <row r="781">
      <c r="A781" s="45"/>
      <c r="B781" s="45"/>
      <c r="C781" s="45"/>
      <c r="D781" s="45"/>
      <c r="E781" s="45"/>
      <c r="F781" s="45"/>
      <c r="G781" s="45"/>
      <c r="H781" s="31"/>
      <c r="I781" s="31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</row>
    <row r="782">
      <c r="A782" s="45"/>
      <c r="B782" s="45"/>
      <c r="C782" s="45"/>
      <c r="D782" s="45"/>
      <c r="E782" s="45"/>
      <c r="F782" s="45"/>
      <c r="G782" s="45"/>
      <c r="H782" s="31"/>
      <c r="I782" s="31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</row>
    <row r="783">
      <c r="A783" s="45"/>
      <c r="B783" s="45"/>
      <c r="C783" s="45"/>
      <c r="D783" s="45"/>
      <c r="E783" s="45"/>
      <c r="F783" s="45"/>
      <c r="G783" s="45"/>
      <c r="H783" s="31"/>
      <c r="I783" s="31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</row>
    <row r="784">
      <c r="A784" s="45"/>
      <c r="B784" s="45"/>
      <c r="C784" s="45"/>
      <c r="D784" s="45"/>
      <c r="E784" s="45"/>
      <c r="F784" s="45"/>
      <c r="G784" s="45"/>
      <c r="H784" s="31"/>
      <c r="I784" s="31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</row>
    <row r="785">
      <c r="A785" s="45"/>
      <c r="B785" s="45"/>
      <c r="C785" s="45"/>
      <c r="D785" s="45"/>
      <c r="E785" s="45"/>
      <c r="F785" s="45"/>
      <c r="G785" s="45"/>
      <c r="H785" s="31"/>
      <c r="I785" s="31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</row>
    <row r="786">
      <c r="A786" s="45"/>
      <c r="B786" s="45"/>
      <c r="C786" s="45"/>
      <c r="D786" s="45"/>
      <c r="E786" s="45"/>
      <c r="F786" s="45"/>
      <c r="G786" s="45"/>
      <c r="H786" s="31"/>
      <c r="I786" s="31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</row>
    <row r="787">
      <c r="A787" s="45"/>
      <c r="B787" s="45"/>
      <c r="C787" s="45"/>
      <c r="D787" s="45"/>
      <c r="E787" s="45"/>
      <c r="F787" s="45"/>
      <c r="G787" s="45"/>
      <c r="H787" s="31"/>
      <c r="I787" s="31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</row>
    <row r="788">
      <c r="A788" s="45"/>
      <c r="B788" s="45"/>
      <c r="C788" s="45"/>
      <c r="D788" s="45"/>
      <c r="E788" s="45"/>
      <c r="F788" s="45"/>
      <c r="G788" s="45"/>
      <c r="H788" s="31"/>
      <c r="I788" s="31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</row>
    <row r="789">
      <c r="A789" s="45"/>
      <c r="B789" s="45"/>
      <c r="C789" s="45"/>
      <c r="D789" s="45"/>
      <c r="E789" s="45"/>
      <c r="F789" s="45"/>
      <c r="G789" s="45"/>
      <c r="H789" s="31"/>
      <c r="I789" s="31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</row>
    <row r="790">
      <c r="A790" s="45"/>
      <c r="B790" s="45"/>
      <c r="C790" s="45"/>
      <c r="D790" s="45"/>
      <c r="E790" s="45"/>
      <c r="F790" s="45"/>
      <c r="G790" s="45"/>
      <c r="H790" s="31"/>
      <c r="I790" s="31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</row>
    <row r="791">
      <c r="A791" s="45"/>
      <c r="B791" s="45"/>
      <c r="C791" s="45"/>
      <c r="D791" s="45"/>
      <c r="E791" s="45"/>
      <c r="F791" s="45"/>
      <c r="G791" s="45"/>
      <c r="H791" s="31"/>
      <c r="I791" s="31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</row>
    <row r="792">
      <c r="A792" s="45"/>
      <c r="B792" s="45"/>
      <c r="C792" s="45"/>
      <c r="D792" s="45"/>
      <c r="E792" s="45"/>
      <c r="F792" s="45"/>
      <c r="G792" s="45"/>
      <c r="H792" s="31"/>
      <c r="I792" s="31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</row>
    <row r="793">
      <c r="A793" s="45"/>
      <c r="B793" s="45"/>
      <c r="C793" s="45"/>
      <c r="D793" s="45"/>
      <c r="E793" s="45"/>
      <c r="F793" s="45"/>
      <c r="G793" s="45"/>
      <c r="H793" s="31"/>
      <c r="I793" s="31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</row>
    <row r="794">
      <c r="A794" s="45"/>
      <c r="B794" s="45"/>
      <c r="C794" s="45"/>
      <c r="D794" s="45"/>
      <c r="E794" s="45"/>
      <c r="F794" s="45"/>
      <c r="G794" s="45"/>
      <c r="H794" s="31"/>
      <c r="I794" s="31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</row>
    <row r="795">
      <c r="A795" s="45"/>
      <c r="B795" s="45"/>
      <c r="C795" s="45"/>
      <c r="D795" s="45"/>
      <c r="E795" s="45"/>
      <c r="F795" s="45"/>
      <c r="G795" s="45"/>
      <c r="H795" s="31"/>
      <c r="I795" s="31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</row>
    <row r="796">
      <c r="A796" s="45"/>
      <c r="B796" s="45"/>
      <c r="C796" s="45"/>
      <c r="D796" s="45"/>
      <c r="E796" s="45"/>
      <c r="F796" s="45"/>
      <c r="G796" s="45"/>
      <c r="H796" s="31"/>
      <c r="I796" s="31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</row>
    <row r="797">
      <c r="A797" s="45"/>
      <c r="B797" s="45"/>
      <c r="C797" s="45"/>
      <c r="D797" s="45"/>
      <c r="E797" s="45"/>
      <c r="F797" s="45"/>
      <c r="G797" s="45"/>
      <c r="H797" s="31"/>
      <c r="I797" s="31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</row>
    <row r="798">
      <c r="A798" s="45"/>
      <c r="B798" s="45"/>
      <c r="C798" s="45"/>
      <c r="D798" s="45"/>
      <c r="E798" s="45"/>
      <c r="F798" s="45"/>
      <c r="G798" s="45"/>
      <c r="H798" s="31"/>
      <c r="I798" s="31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</row>
    <row r="799">
      <c r="A799" s="45"/>
      <c r="B799" s="45"/>
      <c r="C799" s="45"/>
      <c r="D799" s="45"/>
      <c r="E799" s="45"/>
      <c r="F799" s="45"/>
      <c r="G799" s="45"/>
      <c r="H799" s="31"/>
      <c r="I799" s="31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</row>
    <row r="800">
      <c r="A800" s="45"/>
      <c r="B800" s="45"/>
      <c r="C800" s="45"/>
      <c r="D800" s="45"/>
      <c r="E800" s="45"/>
      <c r="F800" s="45"/>
      <c r="G800" s="45"/>
      <c r="H800" s="31"/>
      <c r="I800" s="31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</row>
    <row r="801">
      <c r="A801" s="45"/>
      <c r="B801" s="45"/>
      <c r="C801" s="45"/>
      <c r="D801" s="45"/>
      <c r="E801" s="45"/>
      <c r="F801" s="45"/>
      <c r="G801" s="45"/>
      <c r="H801" s="31"/>
      <c r="I801" s="31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</row>
    <row r="802">
      <c r="A802" s="45"/>
      <c r="B802" s="45"/>
      <c r="C802" s="45"/>
      <c r="D802" s="45"/>
      <c r="E802" s="45"/>
      <c r="F802" s="45"/>
      <c r="G802" s="45"/>
      <c r="H802" s="31"/>
      <c r="I802" s="31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</row>
    <row r="803">
      <c r="A803" s="45"/>
      <c r="B803" s="45"/>
      <c r="C803" s="45"/>
      <c r="D803" s="45"/>
      <c r="E803" s="45"/>
      <c r="F803" s="45"/>
      <c r="G803" s="45"/>
      <c r="H803" s="31"/>
      <c r="I803" s="31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</row>
    <row r="804">
      <c r="A804" s="45"/>
      <c r="B804" s="45"/>
      <c r="C804" s="45"/>
      <c r="D804" s="45"/>
      <c r="E804" s="45"/>
      <c r="F804" s="45"/>
      <c r="G804" s="45"/>
      <c r="H804" s="31"/>
      <c r="I804" s="31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</row>
    <row r="805">
      <c r="A805" s="45"/>
      <c r="B805" s="45"/>
      <c r="C805" s="45"/>
      <c r="D805" s="45"/>
      <c r="E805" s="45"/>
      <c r="F805" s="45"/>
      <c r="G805" s="45"/>
      <c r="H805" s="31"/>
      <c r="I805" s="31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</row>
    <row r="806">
      <c r="A806" s="45"/>
      <c r="B806" s="45"/>
      <c r="C806" s="45"/>
      <c r="D806" s="45"/>
      <c r="E806" s="45"/>
      <c r="F806" s="45"/>
      <c r="G806" s="45"/>
      <c r="H806" s="31"/>
      <c r="I806" s="31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</row>
    <row r="807">
      <c r="A807" s="45"/>
      <c r="B807" s="45"/>
      <c r="C807" s="45"/>
      <c r="D807" s="45"/>
      <c r="E807" s="45"/>
      <c r="F807" s="45"/>
      <c r="G807" s="45"/>
      <c r="H807" s="31"/>
      <c r="I807" s="31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</row>
    <row r="808">
      <c r="A808" s="45"/>
      <c r="B808" s="45"/>
      <c r="C808" s="45"/>
      <c r="D808" s="45"/>
      <c r="E808" s="45"/>
      <c r="F808" s="45"/>
      <c r="G808" s="45"/>
      <c r="H808" s="31"/>
      <c r="I808" s="31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</row>
    <row r="809">
      <c r="A809" s="45"/>
      <c r="B809" s="45"/>
      <c r="C809" s="45"/>
      <c r="D809" s="45"/>
      <c r="E809" s="45"/>
      <c r="F809" s="45"/>
      <c r="G809" s="45"/>
      <c r="H809" s="31"/>
      <c r="I809" s="31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</row>
    <row r="810">
      <c r="A810" s="45"/>
      <c r="B810" s="45"/>
      <c r="C810" s="45"/>
      <c r="D810" s="45"/>
      <c r="E810" s="45"/>
      <c r="F810" s="45"/>
      <c r="G810" s="45"/>
      <c r="H810" s="31"/>
      <c r="I810" s="31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</row>
    <row r="811">
      <c r="A811" s="45"/>
      <c r="B811" s="45"/>
      <c r="C811" s="45"/>
      <c r="D811" s="45"/>
      <c r="E811" s="45"/>
      <c r="F811" s="45"/>
      <c r="G811" s="45"/>
      <c r="H811" s="31"/>
      <c r="I811" s="31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</row>
    <row r="812">
      <c r="A812" s="45"/>
      <c r="B812" s="45"/>
      <c r="C812" s="45"/>
      <c r="D812" s="45"/>
      <c r="E812" s="45"/>
      <c r="F812" s="45"/>
      <c r="G812" s="45"/>
      <c r="H812" s="31"/>
      <c r="I812" s="31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</row>
    <row r="813">
      <c r="A813" s="45"/>
      <c r="B813" s="45"/>
      <c r="C813" s="45"/>
      <c r="D813" s="45"/>
      <c r="E813" s="45"/>
      <c r="F813" s="45"/>
      <c r="G813" s="45"/>
      <c r="H813" s="31"/>
      <c r="I813" s="31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</row>
    <row r="814">
      <c r="A814" s="45"/>
      <c r="B814" s="45"/>
      <c r="C814" s="45"/>
      <c r="D814" s="45"/>
      <c r="E814" s="45"/>
      <c r="F814" s="45"/>
      <c r="G814" s="45"/>
      <c r="H814" s="31"/>
      <c r="I814" s="31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</row>
    <row r="815">
      <c r="A815" s="45"/>
      <c r="B815" s="45"/>
      <c r="C815" s="45"/>
      <c r="D815" s="45"/>
      <c r="E815" s="45"/>
      <c r="F815" s="45"/>
      <c r="G815" s="45"/>
      <c r="H815" s="31"/>
      <c r="I815" s="31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</row>
    <row r="816">
      <c r="A816" s="45"/>
      <c r="B816" s="45"/>
      <c r="C816" s="45"/>
      <c r="D816" s="45"/>
      <c r="E816" s="45"/>
      <c r="F816" s="45"/>
      <c r="G816" s="45"/>
      <c r="H816" s="31"/>
      <c r="I816" s="31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</row>
    <row r="817">
      <c r="A817" s="45"/>
      <c r="B817" s="45"/>
      <c r="C817" s="45"/>
      <c r="D817" s="45"/>
      <c r="E817" s="45"/>
      <c r="F817" s="45"/>
      <c r="G817" s="45"/>
      <c r="H817" s="31"/>
      <c r="I817" s="31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</row>
    <row r="818">
      <c r="A818" s="45"/>
      <c r="B818" s="45"/>
      <c r="C818" s="45"/>
      <c r="D818" s="45"/>
      <c r="E818" s="45"/>
      <c r="F818" s="45"/>
      <c r="G818" s="45"/>
      <c r="H818" s="31"/>
      <c r="I818" s="31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</row>
    <row r="819">
      <c r="A819" s="45"/>
      <c r="B819" s="45"/>
      <c r="C819" s="45"/>
      <c r="D819" s="45"/>
      <c r="E819" s="45"/>
      <c r="F819" s="45"/>
      <c r="G819" s="45"/>
      <c r="H819" s="31"/>
      <c r="I819" s="31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</row>
    <row r="820">
      <c r="A820" s="45"/>
      <c r="B820" s="45"/>
      <c r="C820" s="45"/>
      <c r="D820" s="45"/>
      <c r="E820" s="45"/>
      <c r="F820" s="45"/>
      <c r="G820" s="45"/>
      <c r="H820" s="31"/>
      <c r="I820" s="31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</row>
    <row r="821">
      <c r="A821" s="45"/>
      <c r="B821" s="45"/>
      <c r="C821" s="45"/>
      <c r="D821" s="45"/>
      <c r="E821" s="45"/>
      <c r="F821" s="45"/>
      <c r="G821" s="45"/>
      <c r="H821" s="31"/>
      <c r="I821" s="31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</row>
    <row r="822">
      <c r="A822" s="45"/>
      <c r="B822" s="45"/>
      <c r="C822" s="45"/>
      <c r="D822" s="45"/>
      <c r="E822" s="45"/>
      <c r="F822" s="45"/>
      <c r="G822" s="45"/>
      <c r="H822" s="31"/>
      <c r="I822" s="31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</row>
    <row r="823">
      <c r="A823" s="45"/>
      <c r="B823" s="45"/>
      <c r="C823" s="45"/>
      <c r="D823" s="45"/>
      <c r="E823" s="45"/>
      <c r="F823" s="45"/>
      <c r="G823" s="45"/>
      <c r="H823" s="31"/>
      <c r="I823" s="31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</row>
    <row r="824">
      <c r="A824" s="45"/>
      <c r="B824" s="45"/>
      <c r="C824" s="45"/>
      <c r="D824" s="45"/>
      <c r="E824" s="45"/>
      <c r="F824" s="45"/>
      <c r="G824" s="45"/>
      <c r="H824" s="31"/>
      <c r="I824" s="31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</row>
    <row r="825">
      <c r="A825" s="45"/>
      <c r="B825" s="45"/>
      <c r="C825" s="45"/>
      <c r="D825" s="45"/>
      <c r="E825" s="45"/>
      <c r="F825" s="45"/>
      <c r="G825" s="45"/>
      <c r="H825" s="31"/>
      <c r="I825" s="31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</row>
    <row r="826">
      <c r="A826" s="45"/>
      <c r="B826" s="45"/>
      <c r="C826" s="45"/>
      <c r="D826" s="45"/>
      <c r="E826" s="45"/>
      <c r="F826" s="45"/>
      <c r="G826" s="45"/>
      <c r="H826" s="31"/>
      <c r="I826" s="31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</row>
    <row r="827">
      <c r="A827" s="45"/>
      <c r="B827" s="45"/>
      <c r="C827" s="45"/>
      <c r="D827" s="45"/>
      <c r="E827" s="45"/>
      <c r="F827" s="45"/>
      <c r="G827" s="45"/>
      <c r="H827" s="31"/>
      <c r="I827" s="31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</row>
    <row r="828">
      <c r="A828" s="45"/>
      <c r="B828" s="45"/>
      <c r="C828" s="45"/>
      <c r="D828" s="45"/>
      <c r="E828" s="45"/>
      <c r="F828" s="45"/>
      <c r="G828" s="45"/>
      <c r="H828" s="31"/>
      <c r="I828" s="31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</row>
    <row r="829">
      <c r="A829" s="45"/>
      <c r="B829" s="45"/>
      <c r="C829" s="45"/>
      <c r="D829" s="45"/>
      <c r="E829" s="45"/>
      <c r="F829" s="45"/>
      <c r="G829" s="45"/>
      <c r="H829" s="31"/>
      <c r="I829" s="31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</row>
    <row r="830">
      <c r="A830" s="45"/>
      <c r="B830" s="45"/>
      <c r="C830" s="45"/>
      <c r="D830" s="45"/>
      <c r="E830" s="45"/>
      <c r="F830" s="45"/>
      <c r="G830" s="45"/>
      <c r="H830" s="31"/>
      <c r="I830" s="31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</row>
    <row r="831">
      <c r="A831" s="45"/>
      <c r="B831" s="45"/>
      <c r="C831" s="45"/>
      <c r="D831" s="45"/>
      <c r="E831" s="45"/>
      <c r="F831" s="45"/>
      <c r="G831" s="45"/>
      <c r="H831" s="31"/>
      <c r="I831" s="31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</row>
    <row r="832">
      <c r="A832" s="45"/>
      <c r="B832" s="45"/>
      <c r="C832" s="45"/>
      <c r="D832" s="45"/>
      <c r="E832" s="45"/>
      <c r="F832" s="45"/>
      <c r="G832" s="45"/>
      <c r="H832" s="31"/>
      <c r="I832" s="31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</row>
    <row r="833">
      <c r="A833" s="45"/>
      <c r="B833" s="45"/>
      <c r="C833" s="45"/>
      <c r="D833" s="45"/>
      <c r="E833" s="45"/>
      <c r="F833" s="45"/>
      <c r="G833" s="45"/>
      <c r="H833" s="31"/>
      <c r="I833" s="31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</row>
    <row r="834">
      <c r="A834" s="45"/>
      <c r="B834" s="45"/>
      <c r="C834" s="45"/>
      <c r="D834" s="45"/>
      <c r="E834" s="45"/>
      <c r="F834" s="45"/>
      <c r="G834" s="45"/>
      <c r="H834" s="31"/>
      <c r="I834" s="31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</row>
    <row r="835">
      <c r="A835" s="45"/>
      <c r="B835" s="45"/>
      <c r="C835" s="45"/>
      <c r="D835" s="45"/>
      <c r="E835" s="45"/>
      <c r="F835" s="45"/>
      <c r="G835" s="45"/>
      <c r="H835" s="31"/>
      <c r="I835" s="31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</row>
    <row r="836">
      <c r="A836" s="45"/>
      <c r="B836" s="45"/>
      <c r="C836" s="45"/>
      <c r="D836" s="45"/>
      <c r="E836" s="45"/>
      <c r="F836" s="45"/>
      <c r="G836" s="45"/>
      <c r="H836" s="31"/>
      <c r="I836" s="31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</row>
    <row r="837">
      <c r="A837" s="45"/>
      <c r="B837" s="45"/>
      <c r="C837" s="45"/>
      <c r="D837" s="45"/>
      <c r="E837" s="45"/>
      <c r="F837" s="45"/>
      <c r="G837" s="45"/>
      <c r="H837" s="31"/>
      <c r="I837" s="31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</row>
    <row r="838">
      <c r="A838" s="45"/>
      <c r="B838" s="45"/>
      <c r="C838" s="45"/>
      <c r="D838" s="45"/>
      <c r="E838" s="45"/>
      <c r="F838" s="45"/>
      <c r="G838" s="45"/>
      <c r="H838" s="31"/>
      <c r="I838" s="31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</row>
    <row r="839">
      <c r="A839" s="45"/>
      <c r="B839" s="45"/>
      <c r="C839" s="45"/>
      <c r="D839" s="45"/>
      <c r="E839" s="45"/>
      <c r="F839" s="45"/>
      <c r="G839" s="45"/>
      <c r="H839" s="31"/>
      <c r="I839" s="31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</row>
    <row r="840">
      <c r="A840" s="45"/>
      <c r="B840" s="45"/>
      <c r="C840" s="45"/>
      <c r="D840" s="45"/>
      <c r="E840" s="45"/>
      <c r="F840" s="45"/>
      <c r="G840" s="45"/>
      <c r="H840" s="31"/>
      <c r="I840" s="31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</row>
    <row r="841">
      <c r="A841" s="45"/>
      <c r="B841" s="45"/>
      <c r="C841" s="45"/>
      <c r="D841" s="45"/>
      <c r="E841" s="45"/>
      <c r="F841" s="45"/>
      <c r="G841" s="45"/>
      <c r="H841" s="31"/>
      <c r="I841" s="31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</row>
    <row r="842">
      <c r="A842" s="45"/>
      <c r="B842" s="45"/>
      <c r="C842" s="45"/>
      <c r="D842" s="45"/>
      <c r="E842" s="45"/>
      <c r="F842" s="45"/>
      <c r="G842" s="45"/>
      <c r="H842" s="31"/>
      <c r="I842" s="31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</row>
    <row r="843">
      <c r="A843" s="45"/>
      <c r="B843" s="45"/>
      <c r="C843" s="45"/>
      <c r="D843" s="45"/>
      <c r="E843" s="45"/>
      <c r="F843" s="45"/>
      <c r="G843" s="45"/>
      <c r="H843" s="31"/>
      <c r="I843" s="31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</row>
    <row r="844">
      <c r="A844" s="45"/>
      <c r="B844" s="45"/>
      <c r="C844" s="45"/>
      <c r="D844" s="45"/>
      <c r="E844" s="45"/>
      <c r="F844" s="45"/>
      <c r="G844" s="45"/>
      <c r="H844" s="31"/>
      <c r="I844" s="31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</row>
    <row r="845">
      <c r="A845" s="45"/>
      <c r="B845" s="45"/>
      <c r="C845" s="45"/>
      <c r="D845" s="45"/>
      <c r="E845" s="45"/>
      <c r="F845" s="45"/>
      <c r="G845" s="45"/>
      <c r="H845" s="31"/>
      <c r="I845" s="31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</row>
    <row r="846">
      <c r="A846" s="45"/>
      <c r="B846" s="45"/>
      <c r="C846" s="45"/>
      <c r="D846" s="45"/>
      <c r="E846" s="45"/>
      <c r="F846" s="45"/>
      <c r="G846" s="45"/>
      <c r="H846" s="31"/>
      <c r="I846" s="31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</row>
    <row r="847">
      <c r="A847" s="45"/>
      <c r="B847" s="45"/>
      <c r="C847" s="45"/>
      <c r="D847" s="45"/>
      <c r="E847" s="45"/>
      <c r="F847" s="45"/>
      <c r="G847" s="45"/>
      <c r="H847" s="31"/>
      <c r="I847" s="31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</row>
    <row r="848">
      <c r="A848" s="45"/>
      <c r="B848" s="45"/>
      <c r="C848" s="45"/>
      <c r="D848" s="45"/>
      <c r="E848" s="45"/>
      <c r="F848" s="45"/>
      <c r="G848" s="45"/>
      <c r="H848" s="31"/>
      <c r="I848" s="31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</row>
    <row r="849">
      <c r="A849" s="45"/>
      <c r="B849" s="45"/>
      <c r="C849" s="45"/>
      <c r="D849" s="45"/>
      <c r="E849" s="45"/>
      <c r="F849" s="45"/>
      <c r="G849" s="45"/>
      <c r="H849" s="31"/>
      <c r="I849" s="31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</row>
    <row r="850">
      <c r="A850" s="45"/>
      <c r="B850" s="45"/>
      <c r="C850" s="45"/>
      <c r="D850" s="45"/>
      <c r="E850" s="45"/>
      <c r="F850" s="45"/>
      <c r="G850" s="45"/>
      <c r="H850" s="31"/>
      <c r="I850" s="31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</row>
    <row r="851">
      <c r="A851" s="45"/>
      <c r="B851" s="45"/>
      <c r="C851" s="45"/>
      <c r="D851" s="45"/>
      <c r="E851" s="45"/>
      <c r="F851" s="45"/>
      <c r="G851" s="45"/>
      <c r="H851" s="31"/>
      <c r="I851" s="31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</row>
    <row r="852">
      <c r="A852" s="45"/>
      <c r="B852" s="45"/>
      <c r="C852" s="45"/>
      <c r="D852" s="45"/>
      <c r="E852" s="45"/>
      <c r="F852" s="45"/>
      <c r="G852" s="45"/>
      <c r="H852" s="31"/>
      <c r="I852" s="31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</row>
    <row r="853">
      <c r="A853" s="45"/>
      <c r="B853" s="45"/>
      <c r="C853" s="45"/>
      <c r="D853" s="45"/>
      <c r="E853" s="45"/>
      <c r="F853" s="45"/>
      <c r="G853" s="45"/>
      <c r="H853" s="31"/>
      <c r="I853" s="31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</row>
    <row r="854">
      <c r="A854" s="45"/>
      <c r="B854" s="45"/>
      <c r="C854" s="45"/>
      <c r="D854" s="45"/>
      <c r="E854" s="45"/>
      <c r="F854" s="45"/>
      <c r="G854" s="45"/>
      <c r="H854" s="31"/>
      <c r="I854" s="31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</row>
    <row r="855">
      <c r="A855" s="45"/>
      <c r="B855" s="45"/>
      <c r="C855" s="45"/>
      <c r="D855" s="45"/>
      <c r="E855" s="45"/>
      <c r="F855" s="45"/>
      <c r="G855" s="45"/>
      <c r="H855" s="31"/>
      <c r="I855" s="31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</row>
    <row r="856">
      <c r="A856" s="45"/>
      <c r="B856" s="45"/>
      <c r="C856" s="45"/>
      <c r="D856" s="45"/>
      <c r="E856" s="45"/>
      <c r="F856" s="45"/>
      <c r="G856" s="45"/>
      <c r="H856" s="31"/>
      <c r="I856" s="31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</row>
    <row r="857">
      <c r="A857" s="45"/>
      <c r="B857" s="45"/>
      <c r="C857" s="45"/>
      <c r="D857" s="45"/>
      <c r="E857" s="45"/>
      <c r="F857" s="45"/>
      <c r="G857" s="45"/>
      <c r="H857" s="31"/>
      <c r="I857" s="31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</row>
    <row r="858">
      <c r="A858" s="45"/>
      <c r="B858" s="45"/>
      <c r="C858" s="45"/>
      <c r="D858" s="45"/>
      <c r="E858" s="45"/>
      <c r="F858" s="45"/>
      <c r="G858" s="45"/>
      <c r="H858" s="31"/>
      <c r="I858" s="31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</row>
    <row r="859">
      <c r="A859" s="45"/>
      <c r="B859" s="45"/>
      <c r="C859" s="45"/>
      <c r="D859" s="45"/>
      <c r="E859" s="45"/>
      <c r="F859" s="45"/>
      <c r="G859" s="45"/>
      <c r="H859" s="31"/>
      <c r="I859" s="31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</row>
    <row r="860">
      <c r="A860" s="45"/>
      <c r="B860" s="45"/>
      <c r="C860" s="45"/>
      <c r="D860" s="45"/>
      <c r="E860" s="45"/>
      <c r="F860" s="45"/>
      <c r="G860" s="45"/>
      <c r="H860" s="31"/>
      <c r="I860" s="31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</row>
    <row r="861">
      <c r="A861" s="45"/>
      <c r="B861" s="45"/>
      <c r="C861" s="45"/>
      <c r="D861" s="45"/>
      <c r="E861" s="45"/>
      <c r="F861" s="45"/>
      <c r="G861" s="45"/>
      <c r="H861" s="31"/>
      <c r="I861" s="31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</row>
    <row r="862">
      <c r="A862" s="45"/>
      <c r="B862" s="45"/>
      <c r="C862" s="45"/>
      <c r="D862" s="45"/>
      <c r="E862" s="45"/>
      <c r="F862" s="45"/>
      <c r="G862" s="45"/>
      <c r="H862" s="31"/>
      <c r="I862" s="31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</row>
    <row r="863">
      <c r="A863" s="45"/>
      <c r="B863" s="45"/>
      <c r="C863" s="45"/>
      <c r="D863" s="45"/>
      <c r="E863" s="45"/>
      <c r="F863" s="45"/>
      <c r="G863" s="45"/>
      <c r="H863" s="31"/>
      <c r="I863" s="31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</row>
    <row r="864">
      <c r="A864" s="45"/>
      <c r="B864" s="45"/>
      <c r="C864" s="45"/>
      <c r="D864" s="45"/>
      <c r="E864" s="45"/>
      <c r="F864" s="45"/>
      <c r="G864" s="45"/>
      <c r="H864" s="31"/>
      <c r="I864" s="31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</row>
    <row r="865">
      <c r="A865" s="45"/>
      <c r="B865" s="45"/>
      <c r="C865" s="45"/>
      <c r="D865" s="45"/>
      <c r="E865" s="45"/>
      <c r="F865" s="45"/>
      <c r="G865" s="45"/>
      <c r="H865" s="31"/>
      <c r="I865" s="31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</row>
    <row r="866">
      <c r="A866" s="45"/>
      <c r="B866" s="45"/>
      <c r="C866" s="45"/>
      <c r="D866" s="45"/>
      <c r="E866" s="45"/>
      <c r="F866" s="45"/>
      <c r="G866" s="45"/>
      <c r="H866" s="31"/>
      <c r="I866" s="31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</row>
    <row r="867">
      <c r="A867" s="45"/>
      <c r="B867" s="45"/>
      <c r="C867" s="45"/>
      <c r="D867" s="45"/>
      <c r="E867" s="45"/>
      <c r="F867" s="45"/>
      <c r="G867" s="45"/>
      <c r="H867" s="31"/>
      <c r="I867" s="31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</row>
    <row r="868">
      <c r="A868" s="45"/>
      <c r="B868" s="45"/>
      <c r="C868" s="45"/>
      <c r="D868" s="45"/>
      <c r="E868" s="45"/>
      <c r="F868" s="45"/>
      <c r="G868" s="45"/>
      <c r="H868" s="31"/>
      <c r="I868" s="31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</row>
    <row r="869">
      <c r="A869" s="45"/>
      <c r="B869" s="45"/>
      <c r="C869" s="45"/>
      <c r="D869" s="45"/>
      <c r="E869" s="45"/>
      <c r="F869" s="45"/>
      <c r="G869" s="45"/>
      <c r="H869" s="31"/>
      <c r="I869" s="31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</row>
    <row r="870">
      <c r="A870" s="45"/>
      <c r="B870" s="45"/>
      <c r="C870" s="45"/>
      <c r="D870" s="45"/>
      <c r="E870" s="45"/>
      <c r="F870" s="45"/>
      <c r="G870" s="45"/>
      <c r="H870" s="31"/>
      <c r="I870" s="31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</row>
    <row r="871">
      <c r="A871" s="45"/>
      <c r="B871" s="45"/>
      <c r="C871" s="45"/>
      <c r="D871" s="45"/>
      <c r="E871" s="45"/>
      <c r="F871" s="45"/>
      <c r="G871" s="45"/>
      <c r="H871" s="31"/>
      <c r="I871" s="31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</row>
    <row r="872">
      <c r="A872" s="45"/>
      <c r="B872" s="45"/>
      <c r="C872" s="45"/>
      <c r="D872" s="45"/>
      <c r="E872" s="45"/>
      <c r="F872" s="45"/>
      <c r="G872" s="45"/>
      <c r="H872" s="31"/>
      <c r="I872" s="31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</row>
    <row r="873">
      <c r="A873" s="45"/>
      <c r="B873" s="45"/>
      <c r="C873" s="45"/>
      <c r="D873" s="45"/>
      <c r="E873" s="45"/>
      <c r="F873" s="45"/>
      <c r="G873" s="45"/>
      <c r="H873" s="31"/>
      <c r="I873" s="31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</row>
    <row r="874">
      <c r="A874" s="45"/>
      <c r="B874" s="45"/>
      <c r="C874" s="45"/>
      <c r="D874" s="45"/>
      <c r="E874" s="45"/>
      <c r="F874" s="45"/>
      <c r="G874" s="45"/>
      <c r="H874" s="31"/>
      <c r="I874" s="31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</row>
    <row r="875">
      <c r="A875" s="45"/>
      <c r="B875" s="45"/>
      <c r="C875" s="45"/>
      <c r="D875" s="45"/>
      <c r="E875" s="45"/>
      <c r="F875" s="45"/>
      <c r="G875" s="45"/>
      <c r="H875" s="31"/>
      <c r="I875" s="31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</row>
    <row r="876">
      <c r="A876" s="45"/>
      <c r="B876" s="45"/>
      <c r="C876" s="45"/>
      <c r="D876" s="45"/>
      <c r="E876" s="45"/>
      <c r="F876" s="45"/>
      <c r="G876" s="45"/>
      <c r="H876" s="31"/>
      <c r="I876" s="31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</row>
    <row r="877">
      <c r="A877" s="45"/>
      <c r="B877" s="45"/>
      <c r="C877" s="45"/>
      <c r="D877" s="45"/>
      <c r="E877" s="45"/>
      <c r="F877" s="45"/>
      <c r="G877" s="45"/>
      <c r="H877" s="31"/>
      <c r="I877" s="31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</row>
    <row r="878">
      <c r="A878" s="45"/>
      <c r="B878" s="45"/>
      <c r="C878" s="45"/>
      <c r="D878" s="45"/>
      <c r="E878" s="45"/>
      <c r="F878" s="45"/>
      <c r="G878" s="45"/>
      <c r="H878" s="31"/>
      <c r="I878" s="31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</row>
    <row r="879">
      <c r="A879" s="45"/>
      <c r="B879" s="45"/>
      <c r="C879" s="45"/>
      <c r="D879" s="45"/>
      <c r="E879" s="45"/>
      <c r="F879" s="45"/>
      <c r="G879" s="45"/>
      <c r="H879" s="31"/>
      <c r="I879" s="31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</row>
    <row r="880">
      <c r="A880" s="45"/>
      <c r="B880" s="45"/>
      <c r="C880" s="45"/>
      <c r="D880" s="45"/>
      <c r="E880" s="45"/>
      <c r="F880" s="45"/>
      <c r="G880" s="45"/>
      <c r="H880" s="31"/>
      <c r="I880" s="31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</row>
    <row r="881">
      <c r="A881" s="45"/>
      <c r="B881" s="45"/>
      <c r="C881" s="45"/>
      <c r="D881" s="45"/>
      <c r="E881" s="45"/>
      <c r="F881" s="45"/>
      <c r="G881" s="45"/>
      <c r="H881" s="31"/>
      <c r="I881" s="31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</row>
    <row r="882">
      <c r="A882" s="45"/>
      <c r="B882" s="45"/>
      <c r="C882" s="45"/>
      <c r="D882" s="45"/>
      <c r="E882" s="45"/>
      <c r="F882" s="45"/>
      <c r="G882" s="45"/>
      <c r="H882" s="31"/>
      <c r="I882" s="31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</row>
    <row r="883">
      <c r="A883" s="45"/>
      <c r="B883" s="45"/>
      <c r="C883" s="45"/>
      <c r="D883" s="45"/>
      <c r="E883" s="45"/>
      <c r="F883" s="45"/>
      <c r="G883" s="45"/>
      <c r="H883" s="31"/>
      <c r="I883" s="31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</row>
    <row r="884">
      <c r="A884" s="45"/>
      <c r="B884" s="45"/>
      <c r="C884" s="45"/>
      <c r="D884" s="45"/>
      <c r="E884" s="45"/>
      <c r="F884" s="45"/>
      <c r="G884" s="45"/>
      <c r="H884" s="31"/>
      <c r="I884" s="31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</row>
    <row r="885">
      <c r="A885" s="45"/>
      <c r="B885" s="45"/>
      <c r="C885" s="45"/>
      <c r="D885" s="45"/>
      <c r="E885" s="45"/>
      <c r="F885" s="45"/>
      <c r="G885" s="45"/>
      <c r="H885" s="31"/>
      <c r="I885" s="31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</row>
    <row r="886">
      <c r="A886" s="45"/>
      <c r="B886" s="45"/>
      <c r="C886" s="45"/>
      <c r="D886" s="45"/>
      <c r="E886" s="45"/>
      <c r="F886" s="45"/>
      <c r="G886" s="45"/>
      <c r="H886" s="31"/>
      <c r="I886" s="31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</row>
    <row r="887">
      <c r="A887" s="45"/>
      <c r="B887" s="45"/>
      <c r="C887" s="45"/>
      <c r="D887" s="45"/>
      <c r="E887" s="45"/>
      <c r="F887" s="45"/>
      <c r="G887" s="45"/>
      <c r="H887" s="31"/>
      <c r="I887" s="31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</row>
    <row r="888">
      <c r="A888" s="45"/>
      <c r="B888" s="45"/>
      <c r="C888" s="45"/>
      <c r="D888" s="45"/>
      <c r="E888" s="45"/>
      <c r="F888" s="45"/>
      <c r="G888" s="45"/>
      <c r="H888" s="31"/>
      <c r="I888" s="31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</row>
    <row r="889">
      <c r="A889" s="45"/>
      <c r="B889" s="45"/>
      <c r="C889" s="45"/>
      <c r="D889" s="45"/>
      <c r="E889" s="45"/>
      <c r="F889" s="45"/>
      <c r="G889" s="45"/>
      <c r="H889" s="31"/>
      <c r="I889" s="31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</row>
    <row r="890">
      <c r="A890" s="45"/>
      <c r="B890" s="45"/>
      <c r="C890" s="45"/>
      <c r="D890" s="45"/>
      <c r="E890" s="45"/>
      <c r="F890" s="45"/>
      <c r="G890" s="45"/>
      <c r="H890" s="31"/>
      <c r="I890" s="31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</row>
    <row r="891">
      <c r="A891" s="45"/>
      <c r="B891" s="45"/>
      <c r="C891" s="45"/>
      <c r="D891" s="45"/>
      <c r="E891" s="45"/>
      <c r="F891" s="45"/>
      <c r="G891" s="45"/>
      <c r="H891" s="31"/>
      <c r="I891" s="31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</row>
    <row r="892">
      <c r="A892" s="45"/>
      <c r="B892" s="45"/>
      <c r="C892" s="45"/>
      <c r="D892" s="45"/>
      <c r="E892" s="45"/>
      <c r="F892" s="45"/>
      <c r="G892" s="45"/>
      <c r="H892" s="31"/>
      <c r="I892" s="31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</row>
    <row r="893">
      <c r="A893" s="45"/>
      <c r="B893" s="45"/>
      <c r="C893" s="45"/>
      <c r="D893" s="45"/>
      <c r="E893" s="45"/>
      <c r="F893" s="45"/>
      <c r="G893" s="45"/>
      <c r="H893" s="31"/>
      <c r="I893" s="31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</row>
    <row r="894">
      <c r="A894" s="45"/>
      <c r="B894" s="45"/>
      <c r="C894" s="45"/>
      <c r="D894" s="45"/>
      <c r="E894" s="45"/>
      <c r="F894" s="45"/>
      <c r="G894" s="45"/>
      <c r="H894" s="31"/>
      <c r="I894" s="31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</row>
    <row r="895">
      <c r="A895" s="45"/>
      <c r="B895" s="45"/>
      <c r="C895" s="45"/>
      <c r="D895" s="45"/>
      <c r="E895" s="45"/>
      <c r="F895" s="45"/>
      <c r="G895" s="45"/>
      <c r="H895" s="31"/>
      <c r="I895" s="31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</row>
    <row r="896">
      <c r="A896" s="45"/>
      <c r="B896" s="45"/>
      <c r="C896" s="45"/>
      <c r="D896" s="45"/>
      <c r="E896" s="45"/>
      <c r="F896" s="45"/>
      <c r="G896" s="45"/>
      <c r="H896" s="31"/>
      <c r="I896" s="31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</row>
    <row r="897">
      <c r="A897" s="45"/>
      <c r="B897" s="45"/>
      <c r="C897" s="45"/>
      <c r="D897" s="45"/>
      <c r="E897" s="45"/>
      <c r="F897" s="45"/>
      <c r="G897" s="45"/>
      <c r="H897" s="31"/>
      <c r="I897" s="31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</row>
    <row r="898">
      <c r="A898" s="45"/>
      <c r="B898" s="45"/>
      <c r="C898" s="45"/>
      <c r="D898" s="45"/>
      <c r="E898" s="45"/>
      <c r="F898" s="45"/>
      <c r="G898" s="45"/>
      <c r="H898" s="31"/>
      <c r="I898" s="31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</row>
    <row r="899">
      <c r="A899" s="45"/>
      <c r="B899" s="45"/>
      <c r="C899" s="45"/>
      <c r="D899" s="45"/>
      <c r="E899" s="45"/>
      <c r="F899" s="45"/>
      <c r="G899" s="45"/>
      <c r="H899" s="31"/>
      <c r="I899" s="31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</row>
    <row r="900">
      <c r="A900" s="45"/>
      <c r="B900" s="45"/>
      <c r="C900" s="45"/>
      <c r="D900" s="45"/>
      <c r="E900" s="45"/>
      <c r="F900" s="45"/>
      <c r="G900" s="45"/>
      <c r="H900" s="31"/>
      <c r="I900" s="31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</row>
    <row r="901">
      <c r="A901" s="45"/>
      <c r="B901" s="45"/>
      <c r="C901" s="45"/>
      <c r="D901" s="45"/>
      <c r="E901" s="45"/>
      <c r="F901" s="45"/>
      <c r="G901" s="45"/>
      <c r="H901" s="31"/>
      <c r="I901" s="31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</row>
    <row r="902">
      <c r="A902" s="45"/>
      <c r="B902" s="45"/>
      <c r="C902" s="45"/>
      <c r="D902" s="45"/>
      <c r="E902" s="45"/>
      <c r="F902" s="45"/>
      <c r="G902" s="45"/>
      <c r="H902" s="31"/>
      <c r="I902" s="31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</row>
    <row r="903">
      <c r="A903" s="45"/>
      <c r="B903" s="45"/>
      <c r="C903" s="45"/>
      <c r="D903" s="45"/>
      <c r="E903" s="45"/>
      <c r="F903" s="45"/>
      <c r="G903" s="45"/>
      <c r="H903" s="31"/>
      <c r="I903" s="31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</row>
    <row r="904">
      <c r="A904" s="45"/>
      <c r="B904" s="45"/>
      <c r="C904" s="45"/>
      <c r="D904" s="45"/>
      <c r="E904" s="45"/>
      <c r="F904" s="45"/>
      <c r="G904" s="45"/>
      <c r="H904" s="31"/>
      <c r="I904" s="31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</row>
    <row r="905">
      <c r="A905" s="45"/>
      <c r="B905" s="45"/>
      <c r="C905" s="45"/>
      <c r="D905" s="45"/>
      <c r="E905" s="45"/>
      <c r="F905" s="45"/>
      <c r="G905" s="45"/>
      <c r="H905" s="31"/>
      <c r="I905" s="31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</row>
    <row r="906">
      <c r="A906" s="45"/>
      <c r="B906" s="45"/>
      <c r="C906" s="45"/>
      <c r="D906" s="45"/>
      <c r="E906" s="45"/>
      <c r="F906" s="45"/>
      <c r="G906" s="45"/>
      <c r="H906" s="31"/>
      <c r="I906" s="31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</row>
    <row r="907">
      <c r="A907" s="45"/>
      <c r="B907" s="45"/>
      <c r="C907" s="45"/>
      <c r="D907" s="45"/>
      <c r="E907" s="45"/>
      <c r="F907" s="45"/>
      <c r="G907" s="45"/>
      <c r="H907" s="31"/>
      <c r="I907" s="31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</row>
    <row r="908">
      <c r="A908" s="45"/>
      <c r="B908" s="45"/>
      <c r="C908" s="45"/>
      <c r="D908" s="45"/>
      <c r="E908" s="45"/>
      <c r="F908" s="45"/>
      <c r="G908" s="45"/>
      <c r="H908" s="31"/>
      <c r="I908" s="31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</row>
    <row r="909">
      <c r="A909" s="45"/>
      <c r="B909" s="45"/>
      <c r="C909" s="45"/>
      <c r="D909" s="45"/>
      <c r="E909" s="45"/>
      <c r="F909" s="45"/>
      <c r="G909" s="45"/>
      <c r="H909" s="31"/>
      <c r="I909" s="31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</row>
    <row r="910">
      <c r="A910" s="45"/>
      <c r="B910" s="45"/>
      <c r="C910" s="45"/>
      <c r="D910" s="45"/>
      <c r="E910" s="45"/>
      <c r="F910" s="45"/>
      <c r="G910" s="45"/>
      <c r="H910" s="31"/>
      <c r="I910" s="31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</row>
    <row r="911">
      <c r="A911" s="45"/>
      <c r="B911" s="45"/>
      <c r="C911" s="45"/>
      <c r="D911" s="45"/>
      <c r="E911" s="45"/>
      <c r="F911" s="45"/>
      <c r="G911" s="45"/>
      <c r="H911" s="31"/>
      <c r="I911" s="31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</row>
    <row r="912">
      <c r="A912" s="45"/>
      <c r="B912" s="45"/>
      <c r="C912" s="45"/>
      <c r="D912" s="45"/>
      <c r="E912" s="45"/>
      <c r="F912" s="45"/>
      <c r="G912" s="45"/>
      <c r="H912" s="31"/>
      <c r="I912" s="31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</row>
    <row r="913">
      <c r="A913" s="45"/>
      <c r="B913" s="45"/>
      <c r="C913" s="45"/>
      <c r="D913" s="45"/>
      <c r="E913" s="45"/>
      <c r="F913" s="45"/>
      <c r="G913" s="45"/>
      <c r="H913" s="31"/>
      <c r="I913" s="31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</row>
    <row r="914">
      <c r="A914" s="45"/>
      <c r="B914" s="45"/>
      <c r="C914" s="45"/>
      <c r="D914" s="45"/>
      <c r="E914" s="45"/>
      <c r="F914" s="45"/>
      <c r="G914" s="45"/>
      <c r="H914" s="31"/>
      <c r="I914" s="31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</row>
    <row r="915">
      <c r="A915" s="45"/>
      <c r="B915" s="45"/>
      <c r="C915" s="45"/>
      <c r="D915" s="45"/>
      <c r="E915" s="45"/>
      <c r="F915" s="45"/>
      <c r="G915" s="45"/>
      <c r="H915" s="31"/>
      <c r="I915" s="31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</row>
    <row r="916">
      <c r="A916" s="45"/>
      <c r="B916" s="45"/>
      <c r="C916" s="45"/>
      <c r="D916" s="45"/>
      <c r="E916" s="45"/>
      <c r="F916" s="45"/>
      <c r="G916" s="45"/>
      <c r="H916" s="31"/>
      <c r="I916" s="31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</row>
    <row r="917">
      <c r="A917" s="45"/>
      <c r="B917" s="45"/>
      <c r="C917" s="45"/>
      <c r="D917" s="45"/>
      <c r="E917" s="45"/>
      <c r="F917" s="45"/>
      <c r="G917" s="45"/>
      <c r="H917" s="31"/>
      <c r="I917" s="31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</row>
    <row r="918">
      <c r="A918" s="45"/>
      <c r="B918" s="45"/>
      <c r="C918" s="45"/>
      <c r="D918" s="45"/>
      <c r="E918" s="45"/>
      <c r="F918" s="45"/>
      <c r="G918" s="45"/>
      <c r="H918" s="31"/>
      <c r="I918" s="31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</row>
    <row r="919">
      <c r="A919" s="45"/>
      <c r="B919" s="45"/>
      <c r="C919" s="45"/>
      <c r="D919" s="45"/>
      <c r="E919" s="45"/>
      <c r="F919" s="45"/>
      <c r="G919" s="45"/>
      <c r="H919" s="31"/>
      <c r="I919" s="31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</row>
    <row r="920">
      <c r="A920" s="45"/>
      <c r="B920" s="45"/>
      <c r="C920" s="45"/>
      <c r="D920" s="45"/>
      <c r="E920" s="45"/>
      <c r="F920" s="45"/>
      <c r="G920" s="45"/>
      <c r="H920" s="31"/>
      <c r="I920" s="31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</row>
    <row r="921">
      <c r="A921" s="45"/>
      <c r="B921" s="45"/>
      <c r="C921" s="45"/>
      <c r="D921" s="45"/>
      <c r="E921" s="45"/>
      <c r="F921" s="45"/>
      <c r="G921" s="45"/>
      <c r="H921" s="31"/>
      <c r="I921" s="31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</row>
    <row r="922">
      <c r="A922" s="45"/>
      <c r="B922" s="45"/>
      <c r="C922" s="45"/>
      <c r="D922" s="45"/>
      <c r="E922" s="45"/>
      <c r="F922" s="45"/>
      <c r="G922" s="45"/>
      <c r="H922" s="31"/>
      <c r="I922" s="31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</row>
    <row r="923">
      <c r="A923" s="45"/>
      <c r="B923" s="45"/>
      <c r="C923" s="45"/>
      <c r="D923" s="45"/>
      <c r="E923" s="45"/>
      <c r="F923" s="45"/>
      <c r="G923" s="45"/>
      <c r="H923" s="31"/>
      <c r="I923" s="31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</row>
    <row r="924">
      <c r="A924" s="45"/>
      <c r="B924" s="45"/>
      <c r="C924" s="45"/>
      <c r="D924" s="45"/>
      <c r="E924" s="45"/>
      <c r="F924" s="45"/>
      <c r="G924" s="45"/>
      <c r="H924" s="31"/>
      <c r="I924" s="31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</row>
    <row r="925">
      <c r="A925" s="45"/>
      <c r="B925" s="45"/>
      <c r="C925" s="45"/>
      <c r="D925" s="45"/>
      <c r="E925" s="45"/>
      <c r="F925" s="45"/>
      <c r="G925" s="45"/>
      <c r="H925" s="31"/>
      <c r="I925" s="31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</row>
    <row r="926">
      <c r="A926" s="45"/>
      <c r="B926" s="45"/>
      <c r="C926" s="45"/>
      <c r="D926" s="45"/>
      <c r="E926" s="45"/>
      <c r="F926" s="45"/>
      <c r="G926" s="45"/>
      <c r="H926" s="31"/>
      <c r="I926" s="31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</row>
    <row r="927">
      <c r="A927" s="45"/>
      <c r="B927" s="45"/>
      <c r="C927" s="45"/>
      <c r="D927" s="45"/>
      <c r="E927" s="45"/>
      <c r="F927" s="45"/>
      <c r="G927" s="45"/>
      <c r="H927" s="31"/>
      <c r="I927" s="31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</row>
    <row r="928">
      <c r="A928" s="45"/>
      <c r="B928" s="45"/>
      <c r="C928" s="45"/>
      <c r="D928" s="45"/>
      <c r="E928" s="45"/>
      <c r="F928" s="45"/>
      <c r="G928" s="45"/>
      <c r="H928" s="31"/>
      <c r="I928" s="31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</row>
    <row r="929">
      <c r="A929" s="45"/>
      <c r="B929" s="45"/>
      <c r="C929" s="45"/>
      <c r="D929" s="45"/>
      <c r="E929" s="45"/>
      <c r="F929" s="45"/>
      <c r="G929" s="45"/>
      <c r="H929" s="31"/>
      <c r="I929" s="31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</row>
    <row r="930">
      <c r="A930" s="45"/>
      <c r="B930" s="45"/>
      <c r="C930" s="45"/>
      <c r="D930" s="45"/>
      <c r="E930" s="45"/>
      <c r="F930" s="45"/>
      <c r="G930" s="45"/>
      <c r="H930" s="31"/>
      <c r="I930" s="31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</row>
    <row r="931">
      <c r="A931" s="45"/>
      <c r="B931" s="45"/>
      <c r="C931" s="45"/>
      <c r="D931" s="45"/>
      <c r="E931" s="45"/>
      <c r="F931" s="45"/>
      <c r="G931" s="45"/>
      <c r="H931" s="31"/>
      <c r="I931" s="31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</row>
    <row r="932">
      <c r="A932" s="45"/>
      <c r="B932" s="45"/>
      <c r="C932" s="45"/>
      <c r="D932" s="45"/>
      <c r="E932" s="45"/>
      <c r="F932" s="45"/>
      <c r="G932" s="45"/>
      <c r="H932" s="31"/>
      <c r="I932" s="31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</row>
    <row r="933">
      <c r="A933" s="45"/>
      <c r="B933" s="45"/>
      <c r="C933" s="45"/>
      <c r="D933" s="45"/>
      <c r="E933" s="45"/>
      <c r="F933" s="45"/>
      <c r="G933" s="45"/>
      <c r="H933" s="31"/>
      <c r="I933" s="31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</row>
    <row r="934">
      <c r="A934" s="45"/>
      <c r="B934" s="45"/>
      <c r="C934" s="45"/>
      <c r="D934" s="45"/>
      <c r="E934" s="45"/>
      <c r="F934" s="45"/>
      <c r="G934" s="45"/>
      <c r="H934" s="31"/>
      <c r="I934" s="31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</row>
    <row r="935">
      <c r="A935" s="45"/>
      <c r="B935" s="45"/>
      <c r="C935" s="45"/>
      <c r="D935" s="45"/>
      <c r="E935" s="45"/>
      <c r="F935" s="45"/>
      <c r="G935" s="45"/>
      <c r="H935" s="31"/>
      <c r="I935" s="31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</row>
    <row r="936">
      <c r="A936" s="45"/>
      <c r="B936" s="45"/>
      <c r="C936" s="45"/>
      <c r="D936" s="45"/>
      <c r="E936" s="45"/>
      <c r="F936" s="45"/>
      <c r="G936" s="45"/>
      <c r="H936" s="31"/>
      <c r="I936" s="31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</row>
    <row r="937">
      <c r="A937" s="45"/>
      <c r="B937" s="45"/>
      <c r="C937" s="45"/>
      <c r="D937" s="45"/>
      <c r="E937" s="45"/>
      <c r="F937" s="45"/>
      <c r="G937" s="45"/>
      <c r="H937" s="31"/>
      <c r="I937" s="31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</row>
    <row r="938">
      <c r="A938" s="45"/>
      <c r="B938" s="45"/>
      <c r="C938" s="45"/>
      <c r="D938" s="45"/>
      <c r="E938" s="45"/>
      <c r="F938" s="45"/>
      <c r="G938" s="45"/>
      <c r="H938" s="31"/>
      <c r="I938" s="31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</row>
    <row r="939">
      <c r="A939" s="45"/>
      <c r="B939" s="45"/>
      <c r="C939" s="45"/>
      <c r="D939" s="45"/>
      <c r="E939" s="45"/>
      <c r="F939" s="45"/>
      <c r="G939" s="45"/>
      <c r="H939" s="31"/>
      <c r="I939" s="31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</row>
    <row r="940">
      <c r="A940" s="45"/>
      <c r="B940" s="45"/>
      <c r="C940" s="45"/>
      <c r="D940" s="45"/>
      <c r="E940" s="45"/>
      <c r="F940" s="45"/>
      <c r="G940" s="45"/>
      <c r="H940" s="31"/>
      <c r="I940" s="31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</row>
    <row r="941">
      <c r="A941" s="45"/>
      <c r="B941" s="45"/>
      <c r="C941" s="45"/>
      <c r="D941" s="45"/>
      <c r="E941" s="45"/>
      <c r="F941" s="45"/>
      <c r="G941" s="45"/>
      <c r="H941" s="31"/>
      <c r="I941" s="31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</row>
    <row r="942">
      <c r="A942" s="45"/>
      <c r="B942" s="45"/>
      <c r="C942" s="45"/>
      <c r="D942" s="45"/>
      <c r="E942" s="45"/>
      <c r="F942" s="45"/>
      <c r="G942" s="45"/>
      <c r="H942" s="31"/>
      <c r="I942" s="31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</row>
    <row r="943">
      <c r="A943" s="45"/>
      <c r="B943" s="45"/>
      <c r="C943" s="45"/>
      <c r="D943" s="45"/>
      <c r="E943" s="45"/>
      <c r="F943" s="45"/>
      <c r="G943" s="45"/>
      <c r="H943" s="31"/>
      <c r="I943" s="31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</row>
    <row r="944">
      <c r="A944" s="45"/>
      <c r="B944" s="45"/>
      <c r="C944" s="45"/>
      <c r="D944" s="45"/>
      <c r="E944" s="45"/>
      <c r="F944" s="45"/>
      <c r="G944" s="45"/>
      <c r="H944" s="31"/>
      <c r="I944" s="31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</row>
    <row r="945">
      <c r="A945" s="45"/>
      <c r="B945" s="45"/>
      <c r="C945" s="45"/>
      <c r="D945" s="45"/>
      <c r="E945" s="45"/>
      <c r="F945" s="45"/>
      <c r="G945" s="45"/>
      <c r="H945" s="31"/>
      <c r="I945" s="31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</row>
    <row r="946">
      <c r="A946" s="45"/>
      <c r="B946" s="45"/>
      <c r="C946" s="45"/>
      <c r="D946" s="45"/>
      <c r="E946" s="45"/>
      <c r="F946" s="45"/>
      <c r="G946" s="45"/>
      <c r="H946" s="31"/>
      <c r="I946" s="31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</row>
    <row r="947">
      <c r="A947" s="45"/>
      <c r="B947" s="45"/>
      <c r="C947" s="45"/>
      <c r="D947" s="45"/>
      <c r="E947" s="45"/>
      <c r="F947" s="45"/>
      <c r="G947" s="45"/>
      <c r="H947" s="31"/>
      <c r="I947" s="31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</row>
    <row r="948">
      <c r="A948" s="45"/>
      <c r="B948" s="45"/>
      <c r="C948" s="45"/>
      <c r="D948" s="45"/>
      <c r="E948" s="45"/>
      <c r="F948" s="45"/>
      <c r="G948" s="45"/>
      <c r="H948" s="31"/>
      <c r="I948" s="31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</row>
    <row r="949">
      <c r="A949" s="45"/>
      <c r="B949" s="45"/>
      <c r="C949" s="45"/>
      <c r="D949" s="45"/>
      <c r="E949" s="45"/>
      <c r="F949" s="45"/>
      <c r="G949" s="45"/>
      <c r="H949" s="31"/>
      <c r="I949" s="31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</row>
    <row r="950">
      <c r="A950" s="45"/>
      <c r="B950" s="45"/>
      <c r="C950" s="45"/>
      <c r="D950" s="45"/>
      <c r="E950" s="45"/>
      <c r="F950" s="45"/>
      <c r="G950" s="45"/>
      <c r="H950" s="31"/>
      <c r="I950" s="31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</row>
    <row r="951">
      <c r="A951" s="45"/>
      <c r="B951" s="45"/>
      <c r="C951" s="45"/>
      <c r="D951" s="45"/>
      <c r="E951" s="45"/>
      <c r="F951" s="45"/>
      <c r="G951" s="45"/>
      <c r="H951" s="31"/>
      <c r="I951" s="31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</row>
    <row r="952">
      <c r="A952" s="45"/>
      <c r="B952" s="45"/>
      <c r="C952" s="45"/>
      <c r="D952" s="45"/>
      <c r="E952" s="45"/>
      <c r="F952" s="45"/>
      <c r="G952" s="45"/>
      <c r="H952" s="31"/>
      <c r="I952" s="31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</row>
    <row r="953">
      <c r="A953" s="45"/>
      <c r="B953" s="45"/>
      <c r="C953" s="45"/>
      <c r="D953" s="45"/>
      <c r="E953" s="45"/>
      <c r="F953" s="45"/>
      <c r="G953" s="45"/>
      <c r="H953" s="31"/>
      <c r="I953" s="31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</row>
    <row r="954">
      <c r="A954" s="45"/>
      <c r="B954" s="45"/>
      <c r="C954" s="45"/>
      <c r="D954" s="45"/>
      <c r="E954" s="45"/>
      <c r="F954" s="45"/>
      <c r="G954" s="45"/>
      <c r="H954" s="31"/>
      <c r="I954" s="31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</row>
    <row r="955">
      <c r="A955" s="45"/>
      <c r="B955" s="45"/>
      <c r="C955" s="45"/>
      <c r="D955" s="45"/>
      <c r="E955" s="45"/>
      <c r="F955" s="45"/>
      <c r="G955" s="45"/>
      <c r="H955" s="31"/>
      <c r="I955" s="31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</row>
    <row r="956">
      <c r="A956" s="45"/>
      <c r="B956" s="45"/>
      <c r="C956" s="45"/>
      <c r="D956" s="45"/>
      <c r="E956" s="45"/>
      <c r="F956" s="45"/>
      <c r="G956" s="45"/>
      <c r="H956" s="31"/>
      <c r="I956" s="31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</row>
    <row r="957">
      <c r="A957" s="45"/>
      <c r="B957" s="45"/>
      <c r="C957" s="45"/>
      <c r="D957" s="45"/>
      <c r="E957" s="45"/>
      <c r="F957" s="45"/>
      <c r="G957" s="45"/>
      <c r="H957" s="31"/>
      <c r="I957" s="31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</row>
    <row r="958">
      <c r="A958" s="45"/>
      <c r="B958" s="45"/>
      <c r="C958" s="45"/>
      <c r="D958" s="45"/>
      <c r="E958" s="45"/>
      <c r="F958" s="45"/>
      <c r="G958" s="45"/>
      <c r="H958" s="31"/>
      <c r="I958" s="31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</row>
    <row r="959">
      <c r="A959" s="45"/>
      <c r="B959" s="45"/>
      <c r="C959" s="45"/>
      <c r="D959" s="45"/>
      <c r="E959" s="45"/>
      <c r="F959" s="45"/>
      <c r="G959" s="45"/>
      <c r="H959" s="31"/>
      <c r="I959" s="31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</row>
    <row r="960">
      <c r="A960" s="45"/>
      <c r="B960" s="45"/>
      <c r="C960" s="45"/>
      <c r="D960" s="45"/>
      <c r="E960" s="45"/>
      <c r="F960" s="45"/>
      <c r="G960" s="45"/>
      <c r="H960" s="31"/>
      <c r="I960" s="31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</row>
    <row r="961">
      <c r="A961" s="45"/>
      <c r="B961" s="45"/>
      <c r="C961" s="45"/>
      <c r="D961" s="45"/>
      <c r="E961" s="45"/>
      <c r="F961" s="45"/>
      <c r="G961" s="45"/>
      <c r="H961" s="31"/>
      <c r="I961" s="31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</row>
    <row r="962">
      <c r="A962" s="45"/>
      <c r="B962" s="45"/>
      <c r="C962" s="45"/>
      <c r="D962" s="45"/>
      <c r="E962" s="45"/>
      <c r="F962" s="45"/>
      <c r="G962" s="45"/>
      <c r="H962" s="31"/>
      <c r="I962" s="31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</row>
    <row r="963">
      <c r="A963" s="45"/>
      <c r="B963" s="45"/>
      <c r="C963" s="45"/>
      <c r="D963" s="45"/>
      <c r="E963" s="45"/>
      <c r="F963" s="45"/>
      <c r="G963" s="45"/>
      <c r="H963" s="31"/>
      <c r="I963" s="31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</row>
    <row r="964">
      <c r="A964" s="45"/>
      <c r="B964" s="45"/>
      <c r="C964" s="45"/>
      <c r="D964" s="45"/>
      <c r="E964" s="45"/>
      <c r="F964" s="45"/>
      <c r="G964" s="45"/>
      <c r="H964" s="31"/>
      <c r="I964" s="31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</row>
    <row r="965">
      <c r="A965" s="45"/>
      <c r="B965" s="45"/>
      <c r="C965" s="45"/>
      <c r="D965" s="45"/>
      <c r="E965" s="45"/>
      <c r="F965" s="45"/>
      <c r="G965" s="45"/>
      <c r="H965" s="31"/>
      <c r="I965" s="31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</row>
    <row r="966">
      <c r="A966" s="45"/>
      <c r="B966" s="45"/>
      <c r="C966" s="45"/>
      <c r="D966" s="45"/>
      <c r="E966" s="45"/>
      <c r="F966" s="45"/>
      <c r="G966" s="45"/>
      <c r="H966" s="31"/>
      <c r="I966" s="31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</row>
    <row r="967">
      <c r="A967" s="45"/>
      <c r="B967" s="45"/>
      <c r="C967" s="45"/>
      <c r="D967" s="45"/>
      <c r="E967" s="45"/>
      <c r="F967" s="45"/>
      <c r="G967" s="45"/>
      <c r="H967" s="31"/>
      <c r="I967" s="31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</row>
    <row r="968">
      <c r="A968" s="45"/>
      <c r="B968" s="45"/>
      <c r="C968" s="45"/>
      <c r="D968" s="45"/>
      <c r="E968" s="45"/>
      <c r="F968" s="45"/>
      <c r="G968" s="45"/>
      <c r="H968" s="31"/>
      <c r="I968" s="31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</row>
    <row r="969">
      <c r="A969" s="45"/>
      <c r="B969" s="45"/>
      <c r="C969" s="45"/>
      <c r="D969" s="45"/>
      <c r="E969" s="45"/>
      <c r="F969" s="45"/>
      <c r="G969" s="45"/>
      <c r="H969" s="31"/>
      <c r="I969" s="31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</row>
    <row r="970">
      <c r="A970" s="45"/>
      <c r="B970" s="45"/>
      <c r="C970" s="45"/>
      <c r="D970" s="45"/>
      <c r="E970" s="45"/>
      <c r="F970" s="45"/>
      <c r="G970" s="45"/>
      <c r="H970" s="31"/>
      <c r="I970" s="31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</row>
    <row r="971">
      <c r="A971" s="45"/>
      <c r="B971" s="45"/>
      <c r="C971" s="45"/>
      <c r="D971" s="45"/>
      <c r="E971" s="45"/>
      <c r="F971" s="45"/>
      <c r="G971" s="45"/>
      <c r="H971" s="31"/>
      <c r="I971" s="31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</row>
    <row r="972">
      <c r="A972" s="45"/>
      <c r="B972" s="45"/>
      <c r="C972" s="45"/>
      <c r="D972" s="45"/>
      <c r="E972" s="45"/>
      <c r="F972" s="45"/>
      <c r="G972" s="45"/>
      <c r="H972" s="31"/>
      <c r="I972" s="31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</row>
    <row r="973">
      <c r="A973" s="45"/>
      <c r="B973" s="45"/>
      <c r="C973" s="45"/>
      <c r="D973" s="45"/>
      <c r="E973" s="45"/>
      <c r="F973" s="45"/>
      <c r="G973" s="45"/>
      <c r="H973" s="31"/>
      <c r="I973" s="31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</row>
    <row r="974">
      <c r="A974" s="45"/>
      <c r="B974" s="45"/>
      <c r="C974" s="45"/>
      <c r="D974" s="45"/>
      <c r="E974" s="45"/>
      <c r="F974" s="45"/>
      <c r="G974" s="45"/>
      <c r="H974" s="31"/>
      <c r="I974" s="31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</row>
    <row r="975">
      <c r="A975" s="45"/>
      <c r="B975" s="45"/>
      <c r="C975" s="45"/>
      <c r="D975" s="45"/>
      <c r="E975" s="45"/>
      <c r="F975" s="45"/>
      <c r="G975" s="45"/>
      <c r="H975" s="31"/>
      <c r="I975" s="31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</row>
    <row r="976">
      <c r="A976" s="45"/>
      <c r="B976" s="45"/>
      <c r="C976" s="45"/>
      <c r="D976" s="45"/>
      <c r="E976" s="45"/>
      <c r="F976" s="45"/>
      <c r="G976" s="45"/>
      <c r="H976" s="31"/>
      <c r="I976" s="31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</row>
    <row r="977">
      <c r="A977" s="45"/>
      <c r="B977" s="45"/>
      <c r="C977" s="45"/>
      <c r="D977" s="45"/>
      <c r="E977" s="45"/>
      <c r="F977" s="45"/>
      <c r="G977" s="45"/>
      <c r="H977" s="31"/>
      <c r="I977" s="31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</row>
    <row r="978">
      <c r="A978" s="45"/>
      <c r="B978" s="45"/>
      <c r="C978" s="45"/>
      <c r="D978" s="45"/>
      <c r="E978" s="45"/>
      <c r="F978" s="45"/>
      <c r="G978" s="45"/>
      <c r="H978" s="31"/>
      <c r="I978" s="31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</row>
    <row r="979">
      <c r="A979" s="45"/>
      <c r="B979" s="45"/>
      <c r="C979" s="45"/>
      <c r="D979" s="45"/>
      <c r="E979" s="45"/>
      <c r="F979" s="45"/>
      <c r="G979" s="45"/>
      <c r="H979" s="31"/>
      <c r="I979" s="31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</row>
    <row r="980">
      <c r="A980" s="45"/>
      <c r="B980" s="45"/>
      <c r="C980" s="45"/>
      <c r="D980" s="45"/>
      <c r="E980" s="45"/>
      <c r="F980" s="45"/>
      <c r="G980" s="45"/>
      <c r="H980" s="31"/>
      <c r="I980" s="31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</row>
    <row r="981">
      <c r="A981" s="45"/>
      <c r="B981" s="45"/>
      <c r="C981" s="45"/>
      <c r="D981" s="45"/>
      <c r="E981" s="45"/>
      <c r="F981" s="45"/>
      <c r="G981" s="45"/>
      <c r="H981" s="31"/>
      <c r="I981" s="31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</row>
    <row r="982">
      <c r="A982" s="45"/>
      <c r="B982" s="45"/>
      <c r="C982" s="45"/>
      <c r="D982" s="45"/>
      <c r="E982" s="45"/>
      <c r="F982" s="45"/>
      <c r="G982" s="45"/>
      <c r="H982" s="31"/>
      <c r="I982" s="31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</row>
    <row r="983">
      <c r="A983" s="45"/>
      <c r="B983" s="45"/>
      <c r="C983" s="45"/>
      <c r="D983" s="45"/>
      <c r="E983" s="45"/>
      <c r="F983" s="45"/>
      <c r="G983" s="45"/>
      <c r="H983" s="31"/>
      <c r="I983" s="31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</row>
    <row r="984">
      <c r="A984" s="45"/>
      <c r="B984" s="45"/>
      <c r="C984" s="45"/>
      <c r="D984" s="45"/>
      <c r="E984" s="45"/>
      <c r="F984" s="45"/>
      <c r="G984" s="45"/>
      <c r="H984" s="31"/>
      <c r="I984" s="31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</row>
    <row r="985">
      <c r="A985" s="45"/>
      <c r="B985" s="45"/>
      <c r="C985" s="45"/>
      <c r="D985" s="45"/>
      <c r="E985" s="45"/>
      <c r="F985" s="45"/>
      <c r="G985" s="45"/>
      <c r="H985" s="31"/>
      <c r="I985" s="31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</row>
    <row r="986">
      <c r="A986" s="45"/>
      <c r="B986" s="45"/>
      <c r="C986" s="45"/>
      <c r="D986" s="45"/>
      <c r="E986" s="45"/>
      <c r="F986" s="45"/>
      <c r="G986" s="45"/>
      <c r="H986" s="31"/>
      <c r="I986" s="31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</row>
    <row r="987">
      <c r="A987" s="45"/>
      <c r="B987" s="45"/>
      <c r="C987" s="45"/>
      <c r="D987" s="45"/>
      <c r="E987" s="45"/>
      <c r="F987" s="45"/>
      <c r="G987" s="45"/>
      <c r="H987" s="31"/>
      <c r="I987" s="31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</row>
    <row r="988">
      <c r="A988" s="45"/>
      <c r="B988" s="45"/>
      <c r="C988" s="45"/>
      <c r="D988" s="45"/>
      <c r="E988" s="45"/>
      <c r="F988" s="45"/>
      <c r="G988" s="45"/>
      <c r="H988" s="31"/>
      <c r="I988" s="31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</row>
    <row r="989">
      <c r="A989" s="45"/>
      <c r="B989" s="45"/>
      <c r="C989" s="45"/>
      <c r="D989" s="45"/>
      <c r="E989" s="45"/>
      <c r="F989" s="45"/>
      <c r="G989" s="45"/>
      <c r="H989" s="31"/>
      <c r="I989" s="31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</row>
    <row r="990">
      <c r="A990" s="45"/>
      <c r="B990" s="45"/>
      <c r="C990" s="45"/>
      <c r="D990" s="45"/>
      <c r="E990" s="45"/>
      <c r="F990" s="45"/>
      <c r="G990" s="45"/>
      <c r="H990" s="31"/>
      <c r="I990" s="31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</row>
    <row r="991">
      <c r="A991" s="45"/>
      <c r="B991" s="45"/>
      <c r="C991" s="45"/>
      <c r="D991" s="45"/>
      <c r="E991" s="45"/>
      <c r="F991" s="45"/>
      <c r="G991" s="45"/>
      <c r="H991" s="31"/>
      <c r="I991" s="31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</row>
    <row r="992">
      <c r="A992" s="45"/>
      <c r="B992" s="45"/>
      <c r="C992" s="45"/>
      <c r="D992" s="45"/>
      <c r="E992" s="45"/>
      <c r="F992" s="45"/>
      <c r="G992" s="45"/>
      <c r="H992" s="31"/>
      <c r="I992" s="31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</row>
    <row r="993">
      <c r="A993" s="45"/>
      <c r="B993" s="45"/>
      <c r="C993" s="45"/>
      <c r="D993" s="45"/>
      <c r="E993" s="45"/>
      <c r="F993" s="45"/>
      <c r="G993" s="45"/>
      <c r="H993" s="31"/>
      <c r="I993" s="31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</row>
    <row r="994">
      <c r="A994" s="45"/>
      <c r="B994" s="45"/>
      <c r="C994" s="45"/>
      <c r="D994" s="45"/>
      <c r="E994" s="45"/>
      <c r="F994" s="45"/>
      <c r="G994" s="45"/>
      <c r="H994" s="31"/>
      <c r="I994" s="31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</row>
    <row r="995">
      <c r="A995" s="45"/>
      <c r="B995" s="45"/>
      <c r="C995" s="45"/>
      <c r="D995" s="45"/>
      <c r="E995" s="45"/>
      <c r="F995" s="45"/>
      <c r="G995" s="45"/>
      <c r="H995" s="31"/>
      <c r="I995" s="31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</row>
    <row r="996">
      <c r="A996" s="45"/>
      <c r="B996" s="45"/>
      <c r="C996" s="45"/>
      <c r="D996" s="45"/>
      <c r="E996" s="45"/>
      <c r="F996" s="45"/>
      <c r="G996" s="45"/>
      <c r="H996" s="31"/>
      <c r="I996" s="31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</row>
    <row r="997">
      <c r="A997" s="45"/>
      <c r="B997" s="45"/>
      <c r="C997" s="45"/>
      <c r="D997" s="45"/>
      <c r="E997" s="45"/>
      <c r="F997" s="45"/>
      <c r="G997" s="45"/>
      <c r="H997" s="31"/>
      <c r="I997" s="31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</row>
    <row r="998">
      <c r="A998" s="45"/>
      <c r="B998" s="45"/>
      <c r="C998" s="45"/>
      <c r="D998" s="45"/>
      <c r="E998" s="45"/>
      <c r="F998" s="45"/>
      <c r="G998" s="45"/>
      <c r="H998" s="31"/>
      <c r="I998" s="31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</row>
    <row r="999">
      <c r="A999" s="45"/>
      <c r="B999" s="45"/>
      <c r="C999" s="45"/>
      <c r="D999" s="45"/>
      <c r="E999" s="45"/>
      <c r="F999" s="45"/>
      <c r="G999" s="45"/>
      <c r="H999" s="31"/>
      <c r="I999" s="31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</row>
    <row r="1000">
      <c r="A1000" s="45"/>
      <c r="B1000" s="45"/>
      <c r="C1000" s="45"/>
      <c r="D1000" s="45"/>
      <c r="E1000" s="45"/>
      <c r="F1000" s="45"/>
      <c r="G1000" s="45"/>
      <c r="H1000" s="31"/>
      <c r="I1000" s="31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</row>
    <row r="1001">
      <c r="A1001" s="45"/>
      <c r="B1001" s="45"/>
      <c r="C1001" s="45"/>
      <c r="D1001" s="45"/>
      <c r="E1001" s="45"/>
      <c r="F1001" s="45"/>
      <c r="G1001" s="45"/>
      <c r="H1001" s="31"/>
      <c r="I1001" s="31"/>
      <c r="J1001" s="45"/>
      <c r="K1001" s="45"/>
      <c r="L1001" s="45"/>
      <c r="M1001" s="45"/>
      <c r="N1001" s="45"/>
      <c r="O1001" s="45"/>
      <c r="P1001" s="45"/>
      <c r="Q1001" s="45"/>
      <c r="R1001" s="45"/>
      <c r="S1001" s="45"/>
      <c r="T1001" s="45"/>
      <c r="U1001" s="45"/>
      <c r="V1001" s="45"/>
      <c r="W1001" s="45"/>
      <c r="X1001" s="45"/>
      <c r="Y1001" s="45"/>
      <c r="Z1001" s="45"/>
      <c r="AA1001" s="45"/>
    </row>
    <row r="1002">
      <c r="A1002" s="45"/>
      <c r="B1002" s="45"/>
      <c r="C1002" s="45"/>
      <c r="D1002" s="45"/>
      <c r="E1002" s="45"/>
      <c r="F1002" s="45"/>
      <c r="G1002" s="45"/>
      <c r="H1002" s="31"/>
      <c r="I1002" s="31"/>
      <c r="J1002" s="45"/>
      <c r="K1002" s="45"/>
      <c r="L1002" s="45"/>
      <c r="M1002" s="45"/>
      <c r="N1002" s="45"/>
      <c r="O1002" s="45"/>
      <c r="P1002" s="45"/>
      <c r="Q1002" s="45"/>
      <c r="R1002" s="45"/>
      <c r="S1002" s="45"/>
      <c r="T1002" s="45"/>
      <c r="U1002" s="45"/>
      <c r="V1002" s="45"/>
      <c r="W1002" s="45"/>
      <c r="X1002" s="45"/>
      <c r="Y1002" s="45"/>
      <c r="Z1002" s="45"/>
      <c r="AA1002" s="45"/>
    </row>
  </sheetData>
  <mergeCells count="2">
    <mergeCell ref="J4:K4"/>
    <mergeCell ref="J9:K9"/>
  </mergeCells>
  <conditionalFormatting sqref="B6:G102">
    <cfRule type="expression" dxfId="6" priority="1">
      <formula>$G6=TRUE()</formula>
    </cfRule>
  </conditionalFormatting>
  <dataValidations>
    <dataValidation type="list" allowBlank="1" showErrorMessage="1" sqref="F3">
      <formula1>Parametre!$X:$X</formula1>
    </dataValidation>
    <dataValidation type="list" allowBlank="1" sqref="C6:C102">
      <formula1>Parametre!$X$1:$X$122</formula1>
    </dataValidation>
    <dataValidation type="list" allowBlank="1" showErrorMessage="1" sqref="E6:E102">
      <formula1>Parametre!$Y$1:$Y$14</formula1>
    </dataValidation>
  </dataValidations>
  <drawing r:id="rId1"/>
  <tableParts count="3">
    <tablePart r:id="rId5"/>
    <tablePart r:id="rId6"/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0.88"/>
    <col customWidth="1" min="2" max="2" width="27.38"/>
    <col customWidth="1" min="3" max="3" width="31.63"/>
    <col customWidth="1" min="4" max="4" width="10.0"/>
    <col customWidth="1" min="5" max="5" width="10.25"/>
    <col customWidth="1" min="6" max="6" width="25.25"/>
    <col customWidth="1" min="7" max="7" width="4.13"/>
    <col customWidth="1" min="8" max="8" width="29.25"/>
    <col customWidth="1" min="10" max="10" width="14.0"/>
    <col customWidth="1" min="11" max="11" width="16.5"/>
    <col customWidth="1" min="12" max="12" width="12.88"/>
    <col customWidth="1" min="13" max="13" width="7.25"/>
  </cols>
  <sheetData>
    <row r="1" ht="6.75" customHeight="1">
      <c r="A1" s="108"/>
      <c r="B1" s="109"/>
      <c r="C1" s="109"/>
      <c r="D1" s="109"/>
      <c r="E1" s="86"/>
      <c r="F1" s="109"/>
      <c r="G1" s="86"/>
      <c r="H1" s="110"/>
      <c r="I1" s="110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</row>
    <row r="2" ht="28.5" customHeight="1">
      <c r="A2" s="108"/>
      <c r="B2" s="111" t="s">
        <v>1</v>
      </c>
      <c r="C2" s="111" t="s">
        <v>2</v>
      </c>
      <c r="D2" s="111" t="s">
        <v>3</v>
      </c>
      <c r="E2" s="112"/>
      <c r="F2" s="111" t="s">
        <v>33</v>
      </c>
      <c r="G2" s="86"/>
      <c r="H2" s="113" t="s">
        <v>41</v>
      </c>
      <c r="I2" s="110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ht="28.5" customHeight="1">
      <c r="A3" s="108"/>
      <c r="B3" s="114">
        <f>SUM(Parametre!R1)</f>
        <v>1682.63</v>
      </c>
      <c r="C3" s="114">
        <f>SUM(D6:D101)</f>
        <v>255.4</v>
      </c>
      <c r="D3" s="114">
        <f>SUM(B3-C3)</f>
        <v>1427.23</v>
      </c>
      <c r="E3" s="115"/>
      <c r="F3" s="116" t="s">
        <v>37</v>
      </c>
      <c r="G3" s="86"/>
      <c r="H3" s="117">
        <f>TODAY()</f>
        <v>45646</v>
      </c>
      <c r="I3" s="86"/>
      <c r="J3" s="118" t="str">
        <f>F3</f>
        <v>Action</v>
      </c>
      <c r="K3" s="119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>
      <c r="A4" s="53"/>
      <c r="B4" s="53"/>
      <c r="C4" s="53"/>
      <c r="D4" s="53"/>
      <c r="E4" s="53"/>
      <c r="F4" s="53"/>
      <c r="G4" s="53"/>
      <c r="H4" s="85"/>
      <c r="I4" s="110"/>
      <c r="J4" s="120" t="s">
        <v>36</v>
      </c>
      <c r="K4" s="101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>
      <c r="A5" s="53"/>
      <c r="B5" s="111" t="s">
        <v>10</v>
      </c>
      <c r="C5" s="111" t="s">
        <v>11</v>
      </c>
      <c r="D5" s="111" t="s">
        <v>12</v>
      </c>
      <c r="E5" s="121" t="s">
        <v>13</v>
      </c>
      <c r="F5" s="111" t="s">
        <v>14</v>
      </c>
      <c r="G5" s="122"/>
      <c r="H5" s="111" t="s">
        <v>42</v>
      </c>
      <c r="I5" s="111" t="s">
        <v>16</v>
      </c>
      <c r="J5" s="123" t="s">
        <v>30</v>
      </c>
      <c r="K5" s="124" t="s">
        <v>31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>
      <c r="A6" s="53"/>
      <c r="B6" s="125">
        <v>45625.0</v>
      </c>
      <c r="C6" s="111" t="s">
        <v>28</v>
      </c>
      <c r="D6" s="126">
        <v>150.0</v>
      </c>
      <c r="E6" s="121" t="s">
        <v>19</v>
      </c>
      <c r="F6" s="127"/>
      <c r="G6" s="128" t="b">
        <v>0</v>
      </c>
      <c r="H6" s="129">
        <f>IFERROR(__xludf.DUMMYFUNCTION("FILTER(B6:B100,C6:C100=F3)"),45626.0)</f>
        <v>45626</v>
      </c>
      <c r="I6" s="130">
        <f>IFERROR(__xludf.DUMMYFUNCTION("FILTER(D6:D100,C6:C100=F3)"),20.0)</f>
        <v>20</v>
      </c>
      <c r="J6" s="69">
        <f>COUNTA(H6:H101)</f>
        <v>2</v>
      </c>
      <c r="K6" s="70">
        <f>COUNTIF(C:C,F3)+COUNTIF(Janvier_25!C:C,F3)+COUNTIF(Fevrier_25!C:C,F3)+COUNTIF(Mars_25!C:C,F3)+COUNTIF(Avril_25!C:C,F3)</f>
        <v>6</v>
      </c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</row>
    <row r="7">
      <c r="A7" s="53"/>
      <c r="B7" s="125">
        <v>45626.0</v>
      </c>
      <c r="C7" s="111" t="s">
        <v>37</v>
      </c>
      <c r="D7" s="126">
        <v>20.0</v>
      </c>
      <c r="E7" s="121" t="s">
        <v>19</v>
      </c>
      <c r="F7" s="127"/>
      <c r="G7" s="128" t="b">
        <v>0</v>
      </c>
      <c r="H7" s="129">
        <f>IFERROR(__xludf.DUMMYFUNCTION("""COMPUTED_VALUE"""),45626.0)</f>
        <v>45626</v>
      </c>
      <c r="I7" s="130">
        <f>IFERROR(__xludf.DUMMYFUNCTION("""COMPUTED_VALUE"""),40.0)</f>
        <v>40</v>
      </c>
      <c r="J7" s="131">
        <f>SUM(I6:I100)</f>
        <v>60</v>
      </c>
      <c r="K7" s="131">
        <f>SUM(I6:I100)+SUMIF(Janvier_25!C7:C100,F3,Janvier_25!D7:D100)+SUMIF(Fevrier_25!C6:C101,F3,Fevrier_25!D6:D10)+SUMIF(Mars_25!C6:C100,F3,Mars_25!D6:D101)+SUMIF(Avril_25!C6:C100,F3,Avril_25!D6:D100)</f>
        <v>300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</row>
    <row r="8">
      <c r="A8" s="53"/>
      <c r="B8" s="125">
        <v>45626.0</v>
      </c>
      <c r="C8" s="111" t="s">
        <v>37</v>
      </c>
      <c r="D8" s="126">
        <v>40.0</v>
      </c>
      <c r="E8" s="121" t="s">
        <v>19</v>
      </c>
      <c r="F8" s="127"/>
      <c r="G8" s="128" t="b">
        <v>0</v>
      </c>
      <c r="H8" s="127"/>
      <c r="I8" s="127"/>
      <c r="J8" s="132" t="s">
        <v>40</v>
      </c>
      <c r="K8" s="13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</row>
    <row r="9">
      <c r="A9" s="53"/>
      <c r="B9" s="125">
        <v>45630.0</v>
      </c>
      <c r="C9" s="111" t="s">
        <v>43</v>
      </c>
      <c r="D9" s="126">
        <v>45.4</v>
      </c>
      <c r="E9" s="121" t="s">
        <v>32</v>
      </c>
      <c r="F9" s="127"/>
      <c r="G9" s="122" t="b">
        <v>0</v>
      </c>
      <c r="H9" s="127"/>
      <c r="I9" s="127"/>
      <c r="J9" s="134" t="s">
        <v>23</v>
      </c>
      <c r="K9" s="135" t="s">
        <v>24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</row>
    <row r="10">
      <c r="A10" s="53"/>
      <c r="B10" s="129"/>
      <c r="C10" s="127"/>
      <c r="D10" s="130"/>
      <c r="E10" s="136"/>
      <c r="F10" s="127"/>
      <c r="G10" s="122" t="b">
        <v>0</v>
      </c>
      <c r="H10" s="127"/>
      <c r="I10" s="127"/>
      <c r="J10" s="137">
        <f>COUNTIF(E1:E99,"Carte")+COUNTIF(Janvier_25!E1:E95,"Carte")+COUNTIF(Fevrier_25!E5:E99,"Carte")+COUNTIF(Mars_25!E5:E99,"Carte")+COUNTIF(Avril_25!E5:E99,"Carte")</f>
        <v>9</v>
      </c>
      <c r="K10" s="138">
        <f>COUNTIF(E1:E99,"Cheque")+COUNTIF(Janvier_25!E1:E95,"Cheque")+COUNTIF(Fevrier_25!E1:E95,"Cheque")+COUNTIF(Mars_25!E1:E95,"Cheque")+COUNTIF(Avril_25!E1:E95,"Cheque")</f>
        <v>4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</row>
    <row r="11">
      <c r="A11" s="53"/>
      <c r="B11" s="129"/>
      <c r="C11" s="127"/>
      <c r="D11" s="130"/>
      <c r="E11" s="136"/>
      <c r="F11" s="127"/>
      <c r="G11" s="122" t="b">
        <v>0</v>
      </c>
      <c r="H11" s="127"/>
      <c r="I11" s="127"/>
      <c r="J11" s="139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</row>
    <row r="12">
      <c r="A12" s="53"/>
      <c r="B12" s="129"/>
      <c r="C12" s="127"/>
      <c r="D12" s="130"/>
      <c r="E12" s="136"/>
      <c r="F12" s="127"/>
      <c r="G12" s="122" t="b">
        <v>0</v>
      </c>
      <c r="H12" s="127"/>
      <c r="I12" s="127"/>
      <c r="J12" s="53"/>
      <c r="K12" s="140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  <row r="13">
      <c r="A13" s="53"/>
      <c r="B13" s="129"/>
      <c r="C13" s="127"/>
      <c r="D13" s="130"/>
      <c r="E13" s="136"/>
      <c r="F13" s="127"/>
      <c r="G13" s="122" t="b">
        <v>0</v>
      </c>
      <c r="H13" s="127"/>
      <c r="I13" s="127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</row>
    <row r="14">
      <c r="A14" s="53"/>
      <c r="B14" s="129"/>
      <c r="C14" s="127"/>
      <c r="D14" s="130"/>
      <c r="E14" s="136"/>
      <c r="F14" s="127"/>
      <c r="G14" s="122" t="b">
        <v>0</v>
      </c>
      <c r="H14" s="127"/>
      <c r="I14" s="127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</row>
    <row r="15">
      <c r="A15" s="53"/>
      <c r="B15" s="129"/>
      <c r="C15" s="127"/>
      <c r="D15" s="130"/>
      <c r="E15" s="136"/>
      <c r="F15" s="127"/>
      <c r="G15" s="122" t="b">
        <v>0</v>
      </c>
      <c r="H15" s="127"/>
      <c r="I15" s="127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</row>
    <row r="16">
      <c r="A16" s="53"/>
      <c r="B16" s="129"/>
      <c r="C16" s="127"/>
      <c r="D16" s="130"/>
      <c r="E16" s="136"/>
      <c r="F16" s="127"/>
      <c r="G16" s="122" t="b">
        <v>0</v>
      </c>
      <c r="H16" s="127"/>
      <c r="I16" s="127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</row>
    <row r="17">
      <c r="A17" s="53"/>
      <c r="B17" s="129"/>
      <c r="C17" s="127"/>
      <c r="D17" s="130"/>
      <c r="E17" s="136"/>
      <c r="F17" s="127"/>
      <c r="G17" s="122" t="b">
        <v>0</v>
      </c>
      <c r="H17" s="127"/>
      <c r="I17" s="127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</row>
    <row r="18">
      <c r="A18" s="53"/>
      <c r="B18" s="129"/>
      <c r="C18" s="127"/>
      <c r="D18" s="130"/>
      <c r="E18" s="136"/>
      <c r="F18" s="127"/>
      <c r="G18" s="122" t="b">
        <v>0</v>
      </c>
      <c r="H18" s="127"/>
      <c r="I18" s="127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</row>
    <row r="19">
      <c r="A19" s="53"/>
      <c r="B19" s="129"/>
      <c r="C19" s="127"/>
      <c r="D19" s="130"/>
      <c r="E19" s="136"/>
      <c r="F19" s="127"/>
      <c r="G19" s="122" t="b">
        <v>0</v>
      </c>
      <c r="H19" s="127"/>
      <c r="I19" s="127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</row>
    <row r="20">
      <c r="A20" s="53"/>
      <c r="B20" s="129"/>
      <c r="C20" s="127"/>
      <c r="D20" s="130"/>
      <c r="E20" s="136"/>
      <c r="F20" s="127"/>
      <c r="G20" s="122" t="b">
        <v>0</v>
      </c>
      <c r="H20" s="127"/>
      <c r="I20" s="127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</row>
    <row r="21">
      <c r="A21" s="53"/>
      <c r="B21" s="129"/>
      <c r="C21" s="127"/>
      <c r="D21" s="130"/>
      <c r="E21" s="136"/>
      <c r="F21" s="127"/>
      <c r="G21" s="122" t="b">
        <v>0</v>
      </c>
      <c r="H21" s="127"/>
      <c r="I21" s="127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</row>
    <row r="22">
      <c r="A22" s="53"/>
      <c r="B22" s="129"/>
      <c r="C22" s="127"/>
      <c r="D22" s="130"/>
      <c r="E22" s="136"/>
      <c r="F22" s="127"/>
      <c r="G22" s="122" t="b">
        <v>0</v>
      </c>
      <c r="H22" s="127"/>
      <c r="I22" s="127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</row>
    <row r="23">
      <c r="A23" s="53"/>
      <c r="B23" s="129"/>
      <c r="C23" s="127"/>
      <c r="D23" s="130"/>
      <c r="E23" s="136"/>
      <c r="F23" s="127"/>
      <c r="G23" s="122" t="b">
        <v>0</v>
      </c>
      <c r="H23" s="127"/>
      <c r="I23" s="127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</row>
    <row r="24">
      <c r="A24" s="53"/>
      <c r="B24" s="129"/>
      <c r="C24" s="127"/>
      <c r="D24" s="130"/>
      <c r="E24" s="136"/>
      <c r="F24" s="127"/>
      <c r="G24" s="122" t="b">
        <v>0</v>
      </c>
      <c r="H24" s="127"/>
      <c r="I24" s="127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</row>
    <row r="25">
      <c r="A25" s="53"/>
      <c r="B25" s="129"/>
      <c r="C25" s="127"/>
      <c r="D25" s="130"/>
      <c r="E25" s="136"/>
      <c r="F25" s="127"/>
      <c r="G25" s="122" t="b">
        <v>0</v>
      </c>
      <c r="H25" s="127"/>
      <c r="I25" s="127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</row>
    <row r="26">
      <c r="A26" s="53"/>
      <c r="B26" s="129"/>
      <c r="C26" s="127"/>
      <c r="D26" s="130"/>
      <c r="E26" s="136"/>
      <c r="F26" s="127"/>
      <c r="G26" s="122" t="b">
        <v>0</v>
      </c>
      <c r="H26" s="127"/>
      <c r="I26" s="127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</row>
    <row r="27">
      <c r="A27" s="53"/>
      <c r="B27" s="129"/>
      <c r="C27" s="127"/>
      <c r="D27" s="130"/>
      <c r="E27" s="136"/>
      <c r="F27" s="127"/>
      <c r="G27" s="122" t="b">
        <v>0</v>
      </c>
      <c r="H27" s="127"/>
      <c r="I27" s="127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</row>
    <row r="28">
      <c r="A28" s="53"/>
      <c r="B28" s="129"/>
      <c r="C28" s="127"/>
      <c r="D28" s="130"/>
      <c r="E28" s="136"/>
      <c r="F28" s="127"/>
      <c r="G28" s="122" t="b">
        <v>0</v>
      </c>
      <c r="H28" s="127"/>
      <c r="I28" s="127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</row>
    <row r="29">
      <c r="A29" s="53"/>
      <c r="B29" s="129"/>
      <c r="C29" s="127"/>
      <c r="D29" s="130"/>
      <c r="E29" s="136"/>
      <c r="F29" s="127"/>
      <c r="G29" s="122" t="b">
        <v>0</v>
      </c>
      <c r="H29" s="127"/>
      <c r="I29" s="127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</row>
    <row r="30">
      <c r="A30" s="53"/>
      <c r="B30" s="129"/>
      <c r="C30" s="127"/>
      <c r="D30" s="130"/>
      <c r="E30" s="136"/>
      <c r="F30" s="127"/>
      <c r="G30" s="122" t="b">
        <v>0</v>
      </c>
      <c r="H30" s="127"/>
      <c r="I30" s="127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</row>
    <row r="31">
      <c r="A31" s="53"/>
      <c r="B31" s="129"/>
      <c r="C31" s="127"/>
      <c r="D31" s="130"/>
      <c r="E31" s="136"/>
      <c r="F31" s="127"/>
      <c r="G31" s="122" t="b">
        <v>0</v>
      </c>
      <c r="H31" s="127"/>
      <c r="I31" s="127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</row>
    <row r="32">
      <c r="A32" s="53"/>
      <c r="B32" s="129"/>
      <c r="C32" s="127"/>
      <c r="D32" s="130"/>
      <c r="E32" s="136"/>
      <c r="F32" s="127"/>
      <c r="G32" s="122" t="b">
        <v>0</v>
      </c>
      <c r="H32" s="127"/>
      <c r="I32" s="127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</row>
    <row r="33">
      <c r="A33" s="53"/>
      <c r="B33" s="129"/>
      <c r="C33" s="127"/>
      <c r="D33" s="130"/>
      <c r="E33" s="136"/>
      <c r="F33" s="127"/>
      <c r="G33" s="122" t="b">
        <v>0</v>
      </c>
      <c r="H33" s="127"/>
      <c r="I33" s="127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</row>
    <row r="34">
      <c r="A34" s="53"/>
      <c r="B34" s="129"/>
      <c r="C34" s="127"/>
      <c r="D34" s="130"/>
      <c r="E34" s="136"/>
      <c r="F34" s="127"/>
      <c r="G34" s="122" t="b">
        <v>0</v>
      </c>
      <c r="H34" s="127"/>
      <c r="I34" s="127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</row>
    <row r="35">
      <c r="A35" s="53"/>
      <c r="B35" s="129"/>
      <c r="C35" s="127"/>
      <c r="D35" s="130"/>
      <c r="E35" s="136"/>
      <c r="F35" s="127"/>
      <c r="G35" s="122" t="b">
        <v>0</v>
      </c>
      <c r="H35" s="127"/>
      <c r="I35" s="127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</row>
    <row r="36">
      <c r="A36" s="53"/>
      <c r="B36" s="129"/>
      <c r="C36" s="127"/>
      <c r="D36" s="130"/>
      <c r="E36" s="136"/>
      <c r="F36" s="127"/>
      <c r="G36" s="122" t="b">
        <v>0</v>
      </c>
      <c r="H36" s="127"/>
      <c r="I36" s="127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</row>
    <row r="37">
      <c r="A37" s="53"/>
      <c r="B37" s="129"/>
      <c r="C37" s="127"/>
      <c r="D37" s="130"/>
      <c r="E37" s="136"/>
      <c r="F37" s="127"/>
      <c r="G37" s="122" t="b">
        <v>0</v>
      </c>
      <c r="H37" s="127"/>
      <c r="I37" s="127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</row>
    <row r="38">
      <c r="A38" s="53"/>
      <c r="B38" s="129"/>
      <c r="C38" s="127"/>
      <c r="D38" s="130"/>
      <c r="E38" s="136"/>
      <c r="F38" s="127"/>
      <c r="G38" s="122" t="b">
        <v>0</v>
      </c>
      <c r="H38" s="127"/>
      <c r="I38" s="127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</row>
    <row r="39">
      <c r="A39" s="53"/>
      <c r="B39" s="129"/>
      <c r="C39" s="127"/>
      <c r="D39" s="130"/>
      <c r="E39" s="136"/>
      <c r="F39" s="127"/>
      <c r="G39" s="122" t="b">
        <v>0</v>
      </c>
      <c r="H39" s="127"/>
      <c r="I39" s="127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</row>
    <row r="40">
      <c r="A40" s="53"/>
      <c r="B40" s="129"/>
      <c r="C40" s="127"/>
      <c r="D40" s="130"/>
      <c r="E40" s="136"/>
      <c r="F40" s="127"/>
      <c r="G40" s="122" t="b">
        <v>0</v>
      </c>
      <c r="H40" s="127"/>
      <c r="I40" s="127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</row>
    <row r="41">
      <c r="A41" s="53"/>
      <c r="B41" s="129"/>
      <c r="C41" s="127"/>
      <c r="D41" s="130"/>
      <c r="E41" s="136"/>
      <c r="F41" s="127"/>
      <c r="G41" s="122" t="b">
        <v>0</v>
      </c>
      <c r="H41" s="127"/>
      <c r="I41" s="127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</row>
    <row r="42">
      <c r="A42" s="53"/>
      <c r="B42" s="129"/>
      <c r="C42" s="127"/>
      <c r="D42" s="130"/>
      <c r="E42" s="136"/>
      <c r="F42" s="127"/>
      <c r="G42" s="122" t="b">
        <v>0</v>
      </c>
      <c r="H42" s="127"/>
      <c r="I42" s="127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</row>
    <row r="43">
      <c r="A43" s="53"/>
      <c r="B43" s="129"/>
      <c r="C43" s="127"/>
      <c r="D43" s="130"/>
      <c r="E43" s="136"/>
      <c r="F43" s="127"/>
      <c r="G43" s="122" t="b">
        <v>0</v>
      </c>
      <c r="H43" s="127"/>
      <c r="I43" s="127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</row>
    <row r="44">
      <c r="A44" s="53"/>
      <c r="B44" s="129"/>
      <c r="C44" s="127"/>
      <c r="D44" s="130"/>
      <c r="E44" s="136"/>
      <c r="F44" s="127"/>
      <c r="G44" s="122" t="b">
        <v>0</v>
      </c>
      <c r="H44" s="127"/>
      <c r="I44" s="127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</row>
    <row r="45">
      <c r="A45" s="53"/>
      <c r="B45" s="129"/>
      <c r="C45" s="127"/>
      <c r="D45" s="130"/>
      <c r="E45" s="136"/>
      <c r="F45" s="127"/>
      <c r="G45" s="122" t="b">
        <v>0</v>
      </c>
      <c r="H45" s="127"/>
      <c r="I45" s="127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</row>
    <row r="46">
      <c r="A46" s="53"/>
      <c r="B46" s="129"/>
      <c r="C46" s="127"/>
      <c r="D46" s="130"/>
      <c r="E46" s="136"/>
      <c r="F46" s="127"/>
      <c r="G46" s="122" t="b">
        <v>0</v>
      </c>
      <c r="H46" s="127"/>
      <c r="I46" s="127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</row>
    <row r="47">
      <c r="A47" s="53"/>
      <c r="B47" s="129"/>
      <c r="C47" s="127"/>
      <c r="D47" s="130"/>
      <c r="E47" s="136"/>
      <c r="F47" s="127"/>
      <c r="G47" s="122" t="b">
        <v>0</v>
      </c>
      <c r="H47" s="127"/>
      <c r="I47" s="127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</row>
    <row r="48">
      <c r="A48" s="53"/>
      <c r="B48" s="129"/>
      <c r="C48" s="127"/>
      <c r="D48" s="130"/>
      <c r="E48" s="136"/>
      <c r="F48" s="127"/>
      <c r="G48" s="122" t="b">
        <v>0</v>
      </c>
      <c r="H48" s="127"/>
      <c r="I48" s="127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</row>
    <row r="49">
      <c r="A49" s="53"/>
      <c r="B49" s="129"/>
      <c r="C49" s="127"/>
      <c r="D49" s="130"/>
      <c r="E49" s="136"/>
      <c r="F49" s="127"/>
      <c r="G49" s="122" t="b">
        <v>0</v>
      </c>
      <c r="H49" s="127"/>
      <c r="I49" s="127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</row>
    <row r="50">
      <c r="A50" s="53"/>
      <c r="B50" s="129"/>
      <c r="C50" s="127"/>
      <c r="D50" s="130"/>
      <c r="E50" s="136"/>
      <c r="F50" s="127"/>
      <c r="G50" s="122" t="b">
        <v>0</v>
      </c>
      <c r="H50" s="127"/>
      <c r="I50" s="127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</row>
    <row r="51">
      <c r="A51" s="53"/>
      <c r="B51" s="129"/>
      <c r="C51" s="127"/>
      <c r="D51" s="130"/>
      <c r="E51" s="136"/>
      <c r="F51" s="127"/>
      <c r="G51" s="122" t="b">
        <v>0</v>
      </c>
      <c r="H51" s="127"/>
      <c r="I51" s="127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>
      <c r="A52" s="53"/>
      <c r="B52" s="129"/>
      <c r="C52" s="127"/>
      <c r="D52" s="130"/>
      <c r="E52" s="136"/>
      <c r="F52" s="127"/>
      <c r="G52" s="122" t="b">
        <v>0</v>
      </c>
      <c r="H52" s="127"/>
      <c r="I52" s="127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>
      <c r="A53" s="53"/>
      <c r="B53" s="129"/>
      <c r="C53" s="127"/>
      <c r="D53" s="130"/>
      <c r="E53" s="136"/>
      <c r="F53" s="127"/>
      <c r="G53" s="122" t="b">
        <v>0</v>
      </c>
      <c r="H53" s="127"/>
      <c r="I53" s="127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</row>
    <row r="54">
      <c r="A54" s="53"/>
      <c r="B54" s="129"/>
      <c r="C54" s="127"/>
      <c r="D54" s="130"/>
      <c r="E54" s="136"/>
      <c r="F54" s="127"/>
      <c r="G54" s="122" t="b">
        <v>0</v>
      </c>
      <c r="H54" s="127"/>
      <c r="I54" s="127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>
      <c r="A55" s="53"/>
      <c r="B55" s="129"/>
      <c r="C55" s="127"/>
      <c r="D55" s="130"/>
      <c r="E55" s="136"/>
      <c r="F55" s="127"/>
      <c r="G55" s="122" t="b">
        <v>0</v>
      </c>
      <c r="H55" s="127"/>
      <c r="I55" s="127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>
      <c r="A56" s="53"/>
      <c r="B56" s="129"/>
      <c r="C56" s="127"/>
      <c r="D56" s="130"/>
      <c r="E56" s="136"/>
      <c r="F56" s="127"/>
      <c r="G56" s="122" t="b">
        <v>0</v>
      </c>
      <c r="H56" s="127"/>
      <c r="I56" s="127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</row>
    <row r="57">
      <c r="A57" s="53"/>
      <c r="B57" s="129"/>
      <c r="C57" s="127"/>
      <c r="D57" s="130"/>
      <c r="E57" s="136"/>
      <c r="F57" s="127"/>
      <c r="G57" s="122" t="b">
        <v>0</v>
      </c>
      <c r="H57" s="127"/>
      <c r="I57" s="127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</row>
    <row r="58">
      <c r="A58" s="53"/>
      <c r="B58" s="129"/>
      <c r="C58" s="127"/>
      <c r="D58" s="130"/>
      <c r="E58" s="136"/>
      <c r="F58" s="127"/>
      <c r="G58" s="122" t="b">
        <v>0</v>
      </c>
      <c r="H58" s="127"/>
      <c r="I58" s="127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</row>
    <row r="59">
      <c r="A59" s="53"/>
      <c r="B59" s="129"/>
      <c r="C59" s="127"/>
      <c r="D59" s="130"/>
      <c r="E59" s="136"/>
      <c r="F59" s="127"/>
      <c r="G59" s="122" t="b">
        <v>0</v>
      </c>
      <c r="H59" s="127"/>
      <c r="I59" s="127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</row>
    <row r="60">
      <c r="A60" s="53"/>
      <c r="B60" s="129"/>
      <c r="C60" s="127"/>
      <c r="D60" s="130"/>
      <c r="E60" s="136"/>
      <c r="F60" s="127"/>
      <c r="G60" s="122" t="b">
        <v>0</v>
      </c>
      <c r="H60" s="127"/>
      <c r="I60" s="127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</row>
    <row r="61">
      <c r="A61" s="53"/>
      <c r="B61" s="129"/>
      <c r="C61" s="127"/>
      <c r="D61" s="130"/>
      <c r="E61" s="136"/>
      <c r="F61" s="127"/>
      <c r="G61" s="122" t="b">
        <v>0</v>
      </c>
      <c r="H61" s="127"/>
      <c r="I61" s="127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</row>
    <row r="62">
      <c r="A62" s="53"/>
      <c r="B62" s="129"/>
      <c r="C62" s="127"/>
      <c r="D62" s="130"/>
      <c r="E62" s="136"/>
      <c r="F62" s="127"/>
      <c r="G62" s="122" t="b">
        <v>0</v>
      </c>
      <c r="H62" s="127"/>
      <c r="I62" s="127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</row>
    <row r="63">
      <c r="A63" s="53"/>
      <c r="B63" s="129"/>
      <c r="C63" s="127"/>
      <c r="D63" s="130"/>
      <c r="E63" s="136"/>
      <c r="F63" s="127"/>
      <c r="G63" s="122" t="b">
        <v>0</v>
      </c>
      <c r="H63" s="127"/>
      <c r="I63" s="127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</row>
    <row r="64">
      <c r="A64" s="53"/>
      <c r="B64" s="129"/>
      <c r="C64" s="127"/>
      <c r="D64" s="130"/>
      <c r="E64" s="136"/>
      <c r="F64" s="127"/>
      <c r="G64" s="122" t="b">
        <v>0</v>
      </c>
      <c r="H64" s="127"/>
      <c r="I64" s="127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</row>
    <row r="65">
      <c r="A65" s="53"/>
      <c r="B65" s="129"/>
      <c r="C65" s="127"/>
      <c r="D65" s="130"/>
      <c r="E65" s="136"/>
      <c r="F65" s="127"/>
      <c r="G65" s="122" t="b">
        <v>0</v>
      </c>
      <c r="H65" s="127"/>
      <c r="I65" s="127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</row>
    <row r="66">
      <c r="A66" s="53"/>
      <c r="B66" s="129"/>
      <c r="C66" s="127"/>
      <c r="D66" s="130"/>
      <c r="E66" s="136"/>
      <c r="F66" s="127"/>
      <c r="G66" s="122" t="b">
        <v>0</v>
      </c>
      <c r="H66" s="127"/>
      <c r="I66" s="127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</row>
    <row r="67">
      <c r="A67" s="53"/>
      <c r="B67" s="129"/>
      <c r="C67" s="127"/>
      <c r="D67" s="130"/>
      <c r="E67" s="136"/>
      <c r="F67" s="127"/>
      <c r="G67" s="122" t="b">
        <v>0</v>
      </c>
      <c r="H67" s="127"/>
      <c r="I67" s="127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</row>
    <row r="68">
      <c r="A68" s="53"/>
      <c r="B68" s="129"/>
      <c r="C68" s="127"/>
      <c r="D68" s="130"/>
      <c r="E68" s="136"/>
      <c r="F68" s="127"/>
      <c r="G68" s="122" t="b">
        <v>0</v>
      </c>
      <c r="H68" s="127"/>
      <c r="I68" s="127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</row>
    <row r="69">
      <c r="A69" s="53"/>
      <c r="B69" s="129"/>
      <c r="C69" s="127"/>
      <c r="D69" s="130"/>
      <c r="E69" s="136"/>
      <c r="F69" s="127"/>
      <c r="G69" s="122" t="b">
        <v>0</v>
      </c>
      <c r="H69" s="127"/>
      <c r="I69" s="127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</row>
    <row r="70">
      <c r="A70" s="53"/>
      <c r="B70" s="129"/>
      <c r="C70" s="127"/>
      <c r="D70" s="130"/>
      <c r="E70" s="136"/>
      <c r="F70" s="127"/>
      <c r="G70" s="122" t="b">
        <v>0</v>
      </c>
      <c r="H70" s="127"/>
      <c r="I70" s="127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</row>
    <row r="71">
      <c r="A71" s="53"/>
      <c r="B71" s="129"/>
      <c r="C71" s="127"/>
      <c r="D71" s="130"/>
      <c r="E71" s="136"/>
      <c r="F71" s="127"/>
      <c r="G71" s="122" t="b">
        <v>0</v>
      </c>
      <c r="H71" s="127"/>
      <c r="I71" s="127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</row>
    <row r="72">
      <c r="A72" s="53"/>
      <c r="B72" s="129"/>
      <c r="C72" s="127"/>
      <c r="D72" s="130"/>
      <c r="E72" s="136"/>
      <c r="F72" s="127"/>
      <c r="G72" s="122" t="b">
        <v>0</v>
      </c>
      <c r="H72" s="127"/>
      <c r="I72" s="127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</row>
    <row r="73">
      <c r="A73" s="53"/>
      <c r="B73" s="129"/>
      <c r="C73" s="127"/>
      <c r="D73" s="130"/>
      <c r="E73" s="136"/>
      <c r="F73" s="127"/>
      <c r="G73" s="122" t="b">
        <v>0</v>
      </c>
      <c r="H73" s="127"/>
      <c r="I73" s="127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</row>
    <row r="74">
      <c r="A74" s="53"/>
      <c r="B74" s="129"/>
      <c r="C74" s="127"/>
      <c r="D74" s="130"/>
      <c r="E74" s="136"/>
      <c r="F74" s="127"/>
      <c r="G74" s="122" t="b">
        <v>0</v>
      </c>
      <c r="H74" s="127"/>
      <c r="I74" s="127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</row>
    <row r="75">
      <c r="A75" s="53"/>
      <c r="B75" s="129"/>
      <c r="C75" s="127"/>
      <c r="D75" s="130"/>
      <c r="E75" s="136"/>
      <c r="F75" s="127"/>
      <c r="G75" s="122" t="b">
        <v>0</v>
      </c>
      <c r="H75" s="127"/>
      <c r="I75" s="127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</row>
    <row r="76">
      <c r="A76" s="53"/>
      <c r="B76" s="129"/>
      <c r="C76" s="127"/>
      <c r="D76" s="130"/>
      <c r="E76" s="136"/>
      <c r="F76" s="127"/>
      <c r="G76" s="122" t="b">
        <v>0</v>
      </c>
      <c r="H76" s="127"/>
      <c r="I76" s="127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</row>
    <row r="77">
      <c r="A77" s="53"/>
      <c r="B77" s="129"/>
      <c r="C77" s="127"/>
      <c r="D77" s="130"/>
      <c r="E77" s="136"/>
      <c r="F77" s="127"/>
      <c r="G77" s="122" t="b">
        <v>0</v>
      </c>
      <c r="H77" s="127"/>
      <c r="I77" s="127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</row>
    <row r="78">
      <c r="A78" s="53"/>
      <c r="B78" s="129"/>
      <c r="C78" s="127"/>
      <c r="D78" s="130"/>
      <c r="E78" s="136"/>
      <c r="F78" s="127"/>
      <c r="G78" s="122" t="b">
        <v>0</v>
      </c>
      <c r="H78" s="127"/>
      <c r="I78" s="127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</row>
    <row r="79">
      <c r="A79" s="53"/>
      <c r="B79" s="129"/>
      <c r="C79" s="127"/>
      <c r="D79" s="130"/>
      <c r="E79" s="136"/>
      <c r="F79" s="127"/>
      <c r="G79" s="122" t="b">
        <v>0</v>
      </c>
      <c r="H79" s="127"/>
      <c r="I79" s="127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</row>
    <row r="80">
      <c r="A80" s="53"/>
      <c r="B80" s="129"/>
      <c r="C80" s="127"/>
      <c r="D80" s="130"/>
      <c r="E80" s="136"/>
      <c r="F80" s="127"/>
      <c r="G80" s="122" t="b">
        <v>0</v>
      </c>
      <c r="H80" s="127"/>
      <c r="I80" s="127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</row>
    <row r="81">
      <c r="A81" s="53"/>
      <c r="B81" s="129"/>
      <c r="C81" s="127"/>
      <c r="D81" s="130"/>
      <c r="E81" s="136"/>
      <c r="F81" s="127"/>
      <c r="G81" s="122" t="b">
        <v>0</v>
      </c>
      <c r="H81" s="127"/>
      <c r="I81" s="127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</row>
    <row r="82">
      <c r="A82" s="53"/>
      <c r="B82" s="129"/>
      <c r="C82" s="127"/>
      <c r="D82" s="130"/>
      <c r="E82" s="136"/>
      <c r="F82" s="127"/>
      <c r="G82" s="122" t="b">
        <v>0</v>
      </c>
      <c r="H82" s="127"/>
      <c r="I82" s="127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</row>
    <row r="83">
      <c r="A83" s="53"/>
      <c r="B83" s="129"/>
      <c r="C83" s="127"/>
      <c r="D83" s="130"/>
      <c r="E83" s="136"/>
      <c r="F83" s="127"/>
      <c r="G83" s="122" t="b">
        <v>0</v>
      </c>
      <c r="H83" s="127"/>
      <c r="I83" s="127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</row>
    <row r="84">
      <c r="A84" s="53"/>
      <c r="B84" s="129"/>
      <c r="C84" s="127"/>
      <c r="D84" s="130"/>
      <c r="E84" s="136"/>
      <c r="F84" s="127"/>
      <c r="G84" s="122" t="b">
        <v>0</v>
      </c>
      <c r="H84" s="127"/>
      <c r="I84" s="127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</row>
    <row r="85">
      <c r="A85" s="53"/>
      <c r="B85" s="129"/>
      <c r="C85" s="127"/>
      <c r="D85" s="130"/>
      <c r="E85" s="136"/>
      <c r="F85" s="127"/>
      <c r="G85" s="122" t="b">
        <v>0</v>
      </c>
      <c r="H85" s="127"/>
      <c r="I85" s="127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</row>
    <row r="86">
      <c r="A86" s="53"/>
      <c r="B86" s="129"/>
      <c r="C86" s="127"/>
      <c r="D86" s="130"/>
      <c r="E86" s="136"/>
      <c r="F86" s="127"/>
      <c r="G86" s="122" t="b">
        <v>0</v>
      </c>
      <c r="H86" s="127"/>
      <c r="I86" s="127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</row>
    <row r="87">
      <c r="A87" s="53"/>
      <c r="B87" s="129"/>
      <c r="C87" s="127"/>
      <c r="D87" s="130"/>
      <c r="E87" s="136"/>
      <c r="F87" s="127"/>
      <c r="G87" s="122" t="b">
        <v>0</v>
      </c>
      <c r="H87" s="127"/>
      <c r="I87" s="127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</row>
    <row r="88">
      <c r="A88" s="53"/>
      <c r="B88" s="129"/>
      <c r="C88" s="127"/>
      <c r="D88" s="130"/>
      <c r="E88" s="136"/>
      <c r="F88" s="127"/>
      <c r="G88" s="122" t="b">
        <v>0</v>
      </c>
      <c r="H88" s="127"/>
      <c r="I88" s="127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</row>
    <row r="89">
      <c r="A89" s="53"/>
      <c r="B89" s="129"/>
      <c r="C89" s="127"/>
      <c r="D89" s="130"/>
      <c r="E89" s="136"/>
      <c r="F89" s="127"/>
      <c r="G89" s="122" t="b">
        <v>0</v>
      </c>
      <c r="H89" s="127"/>
      <c r="I89" s="127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</row>
    <row r="90">
      <c r="A90" s="53"/>
      <c r="B90" s="129"/>
      <c r="C90" s="127"/>
      <c r="D90" s="130"/>
      <c r="E90" s="136"/>
      <c r="F90" s="127"/>
      <c r="G90" s="122" t="b">
        <v>0</v>
      </c>
      <c r="H90" s="127"/>
      <c r="I90" s="127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</row>
    <row r="91">
      <c r="A91" s="53"/>
      <c r="B91" s="129"/>
      <c r="C91" s="127"/>
      <c r="D91" s="130"/>
      <c r="E91" s="136"/>
      <c r="F91" s="127"/>
      <c r="G91" s="122" t="b">
        <v>0</v>
      </c>
      <c r="H91" s="127"/>
      <c r="I91" s="127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</row>
    <row r="92">
      <c r="A92" s="53"/>
      <c r="B92" s="129"/>
      <c r="C92" s="127"/>
      <c r="D92" s="130"/>
      <c r="E92" s="136"/>
      <c r="F92" s="127"/>
      <c r="G92" s="122" t="b">
        <v>0</v>
      </c>
      <c r="H92" s="127"/>
      <c r="I92" s="127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</row>
    <row r="93">
      <c r="A93" s="53"/>
      <c r="B93" s="129"/>
      <c r="C93" s="127"/>
      <c r="D93" s="130"/>
      <c r="E93" s="136"/>
      <c r="F93" s="127"/>
      <c r="G93" s="122" t="b">
        <v>0</v>
      </c>
      <c r="H93" s="127"/>
      <c r="I93" s="127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</row>
    <row r="94">
      <c r="A94" s="53"/>
      <c r="B94" s="129"/>
      <c r="C94" s="127"/>
      <c r="D94" s="130"/>
      <c r="E94" s="136"/>
      <c r="F94" s="127"/>
      <c r="G94" s="122" t="b">
        <v>0</v>
      </c>
      <c r="H94" s="127"/>
      <c r="I94" s="127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</row>
    <row r="95">
      <c r="A95" s="53"/>
      <c r="B95" s="129"/>
      <c r="C95" s="127"/>
      <c r="D95" s="130"/>
      <c r="E95" s="136"/>
      <c r="F95" s="127"/>
      <c r="G95" s="122" t="b">
        <v>0</v>
      </c>
      <c r="H95" s="127"/>
      <c r="I95" s="127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</row>
    <row r="96">
      <c r="A96" s="53"/>
      <c r="B96" s="129"/>
      <c r="C96" s="127"/>
      <c r="D96" s="130"/>
      <c r="E96" s="136"/>
      <c r="F96" s="127"/>
      <c r="G96" s="122" t="b">
        <v>0</v>
      </c>
      <c r="H96" s="127"/>
      <c r="I96" s="127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</row>
    <row r="97">
      <c r="A97" s="53"/>
      <c r="B97" s="129"/>
      <c r="C97" s="127"/>
      <c r="D97" s="130"/>
      <c r="E97" s="136"/>
      <c r="F97" s="127"/>
      <c r="G97" s="122" t="b">
        <v>0</v>
      </c>
      <c r="H97" s="127"/>
      <c r="I97" s="127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</row>
    <row r="98">
      <c r="A98" s="53"/>
      <c r="B98" s="129"/>
      <c r="C98" s="127"/>
      <c r="D98" s="130"/>
      <c r="E98" s="136"/>
      <c r="F98" s="127"/>
      <c r="G98" s="122" t="b">
        <v>0</v>
      </c>
      <c r="H98" s="127"/>
      <c r="I98" s="127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</row>
    <row r="99">
      <c r="A99" s="53"/>
      <c r="B99" s="129"/>
      <c r="C99" s="127"/>
      <c r="D99" s="130"/>
      <c r="E99" s="136"/>
      <c r="F99" s="127"/>
      <c r="G99" s="122" t="b">
        <v>0</v>
      </c>
      <c r="H99" s="127"/>
      <c r="I99" s="127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</row>
    <row r="100">
      <c r="A100" s="53"/>
      <c r="B100" s="129"/>
      <c r="C100" s="127"/>
      <c r="D100" s="130"/>
      <c r="E100" s="136"/>
      <c r="F100" s="127"/>
      <c r="G100" s="122" t="b">
        <v>0</v>
      </c>
      <c r="H100" s="127"/>
      <c r="I100" s="127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</row>
    <row r="101">
      <c r="A101" s="53"/>
      <c r="B101" s="129"/>
      <c r="C101" s="127"/>
      <c r="D101" s="130"/>
      <c r="E101" s="136"/>
      <c r="F101" s="127"/>
      <c r="G101" s="122" t="b">
        <v>0</v>
      </c>
      <c r="H101" s="127"/>
      <c r="I101" s="127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</row>
    <row r="102">
      <c r="A102" s="53"/>
      <c r="B102" s="129"/>
      <c r="C102" s="127"/>
      <c r="D102" s="130"/>
      <c r="E102" s="136"/>
      <c r="F102" s="127"/>
      <c r="G102" s="122" t="b">
        <v>0</v>
      </c>
      <c r="H102" s="127"/>
      <c r="I102" s="127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</row>
    <row r="103">
      <c r="A103" s="53"/>
      <c r="B103" s="53"/>
      <c r="C103" s="53"/>
      <c r="D103" s="53"/>
      <c r="E103" s="53"/>
      <c r="F103" s="53"/>
      <c r="G103" s="53"/>
      <c r="H103" s="110"/>
      <c r="I103" s="110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</row>
    <row r="104">
      <c r="A104" s="53"/>
      <c r="B104" s="53"/>
      <c r="C104" s="53"/>
      <c r="D104" s="53"/>
      <c r="E104" s="53"/>
      <c r="F104" s="53"/>
      <c r="G104" s="53"/>
      <c r="H104" s="110"/>
      <c r="I104" s="110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</row>
    <row r="105">
      <c r="A105" s="53"/>
      <c r="B105" s="53"/>
      <c r="C105" s="53"/>
      <c r="D105" s="53"/>
      <c r="E105" s="53"/>
      <c r="F105" s="53"/>
      <c r="G105" s="53"/>
      <c r="H105" s="110"/>
      <c r="I105" s="110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</row>
    <row r="106">
      <c r="A106" s="53"/>
      <c r="B106" s="53"/>
      <c r="C106" s="53"/>
      <c r="D106" s="53"/>
      <c r="E106" s="53"/>
      <c r="F106" s="53"/>
      <c r="G106" s="53"/>
      <c r="H106" s="110"/>
      <c r="I106" s="110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</row>
    <row r="107">
      <c r="A107" s="53"/>
      <c r="B107" s="53"/>
      <c r="C107" s="53"/>
      <c r="D107" s="53"/>
      <c r="E107" s="53"/>
      <c r="F107" s="53"/>
      <c r="G107" s="53"/>
      <c r="H107" s="110"/>
      <c r="I107" s="110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</row>
    <row r="108">
      <c r="A108" s="53"/>
      <c r="B108" s="53"/>
      <c r="C108" s="53"/>
      <c r="D108" s="53"/>
      <c r="E108" s="53"/>
      <c r="F108" s="53"/>
      <c r="G108" s="53"/>
      <c r="H108" s="110"/>
      <c r="I108" s="110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</row>
    <row r="109">
      <c r="A109" s="53"/>
      <c r="B109" s="53"/>
      <c r="C109" s="53"/>
      <c r="D109" s="53"/>
      <c r="E109" s="53"/>
      <c r="F109" s="53"/>
      <c r="G109" s="53"/>
      <c r="H109" s="110"/>
      <c r="I109" s="110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</row>
    <row r="110">
      <c r="A110" s="53"/>
      <c r="B110" s="53"/>
      <c r="C110" s="53"/>
      <c r="D110" s="53"/>
      <c r="E110" s="53"/>
      <c r="F110" s="53"/>
      <c r="G110" s="53"/>
      <c r="H110" s="110"/>
      <c r="I110" s="110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</row>
    <row r="111">
      <c r="A111" s="53"/>
      <c r="B111" s="53"/>
      <c r="C111" s="53"/>
      <c r="D111" s="53"/>
      <c r="E111" s="53"/>
      <c r="F111" s="53"/>
      <c r="G111" s="53"/>
      <c r="H111" s="110"/>
      <c r="I111" s="110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</row>
    <row r="112">
      <c r="A112" s="53"/>
      <c r="B112" s="53"/>
      <c r="C112" s="53"/>
      <c r="D112" s="53"/>
      <c r="E112" s="53"/>
      <c r="F112" s="53"/>
      <c r="G112" s="53"/>
      <c r="H112" s="110"/>
      <c r="I112" s="110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</row>
    <row r="113">
      <c r="A113" s="53"/>
      <c r="B113" s="53"/>
      <c r="C113" s="53"/>
      <c r="D113" s="53"/>
      <c r="E113" s="53"/>
      <c r="F113" s="53"/>
      <c r="G113" s="53"/>
      <c r="H113" s="110"/>
      <c r="I113" s="110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</row>
    <row r="114">
      <c r="A114" s="53"/>
      <c r="B114" s="53"/>
      <c r="C114" s="53"/>
      <c r="D114" s="53"/>
      <c r="E114" s="53"/>
      <c r="F114" s="53"/>
      <c r="G114" s="53"/>
      <c r="H114" s="110"/>
      <c r="I114" s="110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</row>
    <row r="115">
      <c r="A115" s="53"/>
      <c r="B115" s="53"/>
      <c r="C115" s="53"/>
      <c r="D115" s="53"/>
      <c r="E115" s="53"/>
      <c r="F115" s="53"/>
      <c r="G115" s="53"/>
      <c r="H115" s="110"/>
      <c r="I115" s="110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</row>
    <row r="116">
      <c r="A116" s="53"/>
      <c r="B116" s="53"/>
      <c r="C116" s="53"/>
      <c r="D116" s="53"/>
      <c r="E116" s="53"/>
      <c r="F116" s="53"/>
      <c r="G116" s="53"/>
      <c r="H116" s="110"/>
      <c r="I116" s="110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</row>
    <row r="117">
      <c r="A117" s="53"/>
      <c r="B117" s="53"/>
      <c r="C117" s="53"/>
      <c r="D117" s="53"/>
      <c r="E117" s="53"/>
      <c r="F117" s="53"/>
      <c r="G117" s="53"/>
      <c r="H117" s="110"/>
      <c r="I117" s="110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</row>
    <row r="118">
      <c r="A118" s="53"/>
      <c r="B118" s="53"/>
      <c r="C118" s="53"/>
      <c r="D118" s="53"/>
      <c r="E118" s="53"/>
      <c r="F118" s="53"/>
      <c r="G118" s="53"/>
      <c r="H118" s="110"/>
      <c r="I118" s="110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</row>
    <row r="119">
      <c r="A119" s="53"/>
      <c r="B119" s="53"/>
      <c r="C119" s="53"/>
      <c r="D119" s="53"/>
      <c r="E119" s="53"/>
      <c r="F119" s="53"/>
      <c r="G119" s="53"/>
      <c r="H119" s="110"/>
      <c r="I119" s="110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</row>
    <row r="120">
      <c r="A120" s="53"/>
      <c r="B120" s="53"/>
      <c r="C120" s="53"/>
      <c r="D120" s="53"/>
      <c r="E120" s="53"/>
      <c r="F120" s="53"/>
      <c r="G120" s="53"/>
      <c r="H120" s="110"/>
      <c r="I120" s="110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</row>
    <row r="121">
      <c r="A121" s="53"/>
      <c r="B121" s="53"/>
      <c r="C121" s="53"/>
      <c r="D121" s="53"/>
      <c r="E121" s="53"/>
      <c r="F121" s="53"/>
      <c r="G121" s="53"/>
      <c r="H121" s="110"/>
      <c r="I121" s="110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</row>
    <row r="122">
      <c r="A122" s="53"/>
      <c r="B122" s="53"/>
      <c r="C122" s="53"/>
      <c r="D122" s="53"/>
      <c r="E122" s="53"/>
      <c r="F122" s="53"/>
      <c r="G122" s="53"/>
      <c r="H122" s="110"/>
      <c r="I122" s="110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</row>
    <row r="123">
      <c r="A123" s="53"/>
      <c r="B123" s="53"/>
      <c r="C123" s="53"/>
      <c r="D123" s="53"/>
      <c r="E123" s="53"/>
      <c r="F123" s="53"/>
      <c r="G123" s="53"/>
      <c r="H123" s="110"/>
      <c r="I123" s="110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</row>
    <row r="124">
      <c r="A124" s="53"/>
      <c r="B124" s="53"/>
      <c r="C124" s="53"/>
      <c r="D124" s="53"/>
      <c r="E124" s="53"/>
      <c r="F124" s="53"/>
      <c r="G124" s="53"/>
      <c r="H124" s="110"/>
      <c r="I124" s="110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</row>
    <row r="125">
      <c r="A125" s="53"/>
      <c r="B125" s="53"/>
      <c r="C125" s="53"/>
      <c r="D125" s="53"/>
      <c r="E125" s="53"/>
      <c r="F125" s="53"/>
      <c r="G125" s="53"/>
      <c r="H125" s="110"/>
      <c r="I125" s="110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</row>
    <row r="126">
      <c r="A126" s="53"/>
      <c r="B126" s="53"/>
      <c r="C126" s="53"/>
      <c r="D126" s="53"/>
      <c r="E126" s="53"/>
      <c r="F126" s="53"/>
      <c r="G126" s="53"/>
      <c r="H126" s="110"/>
      <c r="I126" s="110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</row>
    <row r="127">
      <c r="A127" s="53"/>
      <c r="B127" s="53"/>
      <c r="C127" s="53"/>
      <c r="D127" s="53"/>
      <c r="E127" s="53"/>
      <c r="F127" s="53"/>
      <c r="G127" s="53"/>
      <c r="H127" s="110"/>
      <c r="I127" s="110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</row>
    <row r="128">
      <c r="A128" s="53"/>
      <c r="B128" s="53"/>
      <c r="C128" s="53"/>
      <c r="D128" s="53"/>
      <c r="E128" s="53"/>
      <c r="F128" s="53"/>
      <c r="G128" s="53"/>
      <c r="H128" s="110"/>
      <c r="I128" s="110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</row>
    <row r="129">
      <c r="A129" s="53"/>
      <c r="B129" s="53"/>
      <c r="C129" s="53"/>
      <c r="D129" s="53"/>
      <c r="E129" s="53"/>
      <c r="F129" s="53"/>
      <c r="G129" s="53"/>
      <c r="H129" s="110"/>
      <c r="I129" s="110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</row>
    <row r="130">
      <c r="A130" s="53"/>
      <c r="B130" s="53"/>
      <c r="C130" s="53"/>
      <c r="D130" s="53"/>
      <c r="E130" s="53"/>
      <c r="F130" s="53"/>
      <c r="G130" s="53"/>
      <c r="H130" s="110"/>
      <c r="I130" s="110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</row>
    <row r="131">
      <c r="A131" s="53"/>
      <c r="B131" s="53"/>
      <c r="C131" s="53"/>
      <c r="D131" s="53"/>
      <c r="E131" s="53"/>
      <c r="F131" s="53"/>
      <c r="G131" s="53"/>
      <c r="H131" s="110"/>
      <c r="I131" s="110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</row>
    <row r="132">
      <c r="A132" s="53"/>
      <c r="B132" s="53"/>
      <c r="C132" s="53"/>
      <c r="D132" s="53"/>
      <c r="E132" s="53"/>
      <c r="F132" s="53"/>
      <c r="G132" s="53"/>
      <c r="H132" s="110"/>
      <c r="I132" s="110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</row>
    <row r="133">
      <c r="A133" s="53"/>
      <c r="B133" s="53"/>
      <c r="C133" s="53"/>
      <c r="D133" s="53"/>
      <c r="E133" s="53"/>
      <c r="F133" s="53"/>
      <c r="G133" s="53"/>
      <c r="H133" s="110"/>
      <c r="I133" s="110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</row>
    <row r="134">
      <c r="A134" s="53"/>
      <c r="B134" s="53"/>
      <c r="C134" s="53"/>
      <c r="D134" s="53"/>
      <c r="E134" s="53"/>
      <c r="F134" s="53"/>
      <c r="G134" s="53"/>
      <c r="H134" s="110"/>
      <c r="I134" s="110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</row>
    <row r="135">
      <c r="A135" s="53"/>
      <c r="B135" s="53"/>
      <c r="C135" s="53"/>
      <c r="D135" s="53"/>
      <c r="E135" s="53"/>
      <c r="F135" s="53"/>
      <c r="G135" s="53"/>
      <c r="H135" s="110"/>
      <c r="I135" s="110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</row>
    <row r="136">
      <c r="A136" s="53"/>
      <c r="B136" s="53"/>
      <c r="C136" s="53"/>
      <c r="D136" s="53"/>
      <c r="E136" s="53"/>
      <c r="F136" s="53"/>
      <c r="G136" s="53"/>
      <c r="H136" s="110"/>
      <c r="I136" s="110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</row>
    <row r="137">
      <c r="A137" s="53"/>
      <c r="B137" s="53"/>
      <c r="C137" s="53"/>
      <c r="D137" s="53"/>
      <c r="E137" s="53"/>
      <c r="F137" s="53"/>
      <c r="G137" s="53"/>
      <c r="H137" s="110"/>
      <c r="I137" s="110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</row>
    <row r="138">
      <c r="A138" s="53"/>
      <c r="B138" s="53"/>
      <c r="C138" s="53"/>
      <c r="D138" s="53"/>
      <c r="E138" s="53"/>
      <c r="F138" s="53"/>
      <c r="G138" s="53"/>
      <c r="H138" s="110"/>
      <c r="I138" s="110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</row>
    <row r="139">
      <c r="A139" s="53"/>
      <c r="B139" s="53"/>
      <c r="C139" s="53"/>
      <c r="D139" s="53"/>
      <c r="E139" s="53"/>
      <c r="F139" s="53"/>
      <c r="G139" s="53"/>
      <c r="H139" s="110"/>
      <c r="I139" s="110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</row>
    <row r="140">
      <c r="A140" s="53"/>
      <c r="B140" s="53"/>
      <c r="C140" s="53"/>
      <c r="D140" s="53"/>
      <c r="E140" s="53"/>
      <c r="F140" s="53"/>
      <c r="G140" s="53"/>
      <c r="H140" s="110"/>
      <c r="I140" s="110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</row>
    <row r="141">
      <c r="A141" s="53"/>
      <c r="B141" s="53"/>
      <c r="C141" s="53"/>
      <c r="D141" s="53"/>
      <c r="E141" s="53"/>
      <c r="F141" s="53"/>
      <c r="G141" s="53"/>
      <c r="H141" s="110"/>
      <c r="I141" s="110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</row>
    <row r="142">
      <c r="A142" s="53"/>
      <c r="B142" s="53"/>
      <c r="C142" s="53"/>
      <c r="D142" s="53"/>
      <c r="E142" s="53"/>
      <c r="F142" s="53"/>
      <c r="G142" s="53"/>
      <c r="H142" s="110"/>
      <c r="I142" s="110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</row>
    <row r="143">
      <c r="A143" s="53"/>
      <c r="B143" s="53"/>
      <c r="C143" s="53"/>
      <c r="D143" s="53"/>
      <c r="E143" s="53"/>
      <c r="F143" s="53"/>
      <c r="G143" s="53"/>
      <c r="H143" s="110"/>
      <c r="I143" s="110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</row>
    <row r="144">
      <c r="A144" s="53"/>
      <c r="B144" s="53"/>
      <c r="C144" s="53"/>
      <c r="D144" s="53"/>
      <c r="E144" s="53"/>
      <c r="F144" s="53"/>
      <c r="G144" s="53"/>
      <c r="H144" s="110"/>
      <c r="I144" s="110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</row>
    <row r="145">
      <c r="A145" s="53"/>
      <c r="B145" s="53"/>
      <c r="C145" s="53"/>
      <c r="D145" s="53"/>
      <c r="E145" s="53"/>
      <c r="F145" s="53"/>
      <c r="G145" s="53"/>
      <c r="H145" s="110"/>
      <c r="I145" s="110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</row>
    <row r="146">
      <c r="A146" s="53"/>
      <c r="B146" s="53"/>
      <c r="C146" s="53"/>
      <c r="D146" s="53"/>
      <c r="E146" s="53"/>
      <c r="F146" s="53"/>
      <c r="G146" s="53"/>
      <c r="H146" s="110"/>
      <c r="I146" s="110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</row>
    <row r="147">
      <c r="A147" s="53"/>
      <c r="B147" s="53"/>
      <c r="C147" s="53"/>
      <c r="D147" s="53"/>
      <c r="E147" s="53"/>
      <c r="F147" s="53"/>
      <c r="G147" s="53"/>
      <c r="H147" s="110"/>
      <c r="I147" s="110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</row>
    <row r="148">
      <c r="A148" s="53"/>
      <c r="B148" s="53"/>
      <c r="C148" s="53"/>
      <c r="D148" s="53"/>
      <c r="E148" s="53"/>
      <c r="F148" s="53"/>
      <c r="G148" s="53"/>
      <c r="H148" s="110"/>
      <c r="I148" s="110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</row>
    <row r="149">
      <c r="A149" s="53"/>
      <c r="B149" s="53"/>
      <c r="C149" s="53"/>
      <c r="D149" s="53"/>
      <c r="E149" s="53"/>
      <c r="F149" s="53"/>
      <c r="G149" s="53"/>
      <c r="H149" s="110"/>
      <c r="I149" s="110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</row>
    <row r="150">
      <c r="A150" s="53"/>
      <c r="B150" s="53"/>
      <c r="C150" s="53"/>
      <c r="D150" s="53"/>
      <c r="E150" s="53"/>
      <c r="F150" s="53"/>
      <c r="G150" s="53"/>
      <c r="H150" s="110"/>
      <c r="I150" s="110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</row>
    <row r="151">
      <c r="A151" s="53"/>
      <c r="B151" s="53"/>
      <c r="C151" s="53"/>
      <c r="D151" s="53"/>
      <c r="E151" s="53"/>
      <c r="F151" s="53"/>
      <c r="G151" s="53"/>
      <c r="H151" s="110"/>
      <c r="I151" s="110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</row>
    <row r="152">
      <c r="A152" s="53"/>
      <c r="B152" s="53"/>
      <c r="C152" s="53"/>
      <c r="D152" s="53"/>
      <c r="E152" s="53"/>
      <c r="F152" s="53"/>
      <c r="G152" s="53"/>
      <c r="H152" s="110"/>
      <c r="I152" s="110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</row>
    <row r="153">
      <c r="A153" s="53"/>
      <c r="B153" s="53"/>
      <c r="C153" s="53"/>
      <c r="D153" s="53"/>
      <c r="E153" s="53"/>
      <c r="F153" s="53"/>
      <c r="G153" s="53"/>
      <c r="H153" s="110"/>
      <c r="I153" s="110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</row>
    <row r="154">
      <c r="A154" s="53"/>
      <c r="B154" s="53"/>
      <c r="C154" s="53"/>
      <c r="D154" s="53"/>
      <c r="E154" s="53"/>
      <c r="F154" s="53"/>
      <c r="G154" s="53"/>
      <c r="H154" s="110"/>
      <c r="I154" s="110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</row>
    <row r="155">
      <c r="A155" s="53"/>
      <c r="B155" s="53"/>
      <c r="C155" s="53"/>
      <c r="D155" s="53"/>
      <c r="E155" s="53"/>
      <c r="F155" s="53"/>
      <c r="G155" s="53"/>
      <c r="H155" s="110"/>
      <c r="I155" s="110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</row>
    <row r="156">
      <c r="A156" s="53"/>
      <c r="B156" s="53"/>
      <c r="C156" s="53"/>
      <c r="D156" s="53"/>
      <c r="E156" s="53"/>
      <c r="F156" s="53"/>
      <c r="G156" s="53"/>
      <c r="H156" s="110"/>
      <c r="I156" s="110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</row>
    <row r="157">
      <c r="A157" s="53"/>
      <c r="B157" s="53"/>
      <c r="C157" s="53"/>
      <c r="D157" s="53"/>
      <c r="E157" s="53"/>
      <c r="F157" s="53"/>
      <c r="G157" s="53"/>
      <c r="H157" s="110"/>
      <c r="I157" s="110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</row>
    <row r="158">
      <c r="A158" s="53"/>
      <c r="B158" s="53"/>
      <c r="C158" s="53"/>
      <c r="D158" s="53"/>
      <c r="E158" s="53"/>
      <c r="F158" s="53"/>
      <c r="G158" s="53"/>
      <c r="H158" s="110"/>
      <c r="I158" s="110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</row>
    <row r="159">
      <c r="A159" s="53"/>
      <c r="B159" s="53"/>
      <c r="C159" s="53"/>
      <c r="D159" s="53"/>
      <c r="E159" s="53"/>
      <c r="F159" s="53"/>
      <c r="G159" s="53"/>
      <c r="H159" s="110"/>
      <c r="I159" s="110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</row>
    <row r="160">
      <c r="A160" s="53"/>
      <c r="B160" s="53"/>
      <c r="C160" s="53"/>
      <c r="D160" s="53"/>
      <c r="E160" s="53"/>
      <c r="F160" s="53"/>
      <c r="G160" s="53"/>
      <c r="H160" s="110"/>
      <c r="I160" s="110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</row>
    <row r="161">
      <c r="A161" s="53"/>
      <c r="B161" s="53"/>
      <c r="C161" s="53"/>
      <c r="D161" s="53"/>
      <c r="E161" s="53"/>
      <c r="F161" s="53"/>
      <c r="G161" s="53"/>
      <c r="H161" s="110"/>
      <c r="I161" s="110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</row>
    <row r="162">
      <c r="A162" s="53"/>
      <c r="B162" s="53"/>
      <c r="C162" s="53"/>
      <c r="D162" s="53"/>
      <c r="E162" s="53"/>
      <c r="F162" s="53"/>
      <c r="G162" s="53"/>
      <c r="H162" s="110"/>
      <c r="I162" s="110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</row>
    <row r="163">
      <c r="A163" s="53"/>
      <c r="B163" s="53"/>
      <c r="C163" s="53"/>
      <c r="D163" s="53"/>
      <c r="E163" s="53"/>
      <c r="F163" s="53"/>
      <c r="G163" s="53"/>
      <c r="H163" s="110"/>
      <c r="I163" s="110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</row>
    <row r="164">
      <c r="A164" s="53"/>
      <c r="B164" s="53"/>
      <c r="C164" s="53"/>
      <c r="D164" s="53"/>
      <c r="E164" s="53"/>
      <c r="F164" s="53"/>
      <c r="G164" s="53"/>
      <c r="H164" s="110"/>
      <c r="I164" s="110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</row>
    <row r="165">
      <c r="A165" s="53"/>
      <c r="B165" s="53"/>
      <c r="C165" s="53"/>
      <c r="D165" s="53"/>
      <c r="E165" s="53"/>
      <c r="F165" s="53"/>
      <c r="G165" s="53"/>
      <c r="H165" s="110"/>
      <c r="I165" s="110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</row>
    <row r="166">
      <c r="A166" s="53"/>
      <c r="B166" s="53"/>
      <c r="C166" s="53"/>
      <c r="D166" s="53"/>
      <c r="E166" s="53"/>
      <c r="F166" s="53"/>
      <c r="G166" s="53"/>
      <c r="H166" s="110"/>
      <c r="I166" s="110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</row>
    <row r="167">
      <c r="A167" s="53"/>
      <c r="B167" s="53"/>
      <c r="C167" s="53"/>
      <c r="D167" s="53"/>
      <c r="E167" s="53"/>
      <c r="F167" s="53"/>
      <c r="G167" s="53"/>
      <c r="H167" s="110"/>
      <c r="I167" s="110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</row>
    <row r="168">
      <c r="A168" s="53"/>
      <c r="B168" s="53"/>
      <c r="C168" s="53"/>
      <c r="D168" s="53"/>
      <c r="E168" s="53"/>
      <c r="F168" s="53"/>
      <c r="G168" s="53"/>
      <c r="H168" s="110"/>
      <c r="I168" s="110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</row>
    <row r="169">
      <c r="A169" s="53"/>
      <c r="B169" s="53"/>
      <c r="C169" s="53"/>
      <c r="D169" s="53"/>
      <c r="E169" s="53"/>
      <c r="F169" s="53"/>
      <c r="G169" s="53"/>
      <c r="H169" s="110"/>
      <c r="I169" s="110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</row>
    <row r="170">
      <c r="A170" s="53"/>
      <c r="B170" s="53"/>
      <c r="C170" s="53"/>
      <c r="D170" s="53"/>
      <c r="E170" s="53"/>
      <c r="F170" s="53"/>
      <c r="G170" s="53"/>
      <c r="H170" s="110"/>
      <c r="I170" s="110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</row>
    <row r="171">
      <c r="A171" s="53"/>
      <c r="B171" s="53"/>
      <c r="C171" s="53"/>
      <c r="D171" s="53"/>
      <c r="E171" s="53"/>
      <c r="F171" s="53"/>
      <c r="G171" s="53"/>
      <c r="H171" s="110"/>
      <c r="I171" s="110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</row>
    <row r="172">
      <c r="A172" s="53"/>
      <c r="B172" s="53"/>
      <c r="C172" s="53"/>
      <c r="D172" s="53"/>
      <c r="E172" s="53"/>
      <c r="F172" s="53"/>
      <c r="G172" s="53"/>
      <c r="H172" s="110"/>
      <c r="I172" s="110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</row>
    <row r="173">
      <c r="A173" s="53"/>
      <c r="B173" s="53"/>
      <c r="C173" s="53"/>
      <c r="D173" s="53"/>
      <c r="E173" s="53"/>
      <c r="F173" s="53"/>
      <c r="G173" s="53"/>
      <c r="H173" s="110"/>
      <c r="I173" s="110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</row>
    <row r="174">
      <c r="A174" s="53"/>
      <c r="B174" s="53"/>
      <c r="C174" s="53"/>
      <c r="D174" s="53"/>
      <c r="E174" s="53"/>
      <c r="F174" s="53"/>
      <c r="G174" s="53"/>
      <c r="H174" s="110"/>
      <c r="I174" s="110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</row>
    <row r="175">
      <c r="A175" s="53"/>
      <c r="B175" s="53"/>
      <c r="C175" s="53"/>
      <c r="D175" s="53"/>
      <c r="E175" s="53"/>
      <c r="F175" s="53"/>
      <c r="G175" s="53"/>
      <c r="H175" s="110"/>
      <c r="I175" s="110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</row>
    <row r="176">
      <c r="A176" s="53"/>
      <c r="B176" s="53"/>
      <c r="C176" s="53"/>
      <c r="D176" s="53"/>
      <c r="E176" s="53"/>
      <c r="F176" s="53"/>
      <c r="G176" s="53"/>
      <c r="H176" s="110"/>
      <c r="I176" s="110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</row>
    <row r="177">
      <c r="A177" s="53"/>
      <c r="B177" s="53"/>
      <c r="C177" s="53"/>
      <c r="D177" s="53"/>
      <c r="E177" s="53"/>
      <c r="F177" s="53"/>
      <c r="G177" s="53"/>
      <c r="H177" s="110"/>
      <c r="I177" s="110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</row>
    <row r="178">
      <c r="A178" s="53"/>
      <c r="B178" s="53"/>
      <c r="C178" s="53"/>
      <c r="D178" s="53"/>
      <c r="E178" s="53"/>
      <c r="F178" s="53"/>
      <c r="G178" s="53"/>
      <c r="H178" s="110"/>
      <c r="I178" s="110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</row>
    <row r="179">
      <c r="A179" s="53"/>
      <c r="B179" s="53"/>
      <c r="C179" s="53"/>
      <c r="D179" s="53"/>
      <c r="E179" s="53"/>
      <c r="F179" s="53"/>
      <c r="G179" s="53"/>
      <c r="H179" s="110"/>
      <c r="I179" s="110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</row>
    <row r="180">
      <c r="A180" s="53"/>
      <c r="B180" s="53"/>
      <c r="C180" s="53"/>
      <c r="D180" s="53"/>
      <c r="E180" s="53"/>
      <c r="F180" s="53"/>
      <c r="G180" s="53"/>
      <c r="H180" s="110"/>
      <c r="I180" s="110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</row>
    <row r="181">
      <c r="A181" s="53"/>
      <c r="B181" s="53"/>
      <c r="C181" s="53"/>
      <c r="D181" s="53"/>
      <c r="E181" s="53"/>
      <c r="F181" s="53"/>
      <c r="G181" s="53"/>
      <c r="H181" s="110"/>
      <c r="I181" s="110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</row>
    <row r="182">
      <c r="A182" s="53"/>
      <c r="B182" s="53"/>
      <c r="C182" s="53"/>
      <c r="D182" s="53"/>
      <c r="E182" s="53"/>
      <c r="F182" s="53"/>
      <c r="G182" s="53"/>
      <c r="H182" s="110"/>
      <c r="I182" s="110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</row>
    <row r="183">
      <c r="A183" s="53"/>
      <c r="B183" s="53"/>
      <c r="C183" s="53"/>
      <c r="D183" s="53"/>
      <c r="E183" s="53"/>
      <c r="F183" s="53"/>
      <c r="G183" s="53"/>
      <c r="H183" s="110"/>
      <c r="I183" s="110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</row>
    <row r="184">
      <c r="A184" s="53"/>
      <c r="B184" s="53"/>
      <c r="C184" s="53"/>
      <c r="D184" s="53"/>
      <c r="E184" s="53"/>
      <c r="F184" s="53"/>
      <c r="G184" s="53"/>
      <c r="H184" s="110"/>
      <c r="I184" s="110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</row>
    <row r="185">
      <c r="A185" s="53"/>
      <c r="B185" s="53"/>
      <c r="C185" s="53"/>
      <c r="D185" s="53"/>
      <c r="E185" s="53"/>
      <c r="F185" s="53"/>
      <c r="G185" s="53"/>
      <c r="H185" s="110"/>
      <c r="I185" s="110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</row>
    <row r="186">
      <c r="A186" s="53"/>
      <c r="B186" s="53"/>
      <c r="C186" s="53"/>
      <c r="D186" s="53"/>
      <c r="E186" s="53"/>
      <c r="F186" s="53"/>
      <c r="G186" s="53"/>
      <c r="H186" s="110"/>
      <c r="I186" s="110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</row>
    <row r="187">
      <c r="A187" s="53"/>
      <c r="B187" s="53"/>
      <c r="C187" s="53"/>
      <c r="D187" s="53"/>
      <c r="E187" s="53"/>
      <c r="F187" s="53"/>
      <c r="G187" s="53"/>
      <c r="H187" s="110"/>
      <c r="I187" s="110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</row>
    <row r="188">
      <c r="A188" s="53"/>
      <c r="B188" s="53"/>
      <c r="C188" s="53"/>
      <c r="D188" s="53"/>
      <c r="E188" s="53"/>
      <c r="F188" s="53"/>
      <c r="G188" s="53"/>
      <c r="H188" s="110"/>
      <c r="I188" s="110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</row>
    <row r="189">
      <c r="A189" s="53"/>
      <c r="B189" s="53"/>
      <c r="C189" s="53"/>
      <c r="D189" s="53"/>
      <c r="E189" s="53"/>
      <c r="F189" s="53"/>
      <c r="G189" s="53"/>
      <c r="H189" s="110"/>
      <c r="I189" s="110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</row>
    <row r="190">
      <c r="A190" s="53"/>
      <c r="B190" s="53"/>
      <c r="C190" s="53"/>
      <c r="D190" s="53"/>
      <c r="E190" s="53"/>
      <c r="F190" s="53"/>
      <c r="G190" s="53"/>
      <c r="H190" s="110"/>
      <c r="I190" s="110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</row>
    <row r="191">
      <c r="A191" s="53"/>
      <c r="B191" s="53"/>
      <c r="C191" s="53"/>
      <c r="D191" s="53"/>
      <c r="E191" s="53"/>
      <c r="F191" s="53"/>
      <c r="G191" s="53"/>
      <c r="H191" s="110"/>
      <c r="I191" s="110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</row>
    <row r="192">
      <c r="A192" s="53"/>
      <c r="B192" s="53"/>
      <c r="C192" s="53"/>
      <c r="D192" s="53"/>
      <c r="E192" s="53"/>
      <c r="F192" s="53"/>
      <c r="G192" s="53"/>
      <c r="H192" s="110"/>
      <c r="I192" s="110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</row>
    <row r="193">
      <c r="A193" s="53"/>
      <c r="B193" s="53"/>
      <c r="C193" s="53"/>
      <c r="D193" s="53"/>
      <c r="E193" s="53"/>
      <c r="F193" s="53"/>
      <c r="G193" s="53"/>
      <c r="H193" s="110"/>
      <c r="I193" s="110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</row>
    <row r="194">
      <c r="A194" s="53"/>
      <c r="B194" s="53"/>
      <c r="C194" s="53"/>
      <c r="D194" s="53"/>
      <c r="E194" s="53"/>
      <c r="F194" s="53"/>
      <c r="G194" s="53"/>
      <c r="H194" s="110"/>
      <c r="I194" s="110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</row>
    <row r="195">
      <c r="A195" s="53"/>
      <c r="B195" s="53"/>
      <c r="C195" s="53"/>
      <c r="D195" s="53"/>
      <c r="E195" s="53"/>
      <c r="F195" s="53"/>
      <c r="G195" s="53"/>
      <c r="H195" s="110"/>
      <c r="I195" s="110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</row>
    <row r="196">
      <c r="A196" s="53"/>
      <c r="B196" s="53"/>
      <c r="C196" s="53"/>
      <c r="D196" s="53"/>
      <c r="E196" s="53"/>
      <c r="F196" s="53"/>
      <c r="G196" s="53"/>
      <c r="H196" s="110"/>
      <c r="I196" s="110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</row>
    <row r="197">
      <c r="A197" s="53"/>
      <c r="B197" s="53"/>
      <c r="C197" s="53"/>
      <c r="D197" s="53"/>
      <c r="E197" s="53"/>
      <c r="F197" s="53"/>
      <c r="G197" s="53"/>
      <c r="H197" s="110"/>
      <c r="I197" s="110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</row>
    <row r="198">
      <c r="A198" s="53"/>
      <c r="B198" s="53"/>
      <c r="C198" s="53"/>
      <c r="D198" s="53"/>
      <c r="E198" s="53"/>
      <c r="F198" s="53"/>
      <c r="G198" s="53"/>
      <c r="H198" s="110"/>
      <c r="I198" s="110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</row>
    <row r="199">
      <c r="A199" s="53"/>
      <c r="B199" s="53"/>
      <c r="C199" s="53"/>
      <c r="D199" s="53"/>
      <c r="E199" s="53"/>
      <c r="F199" s="53"/>
      <c r="G199" s="53"/>
      <c r="H199" s="110"/>
      <c r="I199" s="110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</row>
    <row r="200">
      <c r="A200" s="53"/>
      <c r="B200" s="53"/>
      <c r="C200" s="53"/>
      <c r="D200" s="53"/>
      <c r="E200" s="53"/>
      <c r="F200" s="53"/>
      <c r="G200" s="53"/>
      <c r="H200" s="110"/>
      <c r="I200" s="110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</row>
    <row r="201">
      <c r="A201" s="53"/>
      <c r="B201" s="53"/>
      <c r="C201" s="53"/>
      <c r="D201" s="53"/>
      <c r="E201" s="53"/>
      <c r="F201" s="53"/>
      <c r="G201" s="53"/>
      <c r="H201" s="110"/>
      <c r="I201" s="110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</row>
    <row r="202">
      <c r="A202" s="53"/>
      <c r="B202" s="53"/>
      <c r="C202" s="53"/>
      <c r="D202" s="53"/>
      <c r="E202" s="53"/>
      <c r="F202" s="53"/>
      <c r="G202" s="53"/>
      <c r="H202" s="110"/>
      <c r="I202" s="110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</row>
    <row r="203">
      <c r="A203" s="53"/>
      <c r="B203" s="53"/>
      <c r="C203" s="53"/>
      <c r="D203" s="53"/>
      <c r="E203" s="53"/>
      <c r="F203" s="53"/>
      <c r="G203" s="53"/>
      <c r="H203" s="110"/>
      <c r="I203" s="110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</row>
    <row r="204">
      <c r="A204" s="53"/>
      <c r="B204" s="53"/>
      <c r="C204" s="53"/>
      <c r="D204" s="53"/>
      <c r="E204" s="53"/>
      <c r="F204" s="53"/>
      <c r="G204" s="53"/>
      <c r="H204" s="110"/>
      <c r="I204" s="110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</row>
    <row r="205">
      <c r="A205" s="53"/>
      <c r="B205" s="53"/>
      <c r="C205" s="53"/>
      <c r="D205" s="53"/>
      <c r="E205" s="53"/>
      <c r="F205" s="53"/>
      <c r="G205" s="53"/>
      <c r="H205" s="110"/>
      <c r="I205" s="110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</row>
    <row r="206">
      <c r="A206" s="53"/>
      <c r="B206" s="53"/>
      <c r="C206" s="53"/>
      <c r="D206" s="53"/>
      <c r="E206" s="53"/>
      <c r="F206" s="53"/>
      <c r="G206" s="53"/>
      <c r="H206" s="110"/>
      <c r="I206" s="110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</row>
    <row r="207">
      <c r="A207" s="53"/>
      <c r="B207" s="53"/>
      <c r="C207" s="53"/>
      <c r="D207" s="53"/>
      <c r="E207" s="53"/>
      <c r="F207" s="53"/>
      <c r="G207" s="53"/>
      <c r="H207" s="110"/>
      <c r="I207" s="110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</row>
    <row r="208">
      <c r="A208" s="53"/>
      <c r="B208" s="53"/>
      <c r="C208" s="53"/>
      <c r="D208" s="53"/>
      <c r="E208" s="53"/>
      <c r="F208" s="53"/>
      <c r="G208" s="53"/>
      <c r="H208" s="110"/>
      <c r="I208" s="110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</row>
    <row r="209">
      <c r="A209" s="53"/>
      <c r="B209" s="53"/>
      <c r="C209" s="53"/>
      <c r="D209" s="53"/>
      <c r="E209" s="53"/>
      <c r="F209" s="53"/>
      <c r="G209" s="53"/>
      <c r="H209" s="110"/>
      <c r="I209" s="110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</row>
    <row r="210">
      <c r="A210" s="53"/>
      <c r="B210" s="53"/>
      <c r="C210" s="53"/>
      <c r="D210" s="53"/>
      <c r="E210" s="53"/>
      <c r="F210" s="53"/>
      <c r="G210" s="53"/>
      <c r="H210" s="110"/>
      <c r="I210" s="110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</row>
    <row r="211">
      <c r="A211" s="53"/>
      <c r="B211" s="53"/>
      <c r="C211" s="53"/>
      <c r="D211" s="53"/>
      <c r="E211" s="53"/>
      <c r="F211" s="53"/>
      <c r="G211" s="53"/>
      <c r="H211" s="110"/>
      <c r="I211" s="110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</row>
    <row r="212">
      <c r="A212" s="53"/>
      <c r="B212" s="53"/>
      <c r="C212" s="53"/>
      <c r="D212" s="53"/>
      <c r="E212" s="53"/>
      <c r="F212" s="53"/>
      <c r="G212" s="53"/>
      <c r="H212" s="110"/>
      <c r="I212" s="110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</row>
    <row r="213">
      <c r="A213" s="53"/>
      <c r="B213" s="53"/>
      <c r="C213" s="53"/>
      <c r="D213" s="53"/>
      <c r="E213" s="53"/>
      <c r="F213" s="53"/>
      <c r="G213" s="53"/>
      <c r="H213" s="110"/>
      <c r="I213" s="110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</row>
    <row r="214">
      <c r="A214" s="53"/>
      <c r="B214" s="53"/>
      <c r="C214" s="53"/>
      <c r="D214" s="53"/>
      <c r="E214" s="53"/>
      <c r="F214" s="53"/>
      <c r="G214" s="53"/>
      <c r="H214" s="110"/>
      <c r="I214" s="110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</row>
    <row r="215">
      <c r="A215" s="53"/>
      <c r="B215" s="53"/>
      <c r="C215" s="53"/>
      <c r="D215" s="53"/>
      <c r="E215" s="53"/>
      <c r="F215" s="53"/>
      <c r="G215" s="53"/>
      <c r="H215" s="110"/>
      <c r="I215" s="110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</row>
    <row r="216">
      <c r="A216" s="53"/>
      <c r="B216" s="53"/>
      <c r="C216" s="53"/>
      <c r="D216" s="53"/>
      <c r="E216" s="53"/>
      <c r="F216" s="53"/>
      <c r="G216" s="53"/>
      <c r="H216" s="110"/>
      <c r="I216" s="110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</row>
    <row r="217">
      <c r="A217" s="53"/>
      <c r="B217" s="53"/>
      <c r="C217" s="53"/>
      <c r="D217" s="53"/>
      <c r="E217" s="53"/>
      <c r="F217" s="53"/>
      <c r="G217" s="53"/>
      <c r="H217" s="110"/>
      <c r="I217" s="110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</row>
    <row r="218">
      <c r="A218" s="53"/>
      <c r="B218" s="53"/>
      <c r="C218" s="53"/>
      <c r="D218" s="53"/>
      <c r="E218" s="53"/>
      <c r="F218" s="53"/>
      <c r="G218" s="53"/>
      <c r="H218" s="110"/>
      <c r="I218" s="110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</row>
    <row r="219">
      <c r="A219" s="53"/>
      <c r="B219" s="53"/>
      <c r="C219" s="53"/>
      <c r="D219" s="53"/>
      <c r="E219" s="53"/>
      <c r="F219" s="53"/>
      <c r="G219" s="53"/>
      <c r="H219" s="110"/>
      <c r="I219" s="110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</row>
    <row r="220">
      <c r="A220" s="53"/>
      <c r="B220" s="53"/>
      <c r="C220" s="53"/>
      <c r="D220" s="53"/>
      <c r="E220" s="53"/>
      <c r="F220" s="53"/>
      <c r="G220" s="53"/>
      <c r="H220" s="110"/>
      <c r="I220" s="110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</row>
    <row r="221">
      <c r="A221" s="53"/>
      <c r="B221" s="53"/>
      <c r="C221" s="53"/>
      <c r="D221" s="53"/>
      <c r="E221" s="53"/>
      <c r="F221" s="53"/>
      <c r="G221" s="53"/>
      <c r="H221" s="110"/>
      <c r="I221" s="110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</row>
    <row r="222">
      <c r="A222" s="53"/>
      <c r="B222" s="53"/>
      <c r="C222" s="53"/>
      <c r="D222" s="53"/>
      <c r="E222" s="53"/>
      <c r="F222" s="53"/>
      <c r="G222" s="53"/>
      <c r="H222" s="110"/>
      <c r="I222" s="110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</row>
    <row r="223">
      <c r="A223" s="53"/>
      <c r="B223" s="53"/>
      <c r="C223" s="53"/>
      <c r="D223" s="53"/>
      <c r="E223" s="53"/>
      <c r="F223" s="53"/>
      <c r="G223" s="53"/>
      <c r="H223" s="110"/>
      <c r="I223" s="110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</row>
    <row r="224">
      <c r="A224" s="53"/>
      <c r="B224" s="53"/>
      <c r="C224" s="53"/>
      <c r="D224" s="53"/>
      <c r="E224" s="53"/>
      <c r="F224" s="53"/>
      <c r="G224" s="53"/>
      <c r="H224" s="110"/>
      <c r="I224" s="110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</row>
    <row r="225">
      <c r="A225" s="53"/>
      <c r="B225" s="53"/>
      <c r="C225" s="53"/>
      <c r="D225" s="53"/>
      <c r="E225" s="53"/>
      <c r="F225" s="53"/>
      <c r="G225" s="53"/>
      <c r="H225" s="110"/>
      <c r="I225" s="110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</row>
    <row r="226">
      <c r="A226" s="53"/>
      <c r="B226" s="53"/>
      <c r="C226" s="53"/>
      <c r="D226" s="53"/>
      <c r="E226" s="53"/>
      <c r="F226" s="53"/>
      <c r="G226" s="53"/>
      <c r="H226" s="110"/>
      <c r="I226" s="110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</row>
    <row r="227">
      <c r="A227" s="53"/>
      <c r="B227" s="53"/>
      <c r="C227" s="53"/>
      <c r="D227" s="53"/>
      <c r="E227" s="53"/>
      <c r="F227" s="53"/>
      <c r="G227" s="53"/>
      <c r="H227" s="110"/>
      <c r="I227" s="110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</row>
    <row r="228">
      <c r="A228" s="53"/>
      <c r="B228" s="53"/>
      <c r="C228" s="53"/>
      <c r="D228" s="53"/>
      <c r="E228" s="53"/>
      <c r="F228" s="53"/>
      <c r="G228" s="53"/>
      <c r="H228" s="110"/>
      <c r="I228" s="110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</row>
    <row r="229">
      <c r="A229" s="53"/>
      <c r="B229" s="53"/>
      <c r="C229" s="53"/>
      <c r="D229" s="53"/>
      <c r="E229" s="53"/>
      <c r="F229" s="53"/>
      <c r="G229" s="53"/>
      <c r="H229" s="110"/>
      <c r="I229" s="110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</row>
    <row r="230">
      <c r="A230" s="53"/>
      <c r="B230" s="53"/>
      <c r="C230" s="53"/>
      <c r="D230" s="53"/>
      <c r="E230" s="53"/>
      <c r="F230" s="53"/>
      <c r="G230" s="53"/>
      <c r="H230" s="110"/>
      <c r="I230" s="110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</row>
    <row r="231">
      <c r="A231" s="53"/>
      <c r="B231" s="53"/>
      <c r="C231" s="53"/>
      <c r="D231" s="53"/>
      <c r="E231" s="53"/>
      <c r="F231" s="53"/>
      <c r="G231" s="53"/>
      <c r="H231" s="110"/>
      <c r="I231" s="110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</row>
    <row r="232">
      <c r="A232" s="53"/>
      <c r="B232" s="53"/>
      <c r="C232" s="53"/>
      <c r="D232" s="53"/>
      <c r="E232" s="53"/>
      <c r="F232" s="53"/>
      <c r="G232" s="53"/>
      <c r="H232" s="110"/>
      <c r="I232" s="110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</row>
    <row r="233">
      <c r="A233" s="53"/>
      <c r="B233" s="53"/>
      <c r="C233" s="53"/>
      <c r="D233" s="53"/>
      <c r="E233" s="53"/>
      <c r="F233" s="53"/>
      <c r="G233" s="53"/>
      <c r="H233" s="110"/>
      <c r="I233" s="110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</row>
    <row r="234">
      <c r="A234" s="53"/>
      <c r="B234" s="53"/>
      <c r="C234" s="53"/>
      <c r="D234" s="53"/>
      <c r="E234" s="53"/>
      <c r="F234" s="53"/>
      <c r="G234" s="53"/>
      <c r="H234" s="110"/>
      <c r="I234" s="110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</row>
    <row r="235">
      <c r="A235" s="53"/>
      <c r="B235" s="53"/>
      <c r="C235" s="53"/>
      <c r="D235" s="53"/>
      <c r="E235" s="53"/>
      <c r="F235" s="53"/>
      <c r="G235" s="53"/>
      <c r="H235" s="110"/>
      <c r="I235" s="110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</row>
    <row r="236">
      <c r="A236" s="53"/>
      <c r="B236" s="53"/>
      <c r="C236" s="53"/>
      <c r="D236" s="53"/>
      <c r="E236" s="53"/>
      <c r="F236" s="53"/>
      <c r="G236" s="53"/>
      <c r="H236" s="110"/>
      <c r="I236" s="110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</row>
    <row r="237">
      <c r="A237" s="53"/>
      <c r="B237" s="53"/>
      <c r="C237" s="53"/>
      <c r="D237" s="53"/>
      <c r="E237" s="53"/>
      <c r="F237" s="53"/>
      <c r="G237" s="53"/>
      <c r="H237" s="110"/>
      <c r="I237" s="110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</row>
    <row r="238">
      <c r="A238" s="53"/>
      <c r="B238" s="53"/>
      <c r="C238" s="53"/>
      <c r="D238" s="53"/>
      <c r="E238" s="53"/>
      <c r="F238" s="53"/>
      <c r="G238" s="53"/>
      <c r="H238" s="110"/>
      <c r="I238" s="110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</row>
    <row r="239">
      <c r="A239" s="53"/>
      <c r="B239" s="53"/>
      <c r="C239" s="53"/>
      <c r="D239" s="53"/>
      <c r="E239" s="53"/>
      <c r="F239" s="53"/>
      <c r="G239" s="53"/>
      <c r="H239" s="110"/>
      <c r="I239" s="110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</row>
    <row r="240">
      <c r="A240" s="53"/>
      <c r="B240" s="53"/>
      <c r="C240" s="53"/>
      <c r="D240" s="53"/>
      <c r="E240" s="53"/>
      <c r="F240" s="53"/>
      <c r="G240" s="53"/>
      <c r="H240" s="110"/>
      <c r="I240" s="110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</row>
    <row r="241">
      <c r="A241" s="53"/>
      <c r="B241" s="53"/>
      <c r="C241" s="53"/>
      <c r="D241" s="53"/>
      <c r="E241" s="53"/>
      <c r="F241" s="53"/>
      <c r="G241" s="53"/>
      <c r="H241" s="110"/>
      <c r="I241" s="110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</row>
    <row r="242">
      <c r="A242" s="53"/>
      <c r="B242" s="53"/>
      <c r="C242" s="53"/>
      <c r="D242" s="53"/>
      <c r="E242" s="53"/>
      <c r="F242" s="53"/>
      <c r="G242" s="53"/>
      <c r="H242" s="110"/>
      <c r="I242" s="110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</row>
    <row r="243">
      <c r="A243" s="53"/>
      <c r="B243" s="53"/>
      <c r="C243" s="53"/>
      <c r="D243" s="53"/>
      <c r="E243" s="53"/>
      <c r="F243" s="53"/>
      <c r="G243" s="53"/>
      <c r="H243" s="110"/>
      <c r="I243" s="110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</row>
    <row r="244">
      <c r="A244" s="53"/>
      <c r="B244" s="53"/>
      <c r="C244" s="53"/>
      <c r="D244" s="53"/>
      <c r="E244" s="53"/>
      <c r="F244" s="53"/>
      <c r="G244" s="53"/>
      <c r="H244" s="110"/>
      <c r="I244" s="110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</row>
    <row r="245">
      <c r="A245" s="53"/>
      <c r="B245" s="53"/>
      <c r="C245" s="53"/>
      <c r="D245" s="53"/>
      <c r="E245" s="53"/>
      <c r="F245" s="53"/>
      <c r="G245" s="53"/>
      <c r="H245" s="110"/>
      <c r="I245" s="110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</row>
    <row r="246">
      <c r="A246" s="53"/>
      <c r="B246" s="53"/>
      <c r="C246" s="53"/>
      <c r="D246" s="53"/>
      <c r="E246" s="53"/>
      <c r="F246" s="53"/>
      <c r="G246" s="53"/>
      <c r="H246" s="110"/>
      <c r="I246" s="110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</row>
    <row r="247">
      <c r="A247" s="53"/>
      <c r="B247" s="53"/>
      <c r="C247" s="53"/>
      <c r="D247" s="53"/>
      <c r="E247" s="53"/>
      <c r="F247" s="53"/>
      <c r="G247" s="53"/>
      <c r="H247" s="110"/>
      <c r="I247" s="110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</row>
    <row r="248">
      <c r="A248" s="53"/>
      <c r="B248" s="53"/>
      <c r="C248" s="53"/>
      <c r="D248" s="53"/>
      <c r="E248" s="53"/>
      <c r="F248" s="53"/>
      <c r="G248" s="53"/>
      <c r="H248" s="110"/>
      <c r="I248" s="110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</row>
    <row r="249">
      <c r="A249" s="53"/>
      <c r="B249" s="53"/>
      <c r="C249" s="53"/>
      <c r="D249" s="53"/>
      <c r="E249" s="53"/>
      <c r="F249" s="53"/>
      <c r="G249" s="53"/>
      <c r="H249" s="110"/>
      <c r="I249" s="110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</row>
    <row r="250">
      <c r="A250" s="53"/>
      <c r="B250" s="53"/>
      <c r="C250" s="53"/>
      <c r="D250" s="53"/>
      <c r="E250" s="53"/>
      <c r="F250" s="53"/>
      <c r="G250" s="53"/>
      <c r="H250" s="110"/>
      <c r="I250" s="110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</row>
    <row r="251">
      <c r="A251" s="53"/>
      <c r="B251" s="53"/>
      <c r="C251" s="53"/>
      <c r="D251" s="53"/>
      <c r="E251" s="53"/>
      <c r="F251" s="53"/>
      <c r="G251" s="53"/>
      <c r="H251" s="110"/>
      <c r="I251" s="110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</row>
    <row r="252">
      <c r="A252" s="53"/>
      <c r="B252" s="53"/>
      <c r="C252" s="53"/>
      <c r="D252" s="53"/>
      <c r="E252" s="53"/>
      <c r="F252" s="53"/>
      <c r="G252" s="53"/>
      <c r="H252" s="110"/>
      <c r="I252" s="110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</row>
    <row r="253">
      <c r="A253" s="53"/>
      <c r="B253" s="53"/>
      <c r="C253" s="53"/>
      <c r="D253" s="53"/>
      <c r="E253" s="53"/>
      <c r="F253" s="53"/>
      <c r="G253" s="53"/>
      <c r="H253" s="110"/>
      <c r="I253" s="110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</row>
    <row r="254">
      <c r="A254" s="53"/>
      <c r="B254" s="53"/>
      <c r="C254" s="53"/>
      <c r="D254" s="53"/>
      <c r="E254" s="53"/>
      <c r="F254" s="53"/>
      <c r="G254" s="53"/>
      <c r="H254" s="110"/>
      <c r="I254" s="110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</row>
    <row r="255">
      <c r="A255" s="53"/>
      <c r="B255" s="53"/>
      <c r="C255" s="53"/>
      <c r="D255" s="53"/>
      <c r="E255" s="53"/>
      <c r="F255" s="53"/>
      <c r="G255" s="53"/>
      <c r="H255" s="110"/>
      <c r="I255" s="110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</row>
    <row r="256">
      <c r="A256" s="53"/>
      <c r="B256" s="53"/>
      <c r="C256" s="53"/>
      <c r="D256" s="53"/>
      <c r="E256" s="53"/>
      <c r="F256" s="53"/>
      <c r="G256" s="53"/>
      <c r="H256" s="110"/>
      <c r="I256" s="110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</row>
    <row r="257">
      <c r="A257" s="53"/>
      <c r="B257" s="53"/>
      <c r="C257" s="53"/>
      <c r="D257" s="53"/>
      <c r="E257" s="53"/>
      <c r="F257" s="53"/>
      <c r="G257" s="53"/>
      <c r="H257" s="110"/>
      <c r="I257" s="110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</row>
    <row r="258">
      <c r="A258" s="53"/>
      <c r="B258" s="53"/>
      <c r="C258" s="53"/>
      <c r="D258" s="53"/>
      <c r="E258" s="53"/>
      <c r="F258" s="53"/>
      <c r="G258" s="53"/>
      <c r="H258" s="110"/>
      <c r="I258" s="110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</row>
    <row r="259">
      <c r="A259" s="53"/>
      <c r="B259" s="53"/>
      <c r="C259" s="53"/>
      <c r="D259" s="53"/>
      <c r="E259" s="53"/>
      <c r="F259" s="53"/>
      <c r="G259" s="53"/>
      <c r="H259" s="110"/>
      <c r="I259" s="110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</row>
    <row r="260">
      <c r="A260" s="53"/>
      <c r="B260" s="53"/>
      <c r="C260" s="53"/>
      <c r="D260" s="53"/>
      <c r="E260" s="53"/>
      <c r="F260" s="53"/>
      <c r="G260" s="53"/>
      <c r="H260" s="110"/>
      <c r="I260" s="110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</row>
    <row r="261">
      <c r="A261" s="53"/>
      <c r="B261" s="53"/>
      <c r="C261" s="53"/>
      <c r="D261" s="53"/>
      <c r="E261" s="53"/>
      <c r="F261" s="53"/>
      <c r="G261" s="53"/>
      <c r="H261" s="110"/>
      <c r="I261" s="110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</row>
    <row r="262">
      <c r="A262" s="53"/>
      <c r="B262" s="53"/>
      <c r="C262" s="53"/>
      <c r="D262" s="53"/>
      <c r="E262" s="53"/>
      <c r="F262" s="53"/>
      <c r="G262" s="53"/>
      <c r="H262" s="110"/>
      <c r="I262" s="110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</row>
    <row r="263">
      <c r="A263" s="53"/>
      <c r="B263" s="53"/>
      <c r="C263" s="53"/>
      <c r="D263" s="53"/>
      <c r="E263" s="53"/>
      <c r="F263" s="53"/>
      <c r="G263" s="53"/>
      <c r="H263" s="110"/>
      <c r="I263" s="110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</row>
    <row r="264">
      <c r="A264" s="53"/>
      <c r="B264" s="53"/>
      <c r="C264" s="53"/>
      <c r="D264" s="53"/>
      <c r="E264" s="53"/>
      <c r="F264" s="53"/>
      <c r="G264" s="53"/>
      <c r="H264" s="110"/>
      <c r="I264" s="110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</row>
    <row r="265">
      <c r="A265" s="53"/>
      <c r="B265" s="53"/>
      <c r="C265" s="53"/>
      <c r="D265" s="53"/>
      <c r="E265" s="53"/>
      <c r="F265" s="53"/>
      <c r="G265" s="53"/>
      <c r="H265" s="110"/>
      <c r="I265" s="110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</row>
    <row r="266">
      <c r="A266" s="53"/>
      <c r="B266" s="53"/>
      <c r="C266" s="53"/>
      <c r="D266" s="53"/>
      <c r="E266" s="53"/>
      <c r="F266" s="53"/>
      <c r="G266" s="53"/>
      <c r="H266" s="110"/>
      <c r="I266" s="110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</row>
    <row r="267">
      <c r="A267" s="53"/>
      <c r="B267" s="53"/>
      <c r="C267" s="53"/>
      <c r="D267" s="53"/>
      <c r="E267" s="53"/>
      <c r="F267" s="53"/>
      <c r="G267" s="53"/>
      <c r="H267" s="110"/>
      <c r="I267" s="110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</row>
    <row r="268">
      <c r="A268" s="53"/>
      <c r="B268" s="53"/>
      <c r="C268" s="53"/>
      <c r="D268" s="53"/>
      <c r="E268" s="53"/>
      <c r="F268" s="53"/>
      <c r="G268" s="53"/>
      <c r="H268" s="110"/>
      <c r="I268" s="110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</row>
    <row r="269">
      <c r="A269" s="53"/>
      <c r="B269" s="53"/>
      <c r="C269" s="53"/>
      <c r="D269" s="53"/>
      <c r="E269" s="53"/>
      <c r="F269" s="53"/>
      <c r="G269" s="53"/>
      <c r="H269" s="110"/>
      <c r="I269" s="110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</row>
    <row r="270">
      <c r="A270" s="53"/>
      <c r="B270" s="53"/>
      <c r="C270" s="53"/>
      <c r="D270" s="53"/>
      <c r="E270" s="53"/>
      <c r="F270" s="53"/>
      <c r="G270" s="53"/>
      <c r="H270" s="110"/>
      <c r="I270" s="110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</row>
    <row r="271">
      <c r="A271" s="53"/>
      <c r="B271" s="53"/>
      <c r="C271" s="53"/>
      <c r="D271" s="53"/>
      <c r="E271" s="53"/>
      <c r="F271" s="53"/>
      <c r="G271" s="53"/>
      <c r="H271" s="110"/>
      <c r="I271" s="110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</row>
    <row r="272">
      <c r="A272" s="53"/>
      <c r="B272" s="53"/>
      <c r="C272" s="53"/>
      <c r="D272" s="53"/>
      <c r="E272" s="53"/>
      <c r="F272" s="53"/>
      <c r="G272" s="53"/>
      <c r="H272" s="110"/>
      <c r="I272" s="110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</row>
    <row r="273">
      <c r="A273" s="53"/>
      <c r="B273" s="53"/>
      <c r="C273" s="53"/>
      <c r="D273" s="53"/>
      <c r="E273" s="53"/>
      <c r="F273" s="53"/>
      <c r="G273" s="53"/>
      <c r="H273" s="110"/>
      <c r="I273" s="110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</row>
    <row r="274">
      <c r="A274" s="53"/>
      <c r="B274" s="53"/>
      <c r="C274" s="53"/>
      <c r="D274" s="53"/>
      <c r="E274" s="53"/>
      <c r="F274" s="53"/>
      <c r="G274" s="53"/>
      <c r="H274" s="110"/>
      <c r="I274" s="110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</row>
    <row r="275">
      <c r="A275" s="53"/>
      <c r="B275" s="53"/>
      <c r="C275" s="53"/>
      <c r="D275" s="53"/>
      <c r="E275" s="53"/>
      <c r="F275" s="53"/>
      <c r="G275" s="53"/>
      <c r="H275" s="110"/>
      <c r="I275" s="110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</row>
    <row r="276">
      <c r="A276" s="53"/>
      <c r="B276" s="53"/>
      <c r="C276" s="53"/>
      <c r="D276" s="53"/>
      <c r="E276" s="53"/>
      <c r="F276" s="53"/>
      <c r="G276" s="53"/>
      <c r="H276" s="110"/>
      <c r="I276" s="110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</row>
    <row r="277">
      <c r="A277" s="53"/>
      <c r="B277" s="53"/>
      <c r="C277" s="53"/>
      <c r="D277" s="53"/>
      <c r="E277" s="53"/>
      <c r="F277" s="53"/>
      <c r="G277" s="53"/>
      <c r="H277" s="110"/>
      <c r="I277" s="110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</row>
    <row r="278">
      <c r="A278" s="53"/>
      <c r="B278" s="53"/>
      <c r="C278" s="53"/>
      <c r="D278" s="53"/>
      <c r="E278" s="53"/>
      <c r="F278" s="53"/>
      <c r="G278" s="53"/>
      <c r="H278" s="110"/>
      <c r="I278" s="110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</row>
    <row r="279">
      <c r="A279" s="53"/>
      <c r="B279" s="53"/>
      <c r="C279" s="53"/>
      <c r="D279" s="53"/>
      <c r="E279" s="53"/>
      <c r="F279" s="53"/>
      <c r="G279" s="53"/>
      <c r="H279" s="110"/>
      <c r="I279" s="110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</row>
    <row r="280">
      <c r="A280" s="53"/>
      <c r="B280" s="53"/>
      <c r="C280" s="53"/>
      <c r="D280" s="53"/>
      <c r="E280" s="53"/>
      <c r="F280" s="53"/>
      <c r="G280" s="53"/>
      <c r="H280" s="110"/>
      <c r="I280" s="110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</row>
    <row r="281">
      <c r="A281" s="53"/>
      <c r="B281" s="53"/>
      <c r="C281" s="53"/>
      <c r="D281" s="53"/>
      <c r="E281" s="53"/>
      <c r="F281" s="53"/>
      <c r="G281" s="53"/>
      <c r="H281" s="110"/>
      <c r="I281" s="110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</row>
    <row r="282">
      <c r="A282" s="53"/>
      <c r="B282" s="53"/>
      <c r="C282" s="53"/>
      <c r="D282" s="53"/>
      <c r="E282" s="53"/>
      <c r="F282" s="53"/>
      <c r="G282" s="53"/>
      <c r="H282" s="110"/>
      <c r="I282" s="110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</row>
    <row r="283">
      <c r="A283" s="53"/>
      <c r="B283" s="53"/>
      <c r="C283" s="53"/>
      <c r="D283" s="53"/>
      <c r="E283" s="53"/>
      <c r="F283" s="53"/>
      <c r="G283" s="53"/>
      <c r="H283" s="110"/>
      <c r="I283" s="110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</row>
    <row r="284">
      <c r="A284" s="53"/>
      <c r="B284" s="53"/>
      <c r="C284" s="53"/>
      <c r="D284" s="53"/>
      <c r="E284" s="53"/>
      <c r="F284" s="53"/>
      <c r="G284" s="53"/>
      <c r="H284" s="110"/>
      <c r="I284" s="110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</row>
    <row r="285">
      <c r="A285" s="53"/>
      <c r="B285" s="53"/>
      <c r="C285" s="53"/>
      <c r="D285" s="53"/>
      <c r="E285" s="53"/>
      <c r="F285" s="53"/>
      <c r="G285" s="53"/>
      <c r="H285" s="110"/>
      <c r="I285" s="110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</row>
    <row r="286">
      <c r="A286" s="53"/>
      <c r="B286" s="53"/>
      <c r="C286" s="53"/>
      <c r="D286" s="53"/>
      <c r="E286" s="53"/>
      <c r="F286" s="53"/>
      <c r="G286" s="53"/>
      <c r="H286" s="110"/>
      <c r="I286" s="110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</row>
    <row r="287">
      <c r="A287" s="53"/>
      <c r="B287" s="53"/>
      <c r="C287" s="53"/>
      <c r="D287" s="53"/>
      <c r="E287" s="53"/>
      <c r="F287" s="53"/>
      <c r="G287" s="53"/>
      <c r="H287" s="110"/>
      <c r="I287" s="110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</row>
    <row r="288">
      <c r="A288" s="53"/>
      <c r="B288" s="53"/>
      <c r="C288" s="53"/>
      <c r="D288" s="53"/>
      <c r="E288" s="53"/>
      <c r="F288" s="53"/>
      <c r="G288" s="53"/>
      <c r="H288" s="110"/>
      <c r="I288" s="110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</row>
    <row r="289">
      <c r="A289" s="53"/>
      <c r="B289" s="53"/>
      <c r="C289" s="53"/>
      <c r="D289" s="53"/>
      <c r="E289" s="53"/>
      <c r="F289" s="53"/>
      <c r="G289" s="53"/>
      <c r="H289" s="110"/>
      <c r="I289" s="110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</row>
    <row r="290">
      <c r="A290" s="53"/>
      <c r="B290" s="53"/>
      <c r="C290" s="53"/>
      <c r="D290" s="53"/>
      <c r="E290" s="53"/>
      <c r="F290" s="53"/>
      <c r="G290" s="53"/>
      <c r="H290" s="110"/>
      <c r="I290" s="110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</row>
    <row r="291">
      <c r="A291" s="53"/>
      <c r="B291" s="53"/>
      <c r="C291" s="53"/>
      <c r="D291" s="53"/>
      <c r="E291" s="53"/>
      <c r="F291" s="53"/>
      <c r="G291" s="53"/>
      <c r="H291" s="110"/>
      <c r="I291" s="110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</row>
    <row r="292">
      <c r="A292" s="53"/>
      <c r="B292" s="53"/>
      <c r="C292" s="53"/>
      <c r="D292" s="53"/>
      <c r="E292" s="53"/>
      <c r="F292" s="53"/>
      <c r="G292" s="53"/>
      <c r="H292" s="110"/>
      <c r="I292" s="110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</row>
    <row r="293">
      <c r="A293" s="53"/>
      <c r="B293" s="53"/>
      <c r="C293" s="53"/>
      <c r="D293" s="53"/>
      <c r="E293" s="53"/>
      <c r="F293" s="53"/>
      <c r="G293" s="53"/>
      <c r="H293" s="110"/>
      <c r="I293" s="110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</row>
    <row r="294">
      <c r="A294" s="53"/>
      <c r="B294" s="53"/>
      <c r="C294" s="53"/>
      <c r="D294" s="53"/>
      <c r="E294" s="53"/>
      <c r="F294" s="53"/>
      <c r="G294" s="53"/>
      <c r="H294" s="110"/>
      <c r="I294" s="110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</row>
    <row r="295">
      <c r="A295" s="53"/>
      <c r="B295" s="53"/>
      <c r="C295" s="53"/>
      <c r="D295" s="53"/>
      <c r="E295" s="53"/>
      <c r="F295" s="53"/>
      <c r="G295" s="53"/>
      <c r="H295" s="110"/>
      <c r="I295" s="110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</row>
    <row r="296">
      <c r="A296" s="53"/>
      <c r="B296" s="53"/>
      <c r="C296" s="53"/>
      <c r="D296" s="53"/>
      <c r="E296" s="53"/>
      <c r="F296" s="53"/>
      <c r="G296" s="53"/>
      <c r="H296" s="110"/>
      <c r="I296" s="110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</row>
    <row r="297">
      <c r="A297" s="53"/>
      <c r="B297" s="53"/>
      <c r="C297" s="53"/>
      <c r="D297" s="53"/>
      <c r="E297" s="53"/>
      <c r="F297" s="53"/>
      <c r="G297" s="53"/>
      <c r="H297" s="110"/>
      <c r="I297" s="110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</row>
    <row r="298">
      <c r="A298" s="53"/>
      <c r="B298" s="53"/>
      <c r="C298" s="53"/>
      <c r="D298" s="53"/>
      <c r="E298" s="53"/>
      <c r="F298" s="53"/>
      <c r="G298" s="53"/>
      <c r="H298" s="110"/>
      <c r="I298" s="110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</row>
    <row r="299">
      <c r="A299" s="53"/>
      <c r="B299" s="53"/>
      <c r="C299" s="53"/>
      <c r="D299" s="53"/>
      <c r="E299" s="53"/>
      <c r="F299" s="53"/>
      <c r="G299" s="53"/>
      <c r="H299" s="110"/>
      <c r="I299" s="110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</row>
    <row r="300">
      <c r="A300" s="53"/>
      <c r="B300" s="53"/>
      <c r="C300" s="53"/>
      <c r="D300" s="53"/>
      <c r="E300" s="53"/>
      <c r="F300" s="53"/>
      <c r="G300" s="53"/>
      <c r="H300" s="110"/>
      <c r="I300" s="110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</row>
    <row r="301">
      <c r="A301" s="53"/>
      <c r="B301" s="53"/>
      <c r="C301" s="53"/>
      <c r="D301" s="53"/>
      <c r="E301" s="53"/>
      <c r="F301" s="53"/>
      <c r="G301" s="53"/>
      <c r="H301" s="110"/>
      <c r="I301" s="110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</row>
    <row r="302">
      <c r="A302" s="53"/>
      <c r="B302" s="53"/>
      <c r="C302" s="53"/>
      <c r="D302" s="53"/>
      <c r="E302" s="53"/>
      <c r="F302" s="53"/>
      <c r="G302" s="53"/>
      <c r="H302" s="110"/>
      <c r="I302" s="110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</row>
    <row r="303">
      <c r="A303" s="53"/>
      <c r="B303" s="53"/>
      <c r="C303" s="53"/>
      <c r="D303" s="53"/>
      <c r="E303" s="53"/>
      <c r="F303" s="53"/>
      <c r="G303" s="53"/>
      <c r="H303" s="110"/>
      <c r="I303" s="110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</row>
    <row r="304">
      <c r="A304" s="53"/>
      <c r="B304" s="53"/>
      <c r="C304" s="53"/>
      <c r="D304" s="53"/>
      <c r="E304" s="53"/>
      <c r="F304" s="53"/>
      <c r="G304" s="53"/>
      <c r="H304" s="110"/>
      <c r="I304" s="110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</row>
    <row r="305">
      <c r="A305" s="53"/>
      <c r="B305" s="53"/>
      <c r="C305" s="53"/>
      <c r="D305" s="53"/>
      <c r="E305" s="53"/>
      <c r="F305" s="53"/>
      <c r="G305" s="53"/>
      <c r="H305" s="110"/>
      <c r="I305" s="110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</row>
    <row r="306">
      <c r="A306" s="53"/>
      <c r="B306" s="53"/>
      <c r="C306" s="53"/>
      <c r="D306" s="53"/>
      <c r="E306" s="53"/>
      <c r="F306" s="53"/>
      <c r="G306" s="53"/>
      <c r="H306" s="110"/>
      <c r="I306" s="110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</row>
    <row r="307">
      <c r="A307" s="53"/>
      <c r="B307" s="53"/>
      <c r="C307" s="53"/>
      <c r="D307" s="53"/>
      <c r="E307" s="53"/>
      <c r="F307" s="53"/>
      <c r="G307" s="53"/>
      <c r="H307" s="110"/>
      <c r="I307" s="110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</row>
    <row r="308">
      <c r="A308" s="53"/>
      <c r="B308" s="53"/>
      <c r="C308" s="53"/>
      <c r="D308" s="53"/>
      <c r="E308" s="53"/>
      <c r="F308" s="53"/>
      <c r="G308" s="53"/>
      <c r="H308" s="110"/>
      <c r="I308" s="110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</row>
    <row r="309">
      <c r="A309" s="53"/>
      <c r="B309" s="53"/>
      <c r="C309" s="53"/>
      <c r="D309" s="53"/>
      <c r="E309" s="53"/>
      <c r="F309" s="53"/>
      <c r="G309" s="53"/>
      <c r="H309" s="110"/>
      <c r="I309" s="110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</row>
    <row r="310">
      <c r="A310" s="53"/>
      <c r="B310" s="53"/>
      <c r="C310" s="53"/>
      <c r="D310" s="53"/>
      <c r="E310" s="53"/>
      <c r="F310" s="53"/>
      <c r="G310" s="53"/>
      <c r="H310" s="110"/>
      <c r="I310" s="110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</row>
    <row r="311">
      <c r="A311" s="53"/>
      <c r="B311" s="53"/>
      <c r="C311" s="53"/>
      <c r="D311" s="53"/>
      <c r="E311" s="53"/>
      <c r="F311" s="53"/>
      <c r="G311" s="53"/>
      <c r="H311" s="110"/>
      <c r="I311" s="110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</row>
    <row r="312">
      <c r="A312" s="53"/>
      <c r="B312" s="53"/>
      <c r="C312" s="53"/>
      <c r="D312" s="53"/>
      <c r="E312" s="53"/>
      <c r="F312" s="53"/>
      <c r="G312" s="53"/>
      <c r="H312" s="110"/>
      <c r="I312" s="110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</row>
    <row r="313">
      <c r="A313" s="53"/>
      <c r="B313" s="53"/>
      <c r="C313" s="53"/>
      <c r="D313" s="53"/>
      <c r="E313" s="53"/>
      <c r="F313" s="53"/>
      <c r="G313" s="53"/>
      <c r="H313" s="110"/>
      <c r="I313" s="110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</row>
    <row r="314">
      <c r="A314" s="53"/>
      <c r="B314" s="53"/>
      <c r="C314" s="53"/>
      <c r="D314" s="53"/>
      <c r="E314" s="53"/>
      <c r="F314" s="53"/>
      <c r="G314" s="53"/>
      <c r="H314" s="110"/>
      <c r="I314" s="110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</row>
    <row r="315">
      <c r="A315" s="53"/>
      <c r="B315" s="53"/>
      <c r="C315" s="53"/>
      <c r="D315" s="53"/>
      <c r="E315" s="53"/>
      <c r="F315" s="53"/>
      <c r="G315" s="53"/>
      <c r="H315" s="110"/>
      <c r="I315" s="110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</row>
    <row r="316">
      <c r="A316" s="53"/>
      <c r="B316" s="53"/>
      <c r="C316" s="53"/>
      <c r="D316" s="53"/>
      <c r="E316" s="53"/>
      <c r="F316" s="53"/>
      <c r="G316" s="53"/>
      <c r="H316" s="110"/>
      <c r="I316" s="110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</row>
    <row r="317">
      <c r="A317" s="53"/>
      <c r="B317" s="53"/>
      <c r="C317" s="53"/>
      <c r="D317" s="53"/>
      <c r="E317" s="53"/>
      <c r="F317" s="53"/>
      <c r="G317" s="53"/>
      <c r="H317" s="110"/>
      <c r="I317" s="110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</row>
    <row r="318">
      <c r="A318" s="53"/>
      <c r="B318" s="53"/>
      <c r="C318" s="53"/>
      <c r="D318" s="53"/>
      <c r="E318" s="53"/>
      <c r="F318" s="53"/>
      <c r="G318" s="53"/>
      <c r="H318" s="110"/>
      <c r="I318" s="110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</row>
    <row r="319">
      <c r="A319" s="53"/>
      <c r="B319" s="53"/>
      <c r="C319" s="53"/>
      <c r="D319" s="53"/>
      <c r="E319" s="53"/>
      <c r="F319" s="53"/>
      <c r="G319" s="53"/>
      <c r="H319" s="110"/>
      <c r="I319" s="110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</row>
    <row r="320">
      <c r="A320" s="53"/>
      <c r="B320" s="53"/>
      <c r="C320" s="53"/>
      <c r="D320" s="53"/>
      <c r="E320" s="53"/>
      <c r="F320" s="53"/>
      <c r="G320" s="53"/>
      <c r="H320" s="110"/>
      <c r="I320" s="110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</row>
    <row r="321">
      <c r="A321" s="53"/>
      <c r="B321" s="53"/>
      <c r="C321" s="53"/>
      <c r="D321" s="53"/>
      <c r="E321" s="53"/>
      <c r="F321" s="53"/>
      <c r="G321" s="53"/>
      <c r="H321" s="110"/>
      <c r="I321" s="110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</row>
    <row r="322">
      <c r="A322" s="53"/>
      <c r="B322" s="53"/>
      <c r="C322" s="53"/>
      <c r="D322" s="53"/>
      <c r="E322" s="53"/>
      <c r="F322" s="53"/>
      <c r="G322" s="53"/>
      <c r="H322" s="110"/>
      <c r="I322" s="110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</row>
    <row r="323">
      <c r="A323" s="53"/>
      <c r="B323" s="53"/>
      <c r="C323" s="53"/>
      <c r="D323" s="53"/>
      <c r="E323" s="53"/>
      <c r="F323" s="53"/>
      <c r="G323" s="53"/>
      <c r="H323" s="110"/>
      <c r="I323" s="110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</row>
    <row r="324">
      <c r="A324" s="53"/>
      <c r="B324" s="53"/>
      <c r="C324" s="53"/>
      <c r="D324" s="53"/>
      <c r="E324" s="53"/>
      <c r="F324" s="53"/>
      <c r="G324" s="53"/>
      <c r="H324" s="110"/>
      <c r="I324" s="110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</row>
    <row r="325">
      <c r="A325" s="53"/>
      <c r="B325" s="53"/>
      <c r="C325" s="53"/>
      <c r="D325" s="53"/>
      <c r="E325" s="53"/>
      <c r="F325" s="53"/>
      <c r="G325" s="53"/>
      <c r="H325" s="110"/>
      <c r="I325" s="110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</row>
    <row r="326">
      <c r="A326" s="53"/>
      <c r="B326" s="53"/>
      <c r="C326" s="53"/>
      <c r="D326" s="53"/>
      <c r="E326" s="53"/>
      <c r="F326" s="53"/>
      <c r="G326" s="53"/>
      <c r="H326" s="110"/>
      <c r="I326" s="110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</row>
    <row r="327">
      <c r="A327" s="53"/>
      <c r="B327" s="53"/>
      <c r="C327" s="53"/>
      <c r="D327" s="53"/>
      <c r="E327" s="53"/>
      <c r="F327" s="53"/>
      <c r="G327" s="53"/>
      <c r="H327" s="110"/>
      <c r="I327" s="110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</row>
    <row r="328">
      <c r="A328" s="53"/>
      <c r="B328" s="53"/>
      <c r="C328" s="53"/>
      <c r="D328" s="53"/>
      <c r="E328" s="53"/>
      <c r="F328" s="53"/>
      <c r="G328" s="53"/>
      <c r="H328" s="110"/>
      <c r="I328" s="110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</row>
    <row r="329">
      <c r="A329" s="53"/>
      <c r="B329" s="53"/>
      <c r="C329" s="53"/>
      <c r="D329" s="53"/>
      <c r="E329" s="53"/>
      <c r="F329" s="53"/>
      <c r="G329" s="53"/>
      <c r="H329" s="110"/>
      <c r="I329" s="110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</row>
    <row r="330">
      <c r="A330" s="53"/>
      <c r="B330" s="53"/>
      <c r="C330" s="53"/>
      <c r="D330" s="53"/>
      <c r="E330" s="53"/>
      <c r="F330" s="53"/>
      <c r="G330" s="53"/>
      <c r="H330" s="110"/>
      <c r="I330" s="110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</row>
    <row r="331">
      <c r="A331" s="53"/>
      <c r="B331" s="53"/>
      <c r="C331" s="53"/>
      <c r="D331" s="53"/>
      <c r="E331" s="53"/>
      <c r="F331" s="53"/>
      <c r="G331" s="53"/>
      <c r="H331" s="110"/>
      <c r="I331" s="110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</row>
    <row r="332">
      <c r="A332" s="53"/>
      <c r="B332" s="53"/>
      <c r="C332" s="53"/>
      <c r="D332" s="53"/>
      <c r="E332" s="53"/>
      <c r="F332" s="53"/>
      <c r="G332" s="53"/>
      <c r="H332" s="110"/>
      <c r="I332" s="110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</row>
    <row r="333">
      <c r="A333" s="53"/>
      <c r="B333" s="53"/>
      <c r="C333" s="53"/>
      <c r="D333" s="53"/>
      <c r="E333" s="53"/>
      <c r="F333" s="53"/>
      <c r="G333" s="53"/>
      <c r="H333" s="110"/>
      <c r="I333" s="110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</row>
    <row r="334">
      <c r="A334" s="53"/>
      <c r="B334" s="53"/>
      <c r="C334" s="53"/>
      <c r="D334" s="53"/>
      <c r="E334" s="53"/>
      <c r="F334" s="53"/>
      <c r="G334" s="53"/>
      <c r="H334" s="110"/>
      <c r="I334" s="110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</row>
    <row r="335">
      <c r="A335" s="53"/>
      <c r="B335" s="53"/>
      <c r="C335" s="53"/>
      <c r="D335" s="53"/>
      <c r="E335" s="53"/>
      <c r="F335" s="53"/>
      <c r="G335" s="53"/>
      <c r="H335" s="110"/>
      <c r="I335" s="110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</row>
    <row r="336">
      <c r="A336" s="53"/>
      <c r="B336" s="53"/>
      <c r="C336" s="53"/>
      <c r="D336" s="53"/>
      <c r="E336" s="53"/>
      <c r="F336" s="53"/>
      <c r="G336" s="53"/>
      <c r="H336" s="110"/>
      <c r="I336" s="110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</row>
    <row r="337">
      <c r="A337" s="53"/>
      <c r="B337" s="53"/>
      <c r="C337" s="53"/>
      <c r="D337" s="53"/>
      <c r="E337" s="53"/>
      <c r="F337" s="53"/>
      <c r="G337" s="53"/>
      <c r="H337" s="110"/>
      <c r="I337" s="110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</row>
    <row r="338">
      <c r="A338" s="53"/>
      <c r="B338" s="53"/>
      <c r="C338" s="53"/>
      <c r="D338" s="53"/>
      <c r="E338" s="53"/>
      <c r="F338" s="53"/>
      <c r="G338" s="53"/>
      <c r="H338" s="110"/>
      <c r="I338" s="110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</row>
    <row r="339">
      <c r="A339" s="53"/>
      <c r="B339" s="53"/>
      <c r="C339" s="53"/>
      <c r="D339" s="53"/>
      <c r="E339" s="53"/>
      <c r="F339" s="53"/>
      <c r="G339" s="53"/>
      <c r="H339" s="110"/>
      <c r="I339" s="110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</row>
    <row r="340">
      <c r="A340" s="53"/>
      <c r="B340" s="53"/>
      <c r="C340" s="53"/>
      <c r="D340" s="53"/>
      <c r="E340" s="53"/>
      <c r="F340" s="53"/>
      <c r="G340" s="53"/>
      <c r="H340" s="110"/>
      <c r="I340" s="110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</row>
    <row r="341">
      <c r="A341" s="53"/>
      <c r="B341" s="53"/>
      <c r="C341" s="53"/>
      <c r="D341" s="53"/>
      <c r="E341" s="53"/>
      <c r="F341" s="53"/>
      <c r="G341" s="53"/>
      <c r="H341" s="110"/>
      <c r="I341" s="110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</row>
    <row r="342">
      <c r="A342" s="53"/>
      <c r="B342" s="53"/>
      <c r="C342" s="53"/>
      <c r="D342" s="53"/>
      <c r="E342" s="53"/>
      <c r="F342" s="53"/>
      <c r="G342" s="53"/>
      <c r="H342" s="110"/>
      <c r="I342" s="110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</row>
    <row r="343">
      <c r="A343" s="53"/>
      <c r="B343" s="53"/>
      <c r="C343" s="53"/>
      <c r="D343" s="53"/>
      <c r="E343" s="53"/>
      <c r="F343" s="53"/>
      <c r="G343" s="53"/>
      <c r="H343" s="110"/>
      <c r="I343" s="110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</row>
    <row r="344">
      <c r="A344" s="53"/>
      <c r="B344" s="53"/>
      <c r="C344" s="53"/>
      <c r="D344" s="53"/>
      <c r="E344" s="53"/>
      <c r="F344" s="53"/>
      <c r="G344" s="53"/>
      <c r="H344" s="110"/>
      <c r="I344" s="110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</row>
    <row r="345">
      <c r="A345" s="53"/>
      <c r="B345" s="53"/>
      <c r="C345" s="53"/>
      <c r="D345" s="53"/>
      <c r="E345" s="53"/>
      <c r="F345" s="53"/>
      <c r="G345" s="53"/>
      <c r="H345" s="110"/>
      <c r="I345" s="110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</row>
    <row r="346">
      <c r="A346" s="53"/>
      <c r="B346" s="53"/>
      <c r="C346" s="53"/>
      <c r="D346" s="53"/>
      <c r="E346" s="53"/>
      <c r="F346" s="53"/>
      <c r="G346" s="53"/>
      <c r="H346" s="110"/>
      <c r="I346" s="110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</row>
    <row r="347">
      <c r="A347" s="53"/>
      <c r="B347" s="53"/>
      <c r="C347" s="53"/>
      <c r="D347" s="53"/>
      <c r="E347" s="53"/>
      <c r="F347" s="53"/>
      <c r="G347" s="53"/>
      <c r="H347" s="110"/>
      <c r="I347" s="110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</row>
    <row r="348">
      <c r="A348" s="53"/>
      <c r="B348" s="53"/>
      <c r="C348" s="53"/>
      <c r="D348" s="53"/>
      <c r="E348" s="53"/>
      <c r="F348" s="53"/>
      <c r="G348" s="53"/>
      <c r="H348" s="110"/>
      <c r="I348" s="110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</row>
    <row r="349">
      <c r="A349" s="53"/>
      <c r="B349" s="53"/>
      <c r="C349" s="53"/>
      <c r="D349" s="53"/>
      <c r="E349" s="53"/>
      <c r="F349" s="53"/>
      <c r="G349" s="53"/>
      <c r="H349" s="110"/>
      <c r="I349" s="110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</row>
    <row r="350">
      <c r="A350" s="53"/>
      <c r="B350" s="53"/>
      <c r="C350" s="53"/>
      <c r="D350" s="53"/>
      <c r="E350" s="53"/>
      <c r="F350" s="53"/>
      <c r="G350" s="53"/>
      <c r="H350" s="110"/>
      <c r="I350" s="110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</row>
    <row r="351">
      <c r="A351" s="53"/>
      <c r="B351" s="53"/>
      <c r="C351" s="53"/>
      <c r="D351" s="53"/>
      <c r="E351" s="53"/>
      <c r="F351" s="53"/>
      <c r="G351" s="53"/>
      <c r="H351" s="110"/>
      <c r="I351" s="110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</row>
    <row r="352">
      <c r="A352" s="53"/>
      <c r="B352" s="53"/>
      <c r="C352" s="53"/>
      <c r="D352" s="53"/>
      <c r="E352" s="53"/>
      <c r="F352" s="53"/>
      <c r="G352" s="53"/>
      <c r="H352" s="110"/>
      <c r="I352" s="110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</row>
    <row r="353">
      <c r="A353" s="53"/>
      <c r="B353" s="53"/>
      <c r="C353" s="53"/>
      <c r="D353" s="53"/>
      <c r="E353" s="53"/>
      <c r="F353" s="53"/>
      <c r="G353" s="53"/>
      <c r="H353" s="110"/>
      <c r="I353" s="110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</row>
    <row r="354">
      <c r="A354" s="53"/>
      <c r="B354" s="53"/>
      <c r="C354" s="53"/>
      <c r="D354" s="53"/>
      <c r="E354" s="53"/>
      <c r="F354" s="53"/>
      <c r="G354" s="53"/>
      <c r="H354" s="110"/>
      <c r="I354" s="110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</row>
    <row r="355">
      <c r="A355" s="53"/>
      <c r="B355" s="53"/>
      <c r="C355" s="53"/>
      <c r="D355" s="53"/>
      <c r="E355" s="53"/>
      <c r="F355" s="53"/>
      <c r="G355" s="53"/>
      <c r="H355" s="110"/>
      <c r="I355" s="110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</row>
    <row r="356">
      <c r="A356" s="53"/>
      <c r="B356" s="53"/>
      <c r="C356" s="53"/>
      <c r="D356" s="53"/>
      <c r="E356" s="53"/>
      <c r="F356" s="53"/>
      <c r="G356" s="53"/>
      <c r="H356" s="110"/>
      <c r="I356" s="110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</row>
    <row r="357">
      <c r="A357" s="53"/>
      <c r="B357" s="53"/>
      <c r="C357" s="53"/>
      <c r="D357" s="53"/>
      <c r="E357" s="53"/>
      <c r="F357" s="53"/>
      <c r="G357" s="53"/>
      <c r="H357" s="110"/>
      <c r="I357" s="110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</row>
    <row r="358">
      <c r="A358" s="53"/>
      <c r="B358" s="53"/>
      <c r="C358" s="53"/>
      <c r="D358" s="53"/>
      <c r="E358" s="53"/>
      <c r="F358" s="53"/>
      <c r="G358" s="53"/>
      <c r="H358" s="110"/>
      <c r="I358" s="110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</row>
    <row r="359">
      <c r="A359" s="53"/>
      <c r="B359" s="53"/>
      <c r="C359" s="53"/>
      <c r="D359" s="53"/>
      <c r="E359" s="53"/>
      <c r="F359" s="53"/>
      <c r="G359" s="53"/>
      <c r="H359" s="110"/>
      <c r="I359" s="110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</row>
    <row r="360">
      <c r="A360" s="53"/>
      <c r="B360" s="53"/>
      <c r="C360" s="53"/>
      <c r="D360" s="53"/>
      <c r="E360" s="53"/>
      <c r="F360" s="53"/>
      <c r="G360" s="53"/>
      <c r="H360" s="110"/>
      <c r="I360" s="110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</row>
    <row r="361">
      <c r="A361" s="53"/>
      <c r="B361" s="53"/>
      <c r="C361" s="53"/>
      <c r="D361" s="53"/>
      <c r="E361" s="53"/>
      <c r="F361" s="53"/>
      <c r="G361" s="53"/>
      <c r="H361" s="110"/>
      <c r="I361" s="110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</row>
    <row r="362">
      <c r="A362" s="53"/>
      <c r="B362" s="53"/>
      <c r="C362" s="53"/>
      <c r="D362" s="53"/>
      <c r="E362" s="53"/>
      <c r="F362" s="53"/>
      <c r="G362" s="53"/>
      <c r="H362" s="110"/>
      <c r="I362" s="110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</row>
    <row r="363">
      <c r="A363" s="53"/>
      <c r="B363" s="53"/>
      <c r="C363" s="53"/>
      <c r="D363" s="53"/>
      <c r="E363" s="53"/>
      <c r="F363" s="53"/>
      <c r="G363" s="53"/>
      <c r="H363" s="110"/>
      <c r="I363" s="110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</row>
    <row r="364">
      <c r="A364" s="53"/>
      <c r="B364" s="53"/>
      <c r="C364" s="53"/>
      <c r="D364" s="53"/>
      <c r="E364" s="53"/>
      <c r="F364" s="53"/>
      <c r="G364" s="53"/>
      <c r="H364" s="110"/>
      <c r="I364" s="110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</row>
    <row r="365">
      <c r="A365" s="53"/>
      <c r="B365" s="53"/>
      <c r="C365" s="53"/>
      <c r="D365" s="53"/>
      <c r="E365" s="53"/>
      <c r="F365" s="53"/>
      <c r="G365" s="53"/>
      <c r="H365" s="110"/>
      <c r="I365" s="110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</row>
    <row r="366">
      <c r="A366" s="53"/>
      <c r="B366" s="53"/>
      <c r="C366" s="53"/>
      <c r="D366" s="53"/>
      <c r="E366" s="53"/>
      <c r="F366" s="53"/>
      <c r="G366" s="53"/>
      <c r="H366" s="110"/>
      <c r="I366" s="110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</row>
    <row r="367">
      <c r="A367" s="53"/>
      <c r="B367" s="53"/>
      <c r="C367" s="53"/>
      <c r="D367" s="53"/>
      <c r="E367" s="53"/>
      <c r="F367" s="53"/>
      <c r="G367" s="53"/>
      <c r="H367" s="110"/>
      <c r="I367" s="110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</row>
    <row r="368">
      <c r="A368" s="53"/>
      <c r="B368" s="53"/>
      <c r="C368" s="53"/>
      <c r="D368" s="53"/>
      <c r="E368" s="53"/>
      <c r="F368" s="53"/>
      <c r="G368" s="53"/>
      <c r="H368" s="110"/>
      <c r="I368" s="110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</row>
    <row r="369">
      <c r="A369" s="53"/>
      <c r="B369" s="53"/>
      <c r="C369" s="53"/>
      <c r="D369" s="53"/>
      <c r="E369" s="53"/>
      <c r="F369" s="53"/>
      <c r="G369" s="53"/>
      <c r="H369" s="110"/>
      <c r="I369" s="110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</row>
    <row r="370">
      <c r="A370" s="53"/>
      <c r="B370" s="53"/>
      <c r="C370" s="53"/>
      <c r="D370" s="53"/>
      <c r="E370" s="53"/>
      <c r="F370" s="53"/>
      <c r="G370" s="53"/>
      <c r="H370" s="110"/>
      <c r="I370" s="110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</row>
    <row r="371">
      <c r="A371" s="53"/>
      <c r="B371" s="53"/>
      <c r="C371" s="53"/>
      <c r="D371" s="53"/>
      <c r="E371" s="53"/>
      <c r="F371" s="53"/>
      <c r="G371" s="53"/>
      <c r="H371" s="110"/>
      <c r="I371" s="110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</row>
    <row r="372">
      <c r="A372" s="53"/>
      <c r="B372" s="53"/>
      <c r="C372" s="53"/>
      <c r="D372" s="53"/>
      <c r="E372" s="53"/>
      <c r="F372" s="53"/>
      <c r="G372" s="53"/>
      <c r="H372" s="110"/>
      <c r="I372" s="110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</row>
    <row r="373">
      <c r="A373" s="53"/>
      <c r="B373" s="53"/>
      <c r="C373" s="53"/>
      <c r="D373" s="53"/>
      <c r="E373" s="53"/>
      <c r="F373" s="53"/>
      <c r="G373" s="53"/>
      <c r="H373" s="110"/>
      <c r="I373" s="110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</row>
    <row r="374">
      <c r="A374" s="53"/>
      <c r="B374" s="53"/>
      <c r="C374" s="53"/>
      <c r="D374" s="53"/>
      <c r="E374" s="53"/>
      <c r="F374" s="53"/>
      <c r="G374" s="53"/>
      <c r="H374" s="110"/>
      <c r="I374" s="110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</row>
    <row r="375">
      <c r="A375" s="53"/>
      <c r="B375" s="53"/>
      <c r="C375" s="53"/>
      <c r="D375" s="53"/>
      <c r="E375" s="53"/>
      <c r="F375" s="53"/>
      <c r="G375" s="53"/>
      <c r="H375" s="110"/>
      <c r="I375" s="110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</row>
    <row r="376">
      <c r="A376" s="53"/>
      <c r="B376" s="53"/>
      <c r="C376" s="53"/>
      <c r="D376" s="53"/>
      <c r="E376" s="53"/>
      <c r="F376" s="53"/>
      <c r="G376" s="53"/>
      <c r="H376" s="110"/>
      <c r="I376" s="110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</row>
    <row r="377">
      <c r="A377" s="53"/>
      <c r="B377" s="53"/>
      <c r="C377" s="53"/>
      <c r="D377" s="53"/>
      <c r="E377" s="53"/>
      <c r="F377" s="53"/>
      <c r="G377" s="53"/>
      <c r="H377" s="110"/>
      <c r="I377" s="110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</row>
    <row r="378">
      <c r="A378" s="53"/>
      <c r="B378" s="53"/>
      <c r="C378" s="53"/>
      <c r="D378" s="53"/>
      <c r="E378" s="53"/>
      <c r="F378" s="53"/>
      <c r="G378" s="53"/>
      <c r="H378" s="110"/>
      <c r="I378" s="110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</row>
    <row r="379">
      <c r="A379" s="53"/>
      <c r="B379" s="53"/>
      <c r="C379" s="53"/>
      <c r="D379" s="53"/>
      <c r="E379" s="53"/>
      <c r="F379" s="53"/>
      <c r="G379" s="53"/>
      <c r="H379" s="110"/>
      <c r="I379" s="110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</row>
    <row r="380">
      <c r="A380" s="53"/>
      <c r="B380" s="53"/>
      <c r="C380" s="53"/>
      <c r="D380" s="53"/>
      <c r="E380" s="53"/>
      <c r="F380" s="53"/>
      <c r="G380" s="53"/>
      <c r="H380" s="110"/>
      <c r="I380" s="110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</row>
    <row r="381">
      <c r="A381" s="53"/>
      <c r="B381" s="53"/>
      <c r="C381" s="53"/>
      <c r="D381" s="53"/>
      <c r="E381" s="53"/>
      <c r="F381" s="53"/>
      <c r="G381" s="53"/>
      <c r="H381" s="110"/>
      <c r="I381" s="110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</row>
    <row r="382">
      <c r="A382" s="53"/>
      <c r="B382" s="53"/>
      <c r="C382" s="53"/>
      <c r="D382" s="53"/>
      <c r="E382" s="53"/>
      <c r="F382" s="53"/>
      <c r="G382" s="53"/>
      <c r="H382" s="110"/>
      <c r="I382" s="110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</row>
    <row r="383">
      <c r="A383" s="53"/>
      <c r="B383" s="53"/>
      <c r="C383" s="53"/>
      <c r="D383" s="53"/>
      <c r="E383" s="53"/>
      <c r="F383" s="53"/>
      <c r="G383" s="53"/>
      <c r="H383" s="110"/>
      <c r="I383" s="110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</row>
    <row r="384">
      <c r="A384" s="53"/>
      <c r="B384" s="53"/>
      <c r="C384" s="53"/>
      <c r="D384" s="53"/>
      <c r="E384" s="53"/>
      <c r="F384" s="53"/>
      <c r="G384" s="53"/>
      <c r="H384" s="110"/>
      <c r="I384" s="110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</row>
    <row r="385">
      <c r="A385" s="53"/>
      <c r="B385" s="53"/>
      <c r="C385" s="53"/>
      <c r="D385" s="53"/>
      <c r="E385" s="53"/>
      <c r="F385" s="53"/>
      <c r="G385" s="53"/>
      <c r="H385" s="110"/>
      <c r="I385" s="110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</row>
    <row r="386">
      <c r="A386" s="53"/>
      <c r="B386" s="53"/>
      <c r="C386" s="53"/>
      <c r="D386" s="53"/>
      <c r="E386" s="53"/>
      <c r="F386" s="53"/>
      <c r="G386" s="53"/>
      <c r="H386" s="110"/>
      <c r="I386" s="110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</row>
    <row r="387">
      <c r="A387" s="53"/>
      <c r="B387" s="53"/>
      <c r="C387" s="53"/>
      <c r="D387" s="53"/>
      <c r="E387" s="53"/>
      <c r="F387" s="53"/>
      <c r="G387" s="53"/>
      <c r="H387" s="110"/>
      <c r="I387" s="110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</row>
    <row r="388">
      <c r="A388" s="53"/>
      <c r="B388" s="53"/>
      <c r="C388" s="53"/>
      <c r="D388" s="53"/>
      <c r="E388" s="53"/>
      <c r="F388" s="53"/>
      <c r="G388" s="53"/>
      <c r="H388" s="110"/>
      <c r="I388" s="110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</row>
    <row r="389">
      <c r="A389" s="53"/>
      <c r="B389" s="53"/>
      <c r="C389" s="53"/>
      <c r="D389" s="53"/>
      <c r="E389" s="53"/>
      <c r="F389" s="53"/>
      <c r="G389" s="53"/>
      <c r="H389" s="110"/>
      <c r="I389" s="110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</row>
    <row r="390">
      <c r="A390" s="53"/>
      <c r="B390" s="53"/>
      <c r="C390" s="53"/>
      <c r="D390" s="53"/>
      <c r="E390" s="53"/>
      <c r="F390" s="53"/>
      <c r="G390" s="53"/>
      <c r="H390" s="110"/>
      <c r="I390" s="110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</row>
    <row r="391">
      <c r="A391" s="53"/>
      <c r="B391" s="53"/>
      <c r="C391" s="53"/>
      <c r="D391" s="53"/>
      <c r="E391" s="53"/>
      <c r="F391" s="53"/>
      <c r="G391" s="53"/>
      <c r="H391" s="110"/>
      <c r="I391" s="110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</row>
    <row r="392">
      <c r="A392" s="53"/>
      <c r="B392" s="53"/>
      <c r="C392" s="53"/>
      <c r="D392" s="53"/>
      <c r="E392" s="53"/>
      <c r="F392" s="53"/>
      <c r="G392" s="53"/>
      <c r="H392" s="110"/>
      <c r="I392" s="110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</row>
    <row r="393">
      <c r="A393" s="53"/>
      <c r="B393" s="53"/>
      <c r="C393" s="53"/>
      <c r="D393" s="53"/>
      <c r="E393" s="53"/>
      <c r="F393" s="53"/>
      <c r="G393" s="53"/>
      <c r="H393" s="110"/>
      <c r="I393" s="110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</row>
    <row r="394">
      <c r="A394" s="53"/>
      <c r="B394" s="53"/>
      <c r="C394" s="53"/>
      <c r="D394" s="53"/>
      <c r="E394" s="53"/>
      <c r="F394" s="53"/>
      <c r="G394" s="53"/>
      <c r="H394" s="110"/>
      <c r="I394" s="110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</row>
    <row r="395">
      <c r="A395" s="53"/>
      <c r="B395" s="53"/>
      <c r="C395" s="53"/>
      <c r="D395" s="53"/>
      <c r="E395" s="53"/>
      <c r="F395" s="53"/>
      <c r="G395" s="53"/>
      <c r="H395" s="110"/>
      <c r="I395" s="110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</row>
    <row r="396">
      <c r="A396" s="53"/>
      <c r="B396" s="53"/>
      <c r="C396" s="53"/>
      <c r="D396" s="53"/>
      <c r="E396" s="53"/>
      <c r="F396" s="53"/>
      <c r="G396" s="53"/>
      <c r="H396" s="110"/>
      <c r="I396" s="110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</row>
    <row r="397">
      <c r="A397" s="53"/>
      <c r="B397" s="53"/>
      <c r="C397" s="53"/>
      <c r="D397" s="53"/>
      <c r="E397" s="53"/>
      <c r="F397" s="53"/>
      <c r="G397" s="53"/>
      <c r="H397" s="110"/>
      <c r="I397" s="110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</row>
    <row r="398">
      <c r="A398" s="53"/>
      <c r="B398" s="53"/>
      <c r="C398" s="53"/>
      <c r="D398" s="53"/>
      <c r="E398" s="53"/>
      <c r="F398" s="53"/>
      <c r="G398" s="53"/>
      <c r="H398" s="110"/>
      <c r="I398" s="110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</row>
    <row r="399">
      <c r="A399" s="53"/>
      <c r="B399" s="53"/>
      <c r="C399" s="53"/>
      <c r="D399" s="53"/>
      <c r="E399" s="53"/>
      <c r="F399" s="53"/>
      <c r="G399" s="53"/>
      <c r="H399" s="110"/>
      <c r="I399" s="110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</row>
    <row r="400">
      <c r="A400" s="53"/>
      <c r="B400" s="53"/>
      <c r="C400" s="53"/>
      <c r="D400" s="53"/>
      <c r="E400" s="53"/>
      <c r="F400" s="53"/>
      <c r="G400" s="53"/>
      <c r="H400" s="110"/>
      <c r="I400" s="110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</row>
    <row r="401">
      <c r="A401" s="53"/>
      <c r="B401" s="53"/>
      <c r="C401" s="53"/>
      <c r="D401" s="53"/>
      <c r="E401" s="53"/>
      <c r="F401" s="53"/>
      <c r="G401" s="53"/>
      <c r="H401" s="110"/>
      <c r="I401" s="110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</row>
    <row r="402">
      <c r="A402" s="53"/>
      <c r="B402" s="53"/>
      <c r="C402" s="53"/>
      <c r="D402" s="53"/>
      <c r="E402" s="53"/>
      <c r="F402" s="53"/>
      <c r="G402" s="53"/>
      <c r="H402" s="110"/>
      <c r="I402" s="110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</row>
    <row r="403">
      <c r="A403" s="53"/>
      <c r="B403" s="53"/>
      <c r="C403" s="53"/>
      <c r="D403" s="53"/>
      <c r="E403" s="53"/>
      <c r="F403" s="53"/>
      <c r="G403" s="53"/>
      <c r="H403" s="110"/>
      <c r="I403" s="110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</row>
    <row r="404">
      <c r="A404" s="53"/>
      <c r="B404" s="53"/>
      <c r="C404" s="53"/>
      <c r="D404" s="53"/>
      <c r="E404" s="53"/>
      <c r="F404" s="53"/>
      <c r="G404" s="53"/>
      <c r="H404" s="110"/>
      <c r="I404" s="110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</row>
    <row r="405">
      <c r="A405" s="53"/>
      <c r="B405" s="53"/>
      <c r="C405" s="53"/>
      <c r="D405" s="53"/>
      <c r="E405" s="53"/>
      <c r="F405" s="53"/>
      <c r="G405" s="53"/>
      <c r="H405" s="110"/>
      <c r="I405" s="110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</row>
    <row r="406">
      <c r="A406" s="53"/>
      <c r="B406" s="53"/>
      <c r="C406" s="53"/>
      <c r="D406" s="53"/>
      <c r="E406" s="53"/>
      <c r="F406" s="53"/>
      <c r="G406" s="53"/>
      <c r="H406" s="110"/>
      <c r="I406" s="110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</row>
    <row r="407">
      <c r="A407" s="53"/>
      <c r="B407" s="53"/>
      <c r="C407" s="53"/>
      <c r="D407" s="53"/>
      <c r="E407" s="53"/>
      <c r="F407" s="53"/>
      <c r="G407" s="53"/>
      <c r="H407" s="110"/>
      <c r="I407" s="110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</row>
    <row r="408">
      <c r="A408" s="53"/>
      <c r="B408" s="53"/>
      <c r="C408" s="53"/>
      <c r="D408" s="53"/>
      <c r="E408" s="53"/>
      <c r="F408" s="53"/>
      <c r="G408" s="53"/>
      <c r="H408" s="110"/>
      <c r="I408" s="110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</row>
    <row r="409">
      <c r="A409" s="53"/>
      <c r="B409" s="53"/>
      <c r="C409" s="53"/>
      <c r="D409" s="53"/>
      <c r="E409" s="53"/>
      <c r="F409" s="53"/>
      <c r="G409" s="53"/>
      <c r="H409" s="110"/>
      <c r="I409" s="110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</row>
    <row r="410">
      <c r="A410" s="53"/>
      <c r="B410" s="53"/>
      <c r="C410" s="53"/>
      <c r="D410" s="53"/>
      <c r="E410" s="53"/>
      <c r="F410" s="53"/>
      <c r="G410" s="53"/>
      <c r="H410" s="110"/>
      <c r="I410" s="110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</row>
    <row r="411">
      <c r="A411" s="53"/>
      <c r="B411" s="53"/>
      <c r="C411" s="53"/>
      <c r="D411" s="53"/>
      <c r="E411" s="53"/>
      <c r="F411" s="53"/>
      <c r="G411" s="53"/>
      <c r="H411" s="110"/>
      <c r="I411" s="110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</row>
    <row r="412">
      <c r="A412" s="53"/>
      <c r="B412" s="53"/>
      <c r="C412" s="53"/>
      <c r="D412" s="53"/>
      <c r="E412" s="53"/>
      <c r="F412" s="53"/>
      <c r="G412" s="53"/>
      <c r="H412" s="110"/>
      <c r="I412" s="110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</row>
    <row r="413">
      <c r="A413" s="53"/>
      <c r="B413" s="53"/>
      <c r="C413" s="53"/>
      <c r="D413" s="53"/>
      <c r="E413" s="53"/>
      <c r="F413" s="53"/>
      <c r="G413" s="53"/>
      <c r="H413" s="110"/>
      <c r="I413" s="110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</row>
    <row r="414">
      <c r="A414" s="53"/>
      <c r="B414" s="53"/>
      <c r="C414" s="53"/>
      <c r="D414" s="53"/>
      <c r="E414" s="53"/>
      <c r="F414" s="53"/>
      <c r="G414" s="53"/>
      <c r="H414" s="110"/>
      <c r="I414" s="110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</row>
    <row r="415">
      <c r="A415" s="53"/>
      <c r="B415" s="53"/>
      <c r="C415" s="53"/>
      <c r="D415" s="53"/>
      <c r="E415" s="53"/>
      <c r="F415" s="53"/>
      <c r="G415" s="53"/>
      <c r="H415" s="110"/>
      <c r="I415" s="110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</row>
    <row r="416">
      <c r="A416" s="53"/>
      <c r="B416" s="53"/>
      <c r="C416" s="53"/>
      <c r="D416" s="53"/>
      <c r="E416" s="53"/>
      <c r="F416" s="53"/>
      <c r="G416" s="53"/>
      <c r="H416" s="110"/>
      <c r="I416" s="110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</row>
    <row r="417">
      <c r="A417" s="53"/>
      <c r="B417" s="53"/>
      <c r="C417" s="53"/>
      <c r="D417" s="53"/>
      <c r="E417" s="53"/>
      <c r="F417" s="53"/>
      <c r="G417" s="53"/>
      <c r="H417" s="110"/>
      <c r="I417" s="110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</row>
    <row r="418">
      <c r="A418" s="53"/>
      <c r="B418" s="53"/>
      <c r="C418" s="53"/>
      <c r="D418" s="53"/>
      <c r="E418" s="53"/>
      <c r="F418" s="53"/>
      <c r="G418" s="53"/>
      <c r="H418" s="110"/>
      <c r="I418" s="110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</row>
    <row r="419">
      <c r="A419" s="53"/>
      <c r="B419" s="53"/>
      <c r="C419" s="53"/>
      <c r="D419" s="53"/>
      <c r="E419" s="53"/>
      <c r="F419" s="53"/>
      <c r="G419" s="53"/>
      <c r="H419" s="110"/>
      <c r="I419" s="110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</row>
    <row r="420">
      <c r="A420" s="53"/>
      <c r="B420" s="53"/>
      <c r="C420" s="53"/>
      <c r="D420" s="53"/>
      <c r="E420" s="53"/>
      <c r="F420" s="53"/>
      <c r="G420" s="53"/>
      <c r="H420" s="110"/>
      <c r="I420" s="110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</row>
    <row r="421">
      <c r="A421" s="53"/>
      <c r="B421" s="53"/>
      <c r="C421" s="53"/>
      <c r="D421" s="53"/>
      <c r="E421" s="53"/>
      <c r="F421" s="53"/>
      <c r="G421" s="53"/>
      <c r="H421" s="110"/>
      <c r="I421" s="110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</row>
    <row r="422">
      <c r="A422" s="53"/>
      <c r="B422" s="53"/>
      <c r="C422" s="53"/>
      <c r="D422" s="53"/>
      <c r="E422" s="53"/>
      <c r="F422" s="53"/>
      <c r="G422" s="53"/>
      <c r="H422" s="110"/>
      <c r="I422" s="110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</row>
    <row r="423">
      <c r="A423" s="53"/>
      <c r="B423" s="53"/>
      <c r="C423" s="53"/>
      <c r="D423" s="53"/>
      <c r="E423" s="53"/>
      <c r="F423" s="53"/>
      <c r="G423" s="53"/>
      <c r="H423" s="110"/>
      <c r="I423" s="110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</row>
    <row r="424">
      <c r="A424" s="53"/>
      <c r="B424" s="53"/>
      <c r="C424" s="53"/>
      <c r="D424" s="53"/>
      <c r="E424" s="53"/>
      <c r="F424" s="53"/>
      <c r="G424" s="53"/>
      <c r="H424" s="110"/>
      <c r="I424" s="110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</row>
    <row r="425">
      <c r="A425" s="53"/>
      <c r="B425" s="53"/>
      <c r="C425" s="53"/>
      <c r="D425" s="53"/>
      <c r="E425" s="53"/>
      <c r="F425" s="53"/>
      <c r="G425" s="53"/>
      <c r="H425" s="110"/>
      <c r="I425" s="110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</row>
    <row r="426">
      <c r="A426" s="53"/>
      <c r="B426" s="53"/>
      <c r="C426" s="53"/>
      <c r="D426" s="53"/>
      <c r="E426" s="53"/>
      <c r="F426" s="53"/>
      <c r="G426" s="53"/>
      <c r="H426" s="110"/>
      <c r="I426" s="110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</row>
    <row r="427">
      <c r="A427" s="53"/>
      <c r="B427" s="53"/>
      <c r="C427" s="53"/>
      <c r="D427" s="53"/>
      <c r="E427" s="53"/>
      <c r="F427" s="53"/>
      <c r="G427" s="53"/>
      <c r="H427" s="110"/>
      <c r="I427" s="110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</row>
    <row r="428">
      <c r="A428" s="53"/>
      <c r="B428" s="53"/>
      <c r="C428" s="53"/>
      <c r="D428" s="53"/>
      <c r="E428" s="53"/>
      <c r="F428" s="53"/>
      <c r="G428" s="53"/>
      <c r="H428" s="110"/>
      <c r="I428" s="110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</row>
    <row r="429">
      <c r="A429" s="53"/>
      <c r="B429" s="53"/>
      <c r="C429" s="53"/>
      <c r="D429" s="53"/>
      <c r="E429" s="53"/>
      <c r="F429" s="53"/>
      <c r="G429" s="53"/>
      <c r="H429" s="110"/>
      <c r="I429" s="110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</row>
    <row r="430">
      <c r="A430" s="53"/>
      <c r="B430" s="53"/>
      <c r="C430" s="53"/>
      <c r="D430" s="53"/>
      <c r="E430" s="53"/>
      <c r="F430" s="53"/>
      <c r="G430" s="53"/>
      <c r="H430" s="110"/>
      <c r="I430" s="110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</row>
    <row r="431">
      <c r="A431" s="53"/>
      <c r="B431" s="53"/>
      <c r="C431" s="53"/>
      <c r="D431" s="53"/>
      <c r="E431" s="53"/>
      <c r="F431" s="53"/>
      <c r="G431" s="53"/>
      <c r="H431" s="110"/>
      <c r="I431" s="11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</row>
    <row r="432">
      <c r="A432" s="53"/>
      <c r="B432" s="53"/>
      <c r="C432" s="53"/>
      <c r="D432" s="53"/>
      <c r="E432" s="53"/>
      <c r="F432" s="53"/>
      <c r="G432" s="53"/>
      <c r="H432" s="110"/>
      <c r="I432" s="110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</row>
    <row r="433">
      <c r="A433" s="53"/>
      <c r="B433" s="53"/>
      <c r="C433" s="53"/>
      <c r="D433" s="53"/>
      <c r="E433" s="53"/>
      <c r="F433" s="53"/>
      <c r="G433" s="53"/>
      <c r="H433" s="110"/>
      <c r="I433" s="110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</row>
    <row r="434">
      <c r="A434" s="53"/>
      <c r="B434" s="53"/>
      <c r="C434" s="53"/>
      <c r="D434" s="53"/>
      <c r="E434" s="53"/>
      <c r="F434" s="53"/>
      <c r="G434" s="53"/>
      <c r="H434" s="110"/>
      <c r="I434" s="110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</row>
    <row r="435">
      <c r="A435" s="53"/>
      <c r="B435" s="53"/>
      <c r="C435" s="53"/>
      <c r="D435" s="53"/>
      <c r="E435" s="53"/>
      <c r="F435" s="53"/>
      <c r="G435" s="53"/>
      <c r="H435" s="110"/>
      <c r="I435" s="110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</row>
    <row r="436">
      <c r="A436" s="53"/>
      <c r="B436" s="53"/>
      <c r="C436" s="53"/>
      <c r="D436" s="53"/>
      <c r="E436" s="53"/>
      <c r="F436" s="53"/>
      <c r="G436" s="53"/>
      <c r="H436" s="110"/>
      <c r="I436" s="11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</row>
    <row r="437">
      <c r="A437" s="53"/>
      <c r="B437" s="53"/>
      <c r="C437" s="53"/>
      <c r="D437" s="53"/>
      <c r="E437" s="53"/>
      <c r="F437" s="53"/>
      <c r="G437" s="53"/>
      <c r="H437" s="110"/>
      <c r="I437" s="110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</row>
    <row r="438">
      <c r="A438" s="53"/>
      <c r="B438" s="53"/>
      <c r="C438" s="53"/>
      <c r="D438" s="53"/>
      <c r="E438" s="53"/>
      <c r="F438" s="53"/>
      <c r="G438" s="53"/>
      <c r="H438" s="110"/>
      <c r="I438" s="110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</row>
    <row r="439">
      <c r="A439" s="53"/>
      <c r="B439" s="53"/>
      <c r="C439" s="53"/>
      <c r="D439" s="53"/>
      <c r="E439" s="53"/>
      <c r="F439" s="53"/>
      <c r="G439" s="53"/>
      <c r="H439" s="110"/>
      <c r="I439" s="110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</row>
    <row r="440">
      <c r="A440" s="53"/>
      <c r="B440" s="53"/>
      <c r="C440" s="53"/>
      <c r="D440" s="53"/>
      <c r="E440" s="53"/>
      <c r="F440" s="53"/>
      <c r="G440" s="53"/>
      <c r="H440" s="110"/>
      <c r="I440" s="110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</row>
    <row r="441">
      <c r="A441" s="53"/>
      <c r="B441" s="53"/>
      <c r="C441" s="53"/>
      <c r="D441" s="53"/>
      <c r="E441" s="53"/>
      <c r="F441" s="53"/>
      <c r="G441" s="53"/>
      <c r="H441" s="110"/>
      <c r="I441" s="110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</row>
    <row r="442">
      <c r="A442" s="53"/>
      <c r="B442" s="53"/>
      <c r="C442" s="53"/>
      <c r="D442" s="53"/>
      <c r="E442" s="53"/>
      <c r="F442" s="53"/>
      <c r="G442" s="53"/>
      <c r="H442" s="110"/>
      <c r="I442" s="110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</row>
    <row r="443">
      <c r="A443" s="53"/>
      <c r="B443" s="53"/>
      <c r="C443" s="53"/>
      <c r="D443" s="53"/>
      <c r="E443" s="53"/>
      <c r="F443" s="53"/>
      <c r="G443" s="53"/>
      <c r="H443" s="110"/>
      <c r="I443" s="110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</row>
    <row r="444">
      <c r="A444" s="53"/>
      <c r="B444" s="53"/>
      <c r="C444" s="53"/>
      <c r="D444" s="53"/>
      <c r="E444" s="53"/>
      <c r="F444" s="53"/>
      <c r="G444" s="53"/>
      <c r="H444" s="110"/>
      <c r="I444" s="110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</row>
    <row r="445">
      <c r="A445" s="53"/>
      <c r="B445" s="53"/>
      <c r="C445" s="53"/>
      <c r="D445" s="53"/>
      <c r="E445" s="53"/>
      <c r="F445" s="53"/>
      <c r="G445" s="53"/>
      <c r="H445" s="110"/>
      <c r="I445" s="110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</row>
    <row r="446">
      <c r="A446" s="53"/>
      <c r="B446" s="53"/>
      <c r="C446" s="53"/>
      <c r="D446" s="53"/>
      <c r="E446" s="53"/>
      <c r="F446" s="53"/>
      <c r="G446" s="53"/>
      <c r="H446" s="110"/>
      <c r="I446" s="110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</row>
    <row r="447">
      <c r="A447" s="53"/>
      <c r="B447" s="53"/>
      <c r="C447" s="53"/>
      <c r="D447" s="53"/>
      <c r="E447" s="53"/>
      <c r="F447" s="53"/>
      <c r="G447" s="53"/>
      <c r="H447" s="110"/>
      <c r="I447" s="110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</row>
    <row r="448">
      <c r="A448" s="53"/>
      <c r="B448" s="53"/>
      <c r="C448" s="53"/>
      <c r="D448" s="53"/>
      <c r="E448" s="53"/>
      <c r="F448" s="53"/>
      <c r="G448" s="53"/>
      <c r="H448" s="110"/>
      <c r="I448" s="110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</row>
    <row r="449">
      <c r="A449" s="53"/>
      <c r="B449" s="53"/>
      <c r="C449" s="53"/>
      <c r="D449" s="53"/>
      <c r="E449" s="53"/>
      <c r="F449" s="53"/>
      <c r="G449" s="53"/>
      <c r="H449" s="110"/>
      <c r="I449" s="110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</row>
    <row r="450">
      <c r="A450" s="53"/>
      <c r="B450" s="53"/>
      <c r="C450" s="53"/>
      <c r="D450" s="53"/>
      <c r="E450" s="53"/>
      <c r="F450" s="53"/>
      <c r="G450" s="53"/>
      <c r="H450" s="110"/>
      <c r="I450" s="110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</row>
    <row r="451">
      <c r="A451" s="53"/>
      <c r="B451" s="53"/>
      <c r="C451" s="53"/>
      <c r="D451" s="53"/>
      <c r="E451" s="53"/>
      <c r="F451" s="53"/>
      <c r="G451" s="53"/>
      <c r="H451" s="110"/>
      <c r="I451" s="110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</row>
    <row r="452">
      <c r="A452" s="53"/>
      <c r="B452" s="53"/>
      <c r="C452" s="53"/>
      <c r="D452" s="53"/>
      <c r="E452" s="53"/>
      <c r="F452" s="53"/>
      <c r="G452" s="53"/>
      <c r="H452" s="110"/>
      <c r="I452" s="110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</row>
    <row r="453">
      <c r="A453" s="53"/>
      <c r="B453" s="53"/>
      <c r="C453" s="53"/>
      <c r="D453" s="53"/>
      <c r="E453" s="53"/>
      <c r="F453" s="53"/>
      <c r="G453" s="53"/>
      <c r="H453" s="110"/>
      <c r="I453" s="110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</row>
    <row r="454">
      <c r="A454" s="53"/>
      <c r="B454" s="53"/>
      <c r="C454" s="53"/>
      <c r="D454" s="53"/>
      <c r="E454" s="53"/>
      <c r="F454" s="53"/>
      <c r="G454" s="53"/>
      <c r="H454" s="110"/>
      <c r="I454" s="110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</row>
    <row r="455">
      <c r="A455" s="53"/>
      <c r="B455" s="53"/>
      <c r="C455" s="53"/>
      <c r="D455" s="53"/>
      <c r="E455" s="53"/>
      <c r="F455" s="53"/>
      <c r="G455" s="53"/>
      <c r="H455" s="110"/>
      <c r="I455" s="110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</row>
    <row r="456">
      <c r="A456" s="53"/>
      <c r="B456" s="53"/>
      <c r="C456" s="53"/>
      <c r="D456" s="53"/>
      <c r="E456" s="53"/>
      <c r="F456" s="53"/>
      <c r="G456" s="53"/>
      <c r="H456" s="110"/>
      <c r="I456" s="110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</row>
    <row r="457">
      <c r="A457" s="53"/>
      <c r="B457" s="53"/>
      <c r="C457" s="53"/>
      <c r="D457" s="53"/>
      <c r="E457" s="53"/>
      <c r="F457" s="53"/>
      <c r="G457" s="53"/>
      <c r="H457" s="110"/>
      <c r="I457" s="110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</row>
    <row r="458">
      <c r="A458" s="53"/>
      <c r="B458" s="53"/>
      <c r="C458" s="53"/>
      <c r="D458" s="53"/>
      <c r="E458" s="53"/>
      <c r="F458" s="53"/>
      <c r="G458" s="53"/>
      <c r="H458" s="110"/>
      <c r="I458" s="110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</row>
    <row r="459">
      <c r="A459" s="53"/>
      <c r="B459" s="53"/>
      <c r="C459" s="53"/>
      <c r="D459" s="53"/>
      <c r="E459" s="53"/>
      <c r="F459" s="53"/>
      <c r="G459" s="53"/>
      <c r="H459" s="110"/>
      <c r="I459" s="110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</row>
    <row r="460">
      <c r="A460" s="53"/>
      <c r="B460" s="53"/>
      <c r="C460" s="53"/>
      <c r="D460" s="53"/>
      <c r="E460" s="53"/>
      <c r="F460" s="53"/>
      <c r="G460" s="53"/>
      <c r="H460" s="110"/>
      <c r="I460" s="110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</row>
    <row r="461">
      <c r="A461" s="53"/>
      <c r="B461" s="53"/>
      <c r="C461" s="53"/>
      <c r="D461" s="53"/>
      <c r="E461" s="53"/>
      <c r="F461" s="53"/>
      <c r="G461" s="53"/>
      <c r="H461" s="110"/>
      <c r="I461" s="110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</row>
    <row r="462">
      <c r="A462" s="53"/>
      <c r="B462" s="53"/>
      <c r="C462" s="53"/>
      <c r="D462" s="53"/>
      <c r="E462" s="53"/>
      <c r="F462" s="53"/>
      <c r="G462" s="53"/>
      <c r="H462" s="110"/>
      <c r="I462" s="110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</row>
    <row r="463">
      <c r="A463" s="53"/>
      <c r="B463" s="53"/>
      <c r="C463" s="53"/>
      <c r="D463" s="53"/>
      <c r="E463" s="53"/>
      <c r="F463" s="53"/>
      <c r="G463" s="53"/>
      <c r="H463" s="110"/>
      <c r="I463" s="110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</row>
    <row r="464">
      <c r="A464" s="53"/>
      <c r="B464" s="53"/>
      <c r="C464" s="53"/>
      <c r="D464" s="53"/>
      <c r="E464" s="53"/>
      <c r="F464" s="53"/>
      <c r="G464" s="53"/>
      <c r="H464" s="110"/>
      <c r="I464" s="110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</row>
    <row r="465">
      <c r="A465" s="53"/>
      <c r="B465" s="53"/>
      <c r="C465" s="53"/>
      <c r="D465" s="53"/>
      <c r="E465" s="53"/>
      <c r="F465" s="53"/>
      <c r="G465" s="53"/>
      <c r="H465" s="110"/>
      <c r="I465" s="110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</row>
    <row r="466">
      <c r="A466" s="53"/>
      <c r="B466" s="53"/>
      <c r="C466" s="53"/>
      <c r="D466" s="53"/>
      <c r="E466" s="53"/>
      <c r="F466" s="53"/>
      <c r="G466" s="53"/>
      <c r="H466" s="110"/>
      <c r="I466" s="110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</row>
    <row r="467">
      <c r="A467" s="53"/>
      <c r="B467" s="53"/>
      <c r="C467" s="53"/>
      <c r="D467" s="53"/>
      <c r="E467" s="53"/>
      <c r="F467" s="53"/>
      <c r="G467" s="53"/>
      <c r="H467" s="110"/>
      <c r="I467" s="110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</row>
    <row r="468">
      <c r="A468" s="53"/>
      <c r="B468" s="53"/>
      <c r="C468" s="53"/>
      <c r="D468" s="53"/>
      <c r="E468" s="53"/>
      <c r="F468" s="53"/>
      <c r="G468" s="53"/>
      <c r="H468" s="110"/>
      <c r="I468" s="110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</row>
    <row r="469">
      <c r="A469" s="53"/>
      <c r="B469" s="53"/>
      <c r="C469" s="53"/>
      <c r="D469" s="53"/>
      <c r="E469" s="53"/>
      <c r="F469" s="53"/>
      <c r="G469" s="53"/>
      <c r="H469" s="110"/>
      <c r="I469" s="110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</row>
    <row r="470">
      <c r="A470" s="53"/>
      <c r="B470" s="53"/>
      <c r="C470" s="53"/>
      <c r="D470" s="53"/>
      <c r="E470" s="53"/>
      <c r="F470" s="53"/>
      <c r="G470" s="53"/>
      <c r="H470" s="110"/>
      <c r="I470" s="110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</row>
    <row r="471">
      <c r="A471" s="53"/>
      <c r="B471" s="53"/>
      <c r="C471" s="53"/>
      <c r="D471" s="53"/>
      <c r="E471" s="53"/>
      <c r="F471" s="53"/>
      <c r="G471" s="53"/>
      <c r="H471" s="110"/>
      <c r="I471" s="110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</row>
    <row r="472">
      <c r="A472" s="53"/>
      <c r="B472" s="53"/>
      <c r="C472" s="53"/>
      <c r="D472" s="53"/>
      <c r="E472" s="53"/>
      <c r="F472" s="53"/>
      <c r="G472" s="53"/>
      <c r="H472" s="110"/>
      <c r="I472" s="110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</row>
    <row r="473">
      <c r="A473" s="53"/>
      <c r="B473" s="53"/>
      <c r="C473" s="53"/>
      <c r="D473" s="53"/>
      <c r="E473" s="53"/>
      <c r="F473" s="53"/>
      <c r="G473" s="53"/>
      <c r="H473" s="110"/>
      <c r="I473" s="110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</row>
    <row r="474">
      <c r="A474" s="53"/>
      <c r="B474" s="53"/>
      <c r="C474" s="53"/>
      <c r="D474" s="53"/>
      <c r="E474" s="53"/>
      <c r="F474" s="53"/>
      <c r="G474" s="53"/>
      <c r="H474" s="110"/>
      <c r="I474" s="110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</row>
    <row r="475">
      <c r="A475" s="53"/>
      <c r="B475" s="53"/>
      <c r="C475" s="53"/>
      <c r="D475" s="53"/>
      <c r="E475" s="53"/>
      <c r="F475" s="53"/>
      <c r="G475" s="53"/>
      <c r="H475" s="110"/>
      <c r="I475" s="110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</row>
    <row r="476">
      <c r="A476" s="53"/>
      <c r="B476" s="53"/>
      <c r="C476" s="53"/>
      <c r="D476" s="53"/>
      <c r="E476" s="53"/>
      <c r="F476" s="53"/>
      <c r="G476" s="53"/>
      <c r="H476" s="110"/>
      <c r="I476" s="110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</row>
    <row r="477">
      <c r="A477" s="53"/>
      <c r="B477" s="53"/>
      <c r="C477" s="53"/>
      <c r="D477" s="53"/>
      <c r="E477" s="53"/>
      <c r="F477" s="53"/>
      <c r="G477" s="53"/>
      <c r="H477" s="110"/>
      <c r="I477" s="110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</row>
    <row r="478">
      <c r="A478" s="53"/>
      <c r="B478" s="53"/>
      <c r="C478" s="53"/>
      <c r="D478" s="53"/>
      <c r="E478" s="53"/>
      <c r="F478" s="53"/>
      <c r="G478" s="53"/>
      <c r="H478" s="110"/>
      <c r="I478" s="110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</row>
    <row r="479">
      <c r="A479" s="53"/>
      <c r="B479" s="53"/>
      <c r="C479" s="53"/>
      <c r="D479" s="53"/>
      <c r="E479" s="53"/>
      <c r="F479" s="53"/>
      <c r="G479" s="53"/>
      <c r="H479" s="110"/>
      <c r="I479" s="110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</row>
    <row r="480">
      <c r="A480" s="53"/>
      <c r="B480" s="53"/>
      <c r="C480" s="53"/>
      <c r="D480" s="53"/>
      <c r="E480" s="53"/>
      <c r="F480" s="53"/>
      <c r="G480" s="53"/>
      <c r="H480" s="110"/>
      <c r="I480" s="110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</row>
    <row r="481">
      <c r="A481" s="53"/>
      <c r="B481" s="53"/>
      <c r="C481" s="53"/>
      <c r="D481" s="53"/>
      <c r="E481" s="53"/>
      <c r="F481" s="53"/>
      <c r="G481" s="53"/>
      <c r="H481" s="110"/>
      <c r="I481" s="110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</row>
    <row r="482">
      <c r="A482" s="53"/>
      <c r="B482" s="53"/>
      <c r="C482" s="53"/>
      <c r="D482" s="53"/>
      <c r="E482" s="53"/>
      <c r="F482" s="53"/>
      <c r="G482" s="53"/>
      <c r="H482" s="110"/>
      <c r="I482" s="110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</row>
    <row r="483">
      <c r="A483" s="53"/>
      <c r="B483" s="53"/>
      <c r="C483" s="53"/>
      <c r="D483" s="53"/>
      <c r="E483" s="53"/>
      <c r="F483" s="53"/>
      <c r="G483" s="53"/>
      <c r="H483" s="110"/>
      <c r="I483" s="110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</row>
    <row r="484">
      <c r="A484" s="53"/>
      <c r="B484" s="53"/>
      <c r="C484" s="53"/>
      <c r="D484" s="53"/>
      <c r="E484" s="53"/>
      <c r="F484" s="53"/>
      <c r="G484" s="53"/>
      <c r="H484" s="110"/>
      <c r="I484" s="110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</row>
    <row r="485">
      <c r="A485" s="53"/>
      <c r="B485" s="53"/>
      <c r="C485" s="53"/>
      <c r="D485" s="53"/>
      <c r="E485" s="53"/>
      <c r="F485" s="53"/>
      <c r="G485" s="53"/>
      <c r="H485" s="110"/>
      <c r="I485" s="110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</row>
    <row r="486">
      <c r="A486" s="53"/>
      <c r="B486" s="53"/>
      <c r="C486" s="53"/>
      <c r="D486" s="53"/>
      <c r="E486" s="53"/>
      <c r="F486" s="53"/>
      <c r="G486" s="53"/>
      <c r="H486" s="110"/>
      <c r="I486" s="110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</row>
    <row r="487">
      <c r="A487" s="53"/>
      <c r="B487" s="53"/>
      <c r="C487" s="53"/>
      <c r="D487" s="53"/>
      <c r="E487" s="53"/>
      <c r="F487" s="53"/>
      <c r="G487" s="53"/>
      <c r="H487" s="110"/>
      <c r="I487" s="110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</row>
    <row r="488">
      <c r="A488" s="53"/>
      <c r="B488" s="53"/>
      <c r="C488" s="53"/>
      <c r="D488" s="53"/>
      <c r="E488" s="53"/>
      <c r="F488" s="53"/>
      <c r="G488" s="53"/>
      <c r="H488" s="110"/>
      <c r="I488" s="110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</row>
    <row r="489">
      <c r="A489" s="53"/>
      <c r="B489" s="53"/>
      <c r="C489" s="53"/>
      <c r="D489" s="53"/>
      <c r="E489" s="53"/>
      <c r="F489" s="53"/>
      <c r="G489" s="53"/>
      <c r="H489" s="110"/>
      <c r="I489" s="110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</row>
    <row r="490">
      <c r="A490" s="53"/>
      <c r="B490" s="53"/>
      <c r="C490" s="53"/>
      <c r="D490" s="53"/>
      <c r="E490" s="53"/>
      <c r="F490" s="53"/>
      <c r="G490" s="53"/>
      <c r="H490" s="110"/>
      <c r="I490" s="110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</row>
    <row r="491">
      <c r="A491" s="53"/>
      <c r="B491" s="53"/>
      <c r="C491" s="53"/>
      <c r="D491" s="53"/>
      <c r="E491" s="53"/>
      <c r="F491" s="53"/>
      <c r="G491" s="53"/>
      <c r="H491" s="110"/>
      <c r="I491" s="110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</row>
    <row r="492">
      <c r="A492" s="53"/>
      <c r="B492" s="53"/>
      <c r="C492" s="53"/>
      <c r="D492" s="53"/>
      <c r="E492" s="53"/>
      <c r="F492" s="53"/>
      <c r="G492" s="53"/>
      <c r="H492" s="110"/>
      <c r="I492" s="110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</row>
    <row r="493">
      <c r="A493" s="53"/>
      <c r="B493" s="53"/>
      <c r="C493" s="53"/>
      <c r="D493" s="53"/>
      <c r="E493" s="53"/>
      <c r="F493" s="53"/>
      <c r="G493" s="53"/>
      <c r="H493" s="110"/>
      <c r="I493" s="110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</row>
    <row r="494">
      <c r="A494" s="53"/>
      <c r="B494" s="53"/>
      <c r="C494" s="53"/>
      <c r="D494" s="53"/>
      <c r="E494" s="53"/>
      <c r="F494" s="53"/>
      <c r="G494" s="53"/>
      <c r="H494" s="110"/>
      <c r="I494" s="110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</row>
    <row r="495">
      <c r="A495" s="53"/>
      <c r="B495" s="53"/>
      <c r="C495" s="53"/>
      <c r="D495" s="53"/>
      <c r="E495" s="53"/>
      <c r="F495" s="53"/>
      <c r="G495" s="53"/>
      <c r="H495" s="110"/>
      <c r="I495" s="110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</row>
    <row r="496">
      <c r="A496" s="53"/>
      <c r="B496" s="53"/>
      <c r="C496" s="53"/>
      <c r="D496" s="53"/>
      <c r="E496" s="53"/>
      <c r="F496" s="53"/>
      <c r="G496" s="53"/>
      <c r="H496" s="110"/>
      <c r="I496" s="110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</row>
    <row r="497">
      <c r="A497" s="53"/>
      <c r="B497" s="53"/>
      <c r="C497" s="53"/>
      <c r="D497" s="53"/>
      <c r="E497" s="53"/>
      <c r="F497" s="53"/>
      <c r="G497" s="53"/>
      <c r="H497" s="110"/>
      <c r="I497" s="110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</row>
    <row r="498">
      <c r="A498" s="53"/>
      <c r="B498" s="53"/>
      <c r="C498" s="53"/>
      <c r="D498" s="53"/>
      <c r="E498" s="53"/>
      <c r="F498" s="53"/>
      <c r="G498" s="53"/>
      <c r="H498" s="110"/>
      <c r="I498" s="110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</row>
    <row r="499">
      <c r="A499" s="53"/>
      <c r="B499" s="53"/>
      <c r="C499" s="53"/>
      <c r="D499" s="53"/>
      <c r="E499" s="53"/>
      <c r="F499" s="53"/>
      <c r="G499" s="53"/>
      <c r="H499" s="110"/>
      <c r="I499" s="110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</row>
    <row r="500">
      <c r="A500" s="53"/>
      <c r="B500" s="53"/>
      <c r="C500" s="53"/>
      <c r="D500" s="53"/>
      <c r="E500" s="53"/>
      <c r="F500" s="53"/>
      <c r="G500" s="53"/>
      <c r="H500" s="110"/>
      <c r="I500" s="110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</row>
    <row r="501">
      <c r="A501" s="53"/>
      <c r="B501" s="53"/>
      <c r="C501" s="53"/>
      <c r="D501" s="53"/>
      <c r="E501" s="53"/>
      <c r="F501" s="53"/>
      <c r="G501" s="53"/>
      <c r="H501" s="110"/>
      <c r="I501" s="110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</row>
    <row r="502">
      <c r="A502" s="53"/>
      <c r="B502" s="53"/>
      <c r="C502" s="53"/>
      <c r="D502" s="53"/>
      <c r="E502" s="53"/>
      <c r="F502" s="53"/>
      <c r="G502" s="53"/>
      <c r="H502" s="110"/>
      <c r="I502" s="110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</row>
    <row r="503">
      <c r="A503" s="53"/>
      <c r="B503" s="53"/>
      <c r="C503" s="53"/>
      <c r="D503" s="53"/>
      <c r="E503" s="53"/>
      <c r="F503" s="53"/>
      <c r="G503" s="53"/>
      <c r="H503" s="110"/>
      <c r="I503" s="110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</row>
    <row r="504">
      <c r="A504" s="53"/>
      <c r="B504" s="53"/>
      <c r="C504" s="53"/>
      <c r="D504" s="53"/>
      <c r="E504" s="53"/>
      <c r="F504" s="53"/>
      <c r="G504" s="53"/>
      <c r="H504" s="110"/>
      <c r="I504" s="110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</row>
    <row r="505">
      <c r="A505" s="53"/>
      <c r="B505" s="53"/>
      <c r="C505" s="53"/>
      <c r="D505" s="53"/>
      <c r="E505" s="53"/>
      <c r="F505" s="53"/>
      <c r="G505" s="53"/>
      <c r="H505" s="110"/>
      <c r="I505" s="110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</row>
    <row r="506">
      <c r="A506" s="53"/>
      <c r="B506" s="53"/>
      <c r="C506" s="53"/>
      <c r="D506" s="53"/>
      <c r="E506" s="53"/>
      <c r="F506" s="53"/>
      <c r="G506" s="53"/>
      <c r="H506" s="110"/>
      <c r="I506" s="110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</row>
    <row r="507">
      <c r="A507" s="53"/>
      <c r="B507" s="53"/>
      <c r="C507" s="53"/>
      <c r="D507" s="53"/>
      <c r="E507" s="53"/>
      <c r="F507" s="53"/>
      <c r="G507" s="53"/>
      <c r="H507" s="110"/>
      <c r="I507" s="110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</row>
    <row r="508">
      <c r="A508" s="53"/>
      <c r="B508" s="53"/>
      <c r="C508" s="53"/>
      <c r="D508" s="53"/>
      <c r="E508" s="53"/>
      <c r="F508" s="53"/>
      <c r="G508" s="53"/>
      <c r="H508" s="110"/>
      <c r="I508" s="110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</row>
    <row r="509">
      <c r="A509" s="53"/>
      <c r="B509" s="53"/>
      <c r="C509" s="53"/>
      <c r="D509" s="53"/>
      <c r="E509" s="53"/>
      <c r="F509" s="53"/>
      <c r="G509" s="53"/>
      <c r="H509" s="110"/>
      <c r="I509" s="110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</row>
    <row r="510">
      <c r="A510" s="53"/>
      <c r="B510" s="53"/>
      <c r="C510" s="53"/>
      <c r="D510" s="53"/>
      <c r="E510" s="53"/>
      <c r="F510" s="53"/>
      <c r="G510" s="53"/>
      <c r="H510" s="110"/>
      <c r="I510" s="110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</row>
    <row r="511">
      <c r="A511" s="53"/>
      <c r="B511" s="53"/>
      <c r="C511" s="53"/>
      <c r="D511" s="53"/>
      <c r="E511" s="53"/>
      <c r="F511" s="53"/>
      <c r="G511" s="53"/>
      <c r="H511" s="110"/>
      <c r="I511" s="110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</row>
    <row r="512">
      <c r="A512" s="53"/>
      <c r="B512" s="53"/>
      <c r="C512" s="53"/>
      <c r="D512" s="53"/>
      <c r="E512" s="53"/>
      <c r="F512" s="53"/>
      <c r="G512" s="53"/>
      <c r="H512" s="110"/>
      <c r="I512" s="110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</row>
    <row r="513">
      <c r="A513" s="53"/>
      <c r="B513" s="53"/>
      <c r="C513" s="53"/>
      <c r="D513" s="53"/>
      <c r="E513" s="53"/>
      <c r="F513" s="53"/>
      <c r="G513" s="53"/>
      <c r="H513" s="110"/>
      <c r="I513" s="110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</row>
    <row r="514">
      <c r="A514" s="53"/>
      <c r="B514" s="53"/>
      <c r="C514" s="53"/>
      <c r="D514" s="53"/>
      <c r="E514" s="53"/>
      <c r="F514" s="53"/>
      <c r="G514" s="53"/>
      <c r="H514" s="110"/>
      <c r="I514" s="110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</row>
    <row r="515">
      <c r="A515" s="53"/>
      <c r="B515" s="53"/>
      <c r="C515" s="53"/>
      <c r="D515" s="53"/>
      <c r="E515" s="53"/>
      <c r="F515" s="53"/>
      <c r="G515" s="53"/>
      <c r="H515" s="110"/>
      <c r="I515" s="110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</row>
    <row r="516">
      <c r="A516" s="53"/>
      <c r="B516" s="53"/>
      <c r="C516" s="53"/>
      <c r="D516" s="53"/>
      <c r="E516" s="53"/>
      <c r="F516" s="53"/>
      <c r="G516" s="53"/>
      <c r="H516" s="110"/>
      <c r="I516" s="110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</row>
    <row r="517">
      <c r="A517" s="53"/>
      <c r="B517" s="53"/>
      <c r="C517" s="53"/>
      <c r="D517" s="53"/>
      <c r="E517" s="53"/>
      <c r="F517" s="53"/>
      <c r="G517" s="53"/>
      <c r="H517" s="110"/>
      <c r="I517" s="110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</row>
    <row r="518">
      <c r="A518" s="53"/>
      <c r="B518" s="53"/>
      <c r="C518" s="53"/>
      <c r="D518" s="53"/>
      <c r="E518" s="53"/>
      <c r="F518" s="53"/>
      <c r="G518" s="53"/>
      <c r="H518" s="110"/>
      <c r="I518" s="110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</row>
    <row r="519">
      <c r="A519" s="53"/>
      <c r="B519" s="53"/>
      <c r="C519" s="53"/>
      <c r="D519" s="53"/>
      <c r="E519" s="53"/>
      <c r="F519" s="53"/>
      <c r="G519" s="53"/>
      <c r="H519" s="110"/>
      <c r="I519" s="110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</row>
    <row r="520">
      <c r="A520" s="53"/>
      <c r="B520" s="53"/>
      <c r="C520" s="53"/>
      <c r="D520" s="53"/>
      <c r="E520" s="53"/>
      <c r="F520" s="53"/>
      <c r="G520" s="53"/>
      <c r="H520" s="110"/>
      <c r="I520" s="110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</row>
    <row r="521">
      <c r="A521" s="53"/>
      <c r="B521" s="53"/>
      <c r="C521" s="53"/>
      <c r="D521" s="53"/>
      <c r="E521" s="53"/>
      <c r="F521" s="53"/>
      <c r="G521" s="53"/>
      <c r="H521" s="110"/>
      <c r="I521" s="110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</row>
    <row r="522">
      <c r="A522" s="53"/>
      <c r="B522" s="53"/>
      <c r="C522" s="53"/>
      <c r="D522" s="53"/>
      <c r="E522" s="53"/>
      <c r="F522" s="53"/>
      <c r="G522" s="53"/>
      <c r="H522" s="110"/>
      <c r="I522" s="110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</row>
    <row r="523">
      <c r="A523" s="53"/>
      <c r="B523" s="53"/>
      <c r="C523" s="53"/>
      <c r="D523" s="53"/>
      <c r="E523" s="53"/>
      <c r="F523" s="53"/>
      <c r="G523" s="53"/>
      <c r="H523" s="110"/>
      <c r="I523" s="110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</row>
    <row r="524">
      <c r="A524" s="53"/>
      <c r="B524" s="53"/>
      <c r="C524" s="53"/>
      <c r="D524" s="53"/>
      <c r="E524" s="53"/>
      <c r="F524" s="53"/>
      <c r="G524" s="53"/>
      <c r="H524" s="110"/>
      <c r="I524" s="110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</row>
    <row r="525">
      <c r="A525" s="53"/>
      <c r="B525" s="53"/>
      <c r="C525" s="53"/>
      <c r="D525" s="53"/>
      <c r="E525" s="53"/>
      <c r="F525" s="53"/>
      <c r="G525" s="53"/>
      <c r="H525" s="110"/>
      <c r="I525" s="110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</row>
    <row r="526">
      <c r="A526" s="53"/>
      <c r="B526" s="53"/>
      <c r="C526" s="53"/>
      <c r="D526" s="53"/>
      <c r="E526" s="53"/>
      <c r="F526" s="53"/>
      <c r="G526" s="53"/>
      <c r="H526" s="110"/>
      <c r="I526" s="110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</row>
    <row r="527">
      <c r="A527" s="53"/>
      <c r="B527" s="53"/>
      <c r="C527" s="53"/>
      <c r="D527" s="53"/>
      <c r="E527" s="53"/>
      <c r="F527" s="53"/>
      <c r="G527" s="53"/>
      <c r="H527" s="110"/>
      <c r="I527" s="110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</row>
    <row r="528">
      <c r="A528" s="53"/>
      <c r="B528" s="53"/>
      <c r="C528" s="53"/>
      <c r="D528" s="53"/>
      <c r="E528" s="53"/>
      <c r="F528" s="53"/>
      <c r="G528" s="53"/>
      <c r="H528" s="110"/>
      <c r="I528" s="110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</row>
    <row r="529">
      <c r="A529" s="53"/>
      <c r="B529" s="53"/>
      <c r="C529" s="53"/>
      <c r="D529" s="53"/>
      <c r="E529" s="53"/>
      <c r="F529" s="53"/>
      <c r="G529" s="53"/>
      <c r="H529" s="110"/>
      <c r="I529" s="110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</row>
    <row r="530">
      <c r="A530" s="53"/>
      <c r="B530" s="53"/>
      <c r="C530" s="53"/>
      <c r="D530" s="53"/>
      <c r="E530" s="53"/>
      <c r="F530" s="53"/>
      <c r="G530" s="53"/>
      <c r="H530" s="110"/>
      <c r="I530" s="110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</row>
    <row r="531">
      <c r="A531" s="53"/>
      <c r="B531" s="53"/>
      <c r="C531" s="53"/>
      <c r="D531" s="53"/>
      <c r="E531" s="53"/>
      <c r="F531" s="53"/>
      <c r="G531" s="53"/>
      <c r="H531" s="110"/>
      <c r="I531" s="110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</row>
    <row r="532">
      <c r="A532" s="53"/>
      <c r="B532" s="53"/>
      <c r="C532" s="53"/>
      <c r="D532" s="53"/>
      <c r="E532" s="53"/>
      <c r="F532" s="53"/>
      <c r="G532" s="53"/>
      <c r="H532" s="110"/>
      <c r="I532" s="110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</row>
    <row r="533">
      <c r="A533" s="53"/>
      <c r="B533" s="53"/>
      <c r="C533" s="53"/>
      <c r="D533" s="53"/>
      <c r="E533" s="53"/>
      <c r="F533" s="53"/>
      <c r="G533" s="53"/>
      <c r="H533" s="110"/>
      <c r="I533" s="110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</row>
    <row r="534">
      <c r="A534" s="53"/>
      <c r="B534" s="53"/>
      <c r="C534" s="53"/>
      <c r="D534" s="53"/>
      <c r="E534" s="53"/>
      <c r="F534" s="53"/>
      <c r="G534" s="53"/>
      <c r="H534" s="110"/>
      <c r="I534" s="110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</row>
    <row r="535">
      <c r="A535" s="53"/>
      <c r="B535" s="53"/>
      <c r="C535" s="53"/>
      <c r="D535" s="53"/>
      <c r="E535" s="53"/>
      <c r="F535" s="53"/>
      <c r="G535" s="53"/>
      <c r="H535" s="110"/>
      <c r="I535" s="110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</row>
    <row r="536">
      <c r="A536" s="53"/>
      <c r="B536" s="53"/>
      <c r="C536" s="53"/>
      <c r="D536" s="53"/>
      <c r="E536" s="53"/>
      <c r="F536" s="53"/>
      <c r="G536" s="53"/>
      <c r="H536" s="110"/>
      <c r="I536" s="110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</row>
    <row r="537">
      <c r="A537" s="53"/>
      <c r="B537" s="53"/>
      <c r="C537" s="53"/>
      <c r="D537" s="53"/>
      <c r="E537" s="53"/>
      <c r="F537" s="53"/>
      <c r="G537" s="53"/>
      <c r="H537" s="110"/>
      <c r="I537" s="110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</row>
    <row r="538">
      <c r="A538" s="53"/>
      <c r="B538" s="53"/>
      <c r="C538" s="53"/>
      <c r="D538" s="53"/>
      <c r="E538" s="53"/>
      <c r="F538" s="53"/>
      <c r="G538" s="53"/>
      <c r="H538" s="110"/>
      <c r="I538" s="110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</row>
    <row r="539">
      <c r="A539" s="53"/>
      <c r="B539" s="53"/>
      <c r="C539" s="53"/>
      <c r="D539" s="53"/>
      <c r="E539" s="53"/>
      <c r="F539" s="53"/>
      <c r="G539" s="53"/>
      <c r="H539" s="110"/>
      <c r="I539" s="110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</row>
    <row r="540">
      <c r="A540" s="53"/>
      <c r="B540" s="53"/>
      <c r="C540" s="53"/>
      <c r="D540" s="53"/>
      <c r="E540" s="53"/>
      <c r="F540" s="53"/>
      <c r="G540" s="53"/>
      <c r="H540" s="110"/>
      <c r="I540" s="110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</row>
    <row r="541">
      <c r="A541" s="53"/>
      <c r="B541" s="53"/>
      <c r="C541" s="53"/>
      <c r="D541" s="53"/>
      <c r="E541" s="53"/>
      <c r="F541" s="53"/>
      <c r="G541" s="53"/>
      <c r="H541" s="110"/>
      <c r="I541" s="110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</row>
    <row r="542">
      <c r="A542" s="53"/>
      <c r="B542" s="53"/>
      <c r="C542" s="53"/>
      <c r="D542" s="53"/>
      <c r="E542" s="53"/>
      <c r="F542" s="53"/>
      <c r="G542" s="53"/>
      <c r="H542" s="110"/>
      <c r="I542" s="110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</row>
    <row r="543">
      <c r="A543" s="53"/>
      <c r="B543" s="53"/>
      <c r="C543" s="53"/>
      <c r="D543" s="53"/>
      <c r="E543" s="53"/>
      <c r="F543" s="53"/>
      <c r="G543" s="53"/>
      <c r="H543" s="110"/>
      <c r="I543" s="110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</row>
    <row r="544">
      <c r="A544" s="53"/>
      <c r="B544" s="53"/>
      <c r="C544" s="53"/>
      <c r="D544" s="53"/>
      <c r="E544" s="53"/>
      <c r="F544" s="53"/>
      <c r="G544" s="53"/>
      <c r="H544" s="110"/>
      <c r="I544" s="110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</row>
    <row r="545">
      <c r="A545" s="53"/>
      <c r="B545" s="53"/>
      <c r="C545" s="53"/>
      <c r="D545" s="53"/>
      <c r="E545" s="53"/>
      <c r="F545" s="53"/>
      <c r="G545" s="53"/>
      <c r="H545" s="110"/>
      <c r="I545" s="110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</row>
    <row r="546">
      <c r="A546" s="53"/>
      <c r="B546" s="53"/>
      <c r="C546" s="53"/>
      <c r="D546" s="53"/>
      <c r="E546" s="53"/>
      <c r="F546" s="53"/>
      <c r="G546" s="53"/>
      <c r="H546" s="110"/>
      <c r="I546" s="110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</row>
    <row r="547">
      <c r="A547" s="53"/>
      <c r="B547" s="53"/>
      <c r="C547" s="53"/>
      <c r="D547" s="53"/>
      <c r="E547" s="53"/>
      <c r="F547" s="53"/>
      <c r="G547" s="53"/>
      <c r="H547" s="110"/>
      <c r="I547" s="110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</row>
    <row r="548">
      <c r="A548" s="53"/>
      <c r="B548" s="53"/>
      <c r="C548" s="53"/>
      <c r="D548" s="53"/>
      <c r="E548" s="53"/>
      <c r="F548" s="53"/>
      <c r="G548" s="53"/>
      <c r="H548" s="110"/>
      <c r="I548" s="110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</row>
    <row r="549">
      <c r="A549" s="53"/>
      <c r="B549" s="53"/>
      <c r="C549" s="53"/>
      <c r="D549" s="53"/>
      <c r="E549" s="53"/>
      <c r="F549" s="53"/>
      <c r="G549" s="53"/>
      <c r="H549" s="110"/>
      <c r="I549" s="110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</row>
    <row r="550">
      <c r="A550" s="53"/>
      <c r="B550" s="53"/>
      <c r="C550" s="53"/>
      <c r="D550" s="53"/>
      <c r="E550" s="53"/>
      <c r="F550" s="53"/>
      <c r="G550" s="53"/>
      <c r="H550" s="110"/>
      <c r="I550" s="110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</row>
    <row r="551">
      <c r="A551" s="53"/>
      <c r="B551" s="53"/>
      <c r="C551" s="53"/>
      <c r="D551" s="53"/>
      <c r="E551" s="53"/>
      <c r="F551" s="53"/>
      <c r="G551" s="53"/>
      <c r="H551" s="110"/>
      <c r="I551" s="110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</row>
    <row r="552">
      <c r="A552" s="53"/>
      <c r="B552" s="53"/>
      <c r="C552" s="53"/>
      <c r="D552" s="53"/>
      <c r="E552" s="53"/>
      <c r="F552" s="53"/>
      <c r="G552" s="53"/>
      <c r="H552" s="110"/>
      <c r="I552" s="110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</row>
    <row r="553">
      <c r="A553" s="53"/>
      <c r="B553" s="53"/>
      <c r="C553" s="53"/>
      <c r="D553" s="53"/>
      <c r="E553" s="53"/>
      <c r="F553" s="53"/>
      <c r="G553" s="53"/>
      <c r="H553" s="110"/>
      <c r="I553" s="110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</row>
    <row r="554">
      <c r="A554" s="53"/>
      <c r="B554" s="53"/>
      <c r="C554" s="53"/>
      <c r="D554" s="53"/>
      <c r="E554" s="53"/>
      <c r="F554" s="53"/>
      <c r="G554" s="53"/>
      <c r="H554" s="110"/>
      <c r="I554" s="110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</row>
    <row r="555">
      <c r="A555" s="53"/>
      <c r="B555" s="53"/>
      <c r="C555" s="53"/>
      <c r="D555" s="53"/>
      <c r="E555" s="53"/>
      <c r="F555" s="53"/>
      <c r="G555" s="53"/>
      <c r="H555" s="110"/>
      <c r="I555" s="110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</row>
    <row r="556">
      <c r="A556" s="53"/>
      <c r="B556" s="53"/>
      <c r="C556" s="53"/>
      <c r="D556" s="53"/>
      <c r="E556" s="53"/>
      <c r="F556" s="53"/>
      <c r="G556" s="53"/>
      <c r="H556" s="110"/>
      <c r="I556" s="110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</row>
    <row r="557">
      <c r="A557" s="53"/>
      <c r="B557" s="53"/>
      <c r="C557" s="53"/>
      <c r="D557" s="53"/>
      <c r="E557" s="53"/>
      <c r="F557" s="53"/>
      <c r="G557" s="53"/>
      <c r="H557" s="110"/>
      <c r="I557" s="110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</row>
    <row r="558">
      <c r="A558" s="53"/>
      <c r="B558" s="53"/>
      <c r="C558" s="53"/>
      <c r="D558" s="53"/>
      <c r="E558" s="53"/>
      <c r="F558" s="53"/>
      <c r="G558" s="53"/>
      <c r="H558" s="110"/>
      <c r="I558" s="110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</row>
    <row r="559">
      <c r="A559" s="53"/>
      <c r="B559" s="53"/>
      <c r="C559" s="53"/>
      <c r="D559" s="53"/>
      <c r="E559" s="53"/>
      <c r="F559" s="53"/>
      <c r="G559" s="53"/>
      <c r="H559" s="110"/>
      <c r="I559" s="110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</row>
    <row r="560">
      <c r="A560" s="53"/>
      <c r="B560" s="53"/>
      <c r="C560" s="53"/>
      <c r="D560" s="53"/>
      <c r="E560" s="53"/>
      <c r="F560" s="53"/>
      <c r="G560" s="53"/>
      <c r="H560" s="110"/>
      <c r="I560" s="110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</row>
    <row r="561">
      <c r="A561" s="53"/>
      <c r="B561" s="53"/>
      <c r="C561" s="53"/>
      <c r="D561" s="53"/>
      <c r="E561" s="53"/>
      <c r="F561" s="53"/>
      <c r="G561" s="53"/>
      <c r="H561" s="110"/>
      <c r="I561" s="110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</row>
    <row r="562">
      <c r="A562" s="53"/>
      <c r="B562" s="53"/>
      <c r="C562" s="53"/>
      <c r="D562" s="53"/>
      <c r="E562" s="53"/>
      <c r="F562" s="53"/>
      <c r="G562" s="53"/>
      <c r="H562" s="110"/>
      <c r="I562" s="110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</row>
    <row r="563">
      <c r="A563" s="53"/>
      <c r="B563" s="53"/>
      <c r="C563" s="53"/>
      <c r="D563" s="53"/>
      <c r="E563" s="53"/>
      <c r="F563" s="53"/>
      <c r="G563" s="53"/>
      <c r="H563" s="110"/>
      <c r="I563" s="110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</row>
    <row r="564">
      <c r="A564" s="53"/>
      <c r="B564" s="53"/>
      <c r="C564" s="53"/>
      <c r="D564" s="53"/>
      <c r="E564" s="53"/>
      <c r="F564" s="53"/>
      <c r="G564" s="53"/>
      <c r="H564" s="110"/>
      <c r="I564" s="110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</row>
    <row r="565">
      <c r="A565" s="53"/>
      <c r="B565" s="53"/>
      <c r="C565" s="53"/>
      <c r="D565" s="53"/>
      <c r="E565" s="53"/>
      <c r="F565" s="53"/>
      <c r="G565" s="53"/>
      <c r="H565" s="110"/>
      <c r="I565" s="110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</row>
    <row r="566">
      <c r="A566" s="53"/>
      <c r="B566" s="53"/>
      <c r="C566" s="53"/>
      <c r="D566" s="53"/>
      <c r="E566" s="53"/>
      <c r="F566" s="53"/>
      <c r="G566" s="53"/>
      <c r="H566" s="110"/>
      <c r="I566" s="110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</row>
    <row r="567">
      <c r="A567" s="53"/>
      <c r="B567" s="53"/>
      <c r="C567" s="53"/>
      <c r="D567" s="53"/>
      <c r="E567" s="53"/>
      <c r="F567" s="53"/>
      <c r="G567" s="53"/>
      <c r="H567" s="110"/>
      <c r="I567" s="110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</row>
    <row r="568">
      <c r="A568" s="53"/>
      <c r="B568" s="53"/>
      <c r="C568" s="53"/>
      <c r="D568" s="53"/>
      <c r="E568" s="53"/>
      <c r="F568" s="53"/>
      <c r="G568" s="53"/>
      <c r="H568" s="110"/>
      <c r="I568" s="110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</row>
    <row r="569">
      <c r="A569" s="53"/>
      <c r="B569" s="53"/>
      <c r="C569" s="53"/>
      <c r="D569" s="53"/>
      <c r="E569" s="53"/>
      <c r="F569" s="53"/>
      <c r="G569" s="53"/>
      <c r="H569" s="110"/>
      <c r="I569" s="110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</row>
    <row r="570">
      <c r="A570" s="53"/>
      <c r="B570" s="53"/>
      <c r="C570" s="53"/>
      <c r="D570" s="53"/>
      <c r="E570" s="53"/>
      <c r="F570" s="53"/>
      <c r="G570" s="53"/>
      <c r="H570" s="110"/>
      <c r="I570" s="110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</row>
    <row r="571">
      <c r="A571" s="53"/>
      <c r="B571" s="53"/>
      <c r="C571" s="53"/>
      <c r="D571" s="53"/>
      <c r="E571" s="53"/>
      <c r="F571" s="53"/>
      <c r="G571" s="53"/>
      <c r="H571" s="110"/>
      <c r="I571" s="110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</row>
    <row r="572">
      <c r="A572" s="53"/>
      <c r="B572" s="53"/>
      <c r="C572" s="53"/>
      <c r="D572" s="53"/>
      <c r="E572" s="53"/>
      <c r="F572" s="53"/>
      <c r="G572" s="53"/>
      <c r="H572" s="110"/>
      <c r="I572" s="110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</row>
    <row r="573">
      <c r="A573" s="53"/>
      <c r="B573" s="53"/>
      <c r="C573" s="53"/>
      <c r="D573" s="53"/>
      <c r="E573" s="53"/>
      <c r="F573" s="53"/>
      <c r="G573" s="53"/>
      <c r="H573" s="110"/>
      <c r="I573" s="110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</row>
    <row r="574">
      <c r="A574" s="53"/>
      <c r="B574" s="53"/>
      <c r="C574" s="53"/>
      <c r="D574" s="53"/>
      <c r="E574" s="53"/>
      <c r="F574" s="53"/>
      <c r="G574" s="53"/>
      <c r="H574" s="110"/>
      <c r="I574" s="110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</row>
    <row r="575">
      <c r="A575" s="53"/>
      <c r="B575" s="53"/>
      <c r="C575" s="53"/>
      <c r="D575" s="53"/>
      <c r="E575" s="53"/>
      <c r="F575" s="53"/>
      <c r="G575" s="53"/>
      <c r="H575" s="110"/>
      <c r="I575" s="110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</row>
    <row r="576">
      <c r="A576" s="53"/>
      <c r="B576" s="53"/>
      <c r="C576" s="53"/>
      <c r="D576" s="53"/>
      <c r="E576" s="53"/>
      <c r="F576" s="53"/>
      <c r="G576" s="53"/>
      <c r="H576" s="110"/>
      <c r="I576" s="110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</row>
    <row r="577">
      <c r="A577" s="53"/>
      <c r="B577" s="53"/>
      <c r="C577" s="53"/>
      <c r="D577" s="53"/>
      <c r="E577" s="53"/>
      <c r="F577" s="53"/>
      <c r="G577" s="53"/>
      <c r="H577" s="110"/>
      <c r="I577" s="110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</row>
    <row r="578">
      <c r="A578" s="53"/>
      <c r="B578" s="53"/>
      <c r="C578" s="53"/>
      <c r="D578" s="53"/>
      <c r="E578" s="53"/>
      <c r="F578" s="53"/>
      <c r="G578" s="53"/>
      <c r="H578" s="110"/>
      <c r="I578" s="110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</row>
    <row r="579">
      <c r="A579" s="53"/>
      <c r="B579" s="53"/>
      <c r="C579" s="53"/>
      <c r="D579" s="53"/>
      <c r="E579" s="53"/>
      <c r="F579" s="53"/>
      <c r="G579" s="53"/>
      <c r="H579" s="110"/>
      <c r="I579" s="110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</row>
    <row r="580">
      <c r="A580" s="53"/>
      <c r="B580" s="53"/>
      <c r="C580" s="53"/>
      <c r="D580" s="53"/>
      <c r="E580" s="53"/>
      <c r="F580" s="53"/>
      <c r="G580" s="53"/>
      <c r="H580" s="110"/>
      <c r="I580" s="110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</row>
    <row r="581">
      <c r="A581" s="53"/>
      <c r="B581" s="53"/>
      <c r="C581" s="53"/>
      <c r="D581" s="53"/>
      <c r="E581" s="53"/>
      <c r="F581" s="53"/>
      <c r="G581" s="53"/>
      <c r="H581" s="110"/>
      <c r="I581" s="110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</row>
    <row r="582">
      <c r="A582" s="53"/>
      <c r="B582" s="53"/>
      <c r="C582" s="53"/>
      <c r="D582" s="53"/>
      <c r="E582" s="53"/>
      <c r="F582" s="53"/>
      <c r="G582" s="53"/>
      <c r="H582" s="110"/>
      <c r="I582" s="110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</row>
    <row r="583">
      <c r="A583" s="53"/>
      <c r="B583" s="53"/>
      <c r="C583" s="53"/>
      <c r="D583" s="53"/>
      <c r="E583" s="53"/>
      <c r="F583" s="53"/>
      <c r="G583" s="53"/>
      <c r="H583" s="110"/>
      <c r="I583" s="110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</row>
    <row r="584">
      <c r="A584" s="53"/>
      <c r="B584" s="53"/>
      <c r="C584" s="53"/>
      <c r="D584" s="53"/>
      <c r="E584" s="53"/>
      <c r="F584" s="53"/>
      <c r="G584" s="53"/>
      <c r="H584" s="110"/>
      <c r="I584" s="110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</row>
    <row r="585">
      <c r="A585" s="53"/>
      <c r="B585" s="53"/>
      <c r="C585" s="53"/>
      <c r="D585" s="53"/>
      <c r="E585" s="53"/>
      <c r="F585" s="53"/>
      <c r="G585" s="53"/>
      <c r="H585" s="110"/>
      <c r="I585" s="110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</row>
    <row r="586">
      <c r="A586" s="53"/>
      <c r="B586" s="53"/>
      <c r="C586" s="53"/>
      <c r="D586" s="53"/>
      <c r="E586" s="53"/>
      <c r="F586" s="53"/>
      <c r="G586" s="53"/>
      <c r="H586" s="110"/>
      <c r="I586" s="110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</row>
    <row r="587">
      <c r="A587" s="53"/>
      <c r="B587" s="53"/>
      <c r="C587" s="53"/>
      <c r="D587" s="53"/>
      <c r="E587" s="53"/>
      <c r="F587" s="53"/>
      <c r="G587" s="53"/>
      <c r="H587" s="110"/>
      <c r="I587" s="110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</row>
    <row r="588">
      <c r="A588" s="53"/>
      <c r="B588" s="53"/>
      <c r="C588" s="53"/>
      <c r="D588" s="53"/>
      <c r="E588" s="53"/>
      <c r="F588" s="53"/>
      <c r="G588" s="53"/>
      <c r="H588" s="110"/>
      <c r="I588" s="110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</row>
    <row r="589">
      <c r="A589" s="53"/>
      <c r="B589" s="53"/>
      <c r="C589" s="53"/>
      <c r="D589" s="53"/>
      <c r="E589" s="53"/>
      <c r="F589" s="53"/>
      <c r="G589" s="53"/>
      <c r="H589" s="110"/>
      <c r="I589" s="110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</row>
    <row r="590">
      <c r="A590" s="53"/>
      <c r="B590" s="53"/>
      <c r="C590" s="53"/>
      <c r="D590" s="53"/>
      <c r="E590" s="53"/>
      <c r="F590" s="53"/>
      <c r="G590" s="53"/>
      <c r="H590" s="110"/>
      <c r="I590" s="110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</row>
    <row r="591">
      <c r="A591" s="53"/>
      <c r="B591" s="53"/>
      <c r="C591" s="53"/>
      <c r="D591" s="53"/>
      <c r="E591" s="53"/>
      <c r="F591" s="53"/>
      <c r="G591" s="53"/>
      <c r="H591" s="110"/>
      <c r="I591" s="110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</row>
    <row r="592">
      <c r="A592" s="53"/>
      <c r="B592" s="53"/>
      <c r="C592" s="53"/>
      <c r="D592" s="53"/>
      <c r="E592" s="53"/>
      <c r="F592" s="53"/>
      <c r="G592" s="53"/>
      <c r="H592" s="110"/>
      <c r="I592" s="110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</row>
    <row r="593">
      <c r="A593" s="53"/>
      <c r="B593" s="53"/>
      <c r="C593" s="53"/>
      <c r="D593" s="53"/>
      <c r="E593" s="53"/>
      <c r="F593" s="53"/>
      <c r="G593" s="53"/>
      <c r="H593" s="110"/>
      <c r="I593" s="110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  <c r="AA593" s="53"/>
    </row>
    <row r="594">
      <c r="A594" s="53"/>
      <c r="B594" s="53"/>
      <c r="C594" s="53"/>
      <c r="D594" s="53"/>
      <c r="E594" s="53"/>
      <c r="F594" s="53"/>
      <c r="G594" s="53"/>
      <c r="H594" s="110"/>
      <c r="I594" s="110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  <c r="AA594" s="53"/>
    </row>
    <row r="595">
      <c r="A595" s="53"/>
      <c r="B595" s="53"/>
      <c r="C595" s="53"/>
      <c r="D595" s="53"/>
      <c r="E595" s="53"/>
      <c r="F595" s="53"/>
      <c r="G595" s="53"/>
      <c r="H595" s="110"/>
      <c r="I595" s="110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  <c r="AA595" s="53"/>
    </row>
    <row r="596">
      <c r="A596" s="53"/>
      <c r="B596" s="53"/>
      <c r="C596" s="53"/>
      <c r="D596" s="53"/>
      <c r="E596" s="53"/>
      <c r="F596" s="53"/>
      <c r="G596" s="53"/>
      <c r="H596" s="110"/>
      <c r="I596" s="110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</row>
    <row r="597">
      <c r="A597" s="53"/>
      <c r="B597" s="53"/>
      <c r="C597" s="53"/>
      <c r="D597" s="53"/>
      <c r="E597" s="53"/>
      <c r="F597" s="53"/>
      <c r="G597" s="53"/>
      <c r="H597" s="110"/>
      <c r="I597" s="110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</row>
    <row r="598">
      <c r="A598" s="53"/>
      <c r="B598" s="53"/>
      <c r="C598" s="53"/>
      <c r="D598" s="53"/>
      <c r="E598" s="53"/>
      <c r="F598" s="53"/>
      <c r="G598" s="53"/>
      <c r="H598" s="110"/>
      <c r="I598" s="110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</row>
    <row r="599">
      <c r="A599" s="53"/>
      <c r="B599" s="53"/>
      <c r="C599" s="53"/>
      <c r="D599" s="53"/>
      <c r="E599" s="53"/>
      <c r="F599" s="53"/>
      <c r="G599" s="53"/>
      <c r="H599" s="110"/>
      <c r="I599" s="110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</row>
    <row r="600">
      <c r="A600" s="53"/>
      <c r="B600" s="53"/>
      <c r="C600" s="53"/>
      <c r="D600" s="53"/>
      <c r="E600" s="53"/>
      <c r="F600" s="53"/>
      <c r="G600" s="53"/>
      <c r="H600" s="110"/>
      <c r="I600" s="110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</row>
    <row r="601">
      <c r="A601" s="53"/>
      <c r="B601" s="53"/>
      <c r="C601" s="53"/>
      <c r="D601" s="53"/>
      <c r="E601" s="53"/>
      <c r="F601" s="53"/>
      <c r="G601" s="53"/>
      <c r="H601" s="110"/>
      <c r="I601" s="110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</row>
    <row r="602">
      <c r="A602" s="53"/>
      <c r="B602" s="53"/>
      <c r="C602" s="53"/>
      <c r="D602" s="53"/>
      <c r="E602" s="53"/>
      <c r="F602" s="53"/>
      <c r="G602" s="53"/>
      <c r="H602" s="110"/>
      <c r="I602" s="110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</row>
    <row r="603">
      <c r="A603" s="53"/>
      <c r="B603" s="53"/>
      <c r="C603" s="53"/>
      <c r="D603" s="53"/>
      <c r="E603" s="53"/>
      <c r="F603" s="53"/>
      <c r="G603" s="53"/>
      <c r="H603" s="110"/>
      <c r="I603" s="110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  <c r="AA603" s="53"/>
    </row>
    <row r="604">
      <c r="A604" s="53"/>
      <c r="B604" s="53"/>
      <c r="C604" s="53"/>
      <c r="D604" s="53"/>
      <c r="E604" s="53"/>
      <c r="F604" s="53"/>
      <c r="G604" s="53"/>
      <c r="H604" s="110"/>
      <c r="I604" s="110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  <c r="AA604" s="53"/>
    </row>
    <row r="605">
      <c r="A605" s="53"/>
      <c r="B605" s="53"/>
      <c r="C605" s="53"/>
      <c r="D605" s="53"/>
      <c r="E605" s="53"/>
      <c r="F605" s="53"/>
      <c r="G605" s="53"/>
      <c r="H605" s="110"/>
      <c r="I605" s="110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</row>
    <row r="606">
      <c r="A606" s="53"/>
      <c r="B606" s="53"/>
      <c r="C606" s="53"/>
      <c r="D606" s="53"/>
      <c r="E606" s="53"/>
      <c r="F606" s="53"/>
      <c r="G606" s="53"/>
      <c r="H606" s="110"/>
      <c r="I606" s="110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  <c r="AA606" s="53"/>
    </row>
    <row r="607">
      <c r="A607" s="53"/>
      <c r="B607" s="53"/>
      <c r="C607" s="53"/>
      <c r="D607" s="53"/>
      <c r="E607" s="53"/>
      <c r="F607" s="53"/>
      <c r="G607" s="53"/>
      <c r="H607" s="110"/>
      <c r="I607" s="110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</row>
    <row r="608">
      <c r="A608" s="53"/>
      <c r="B608" s="53"/>
      <c r="C608" s="53"/>
      <c r="D608" s="53"/>
      <c r="E608" s="53"/>
      <c r="F608" s="53"/>
      <c r="G608" s="53"/>
      <c r="H608" s="110"/>
      <c r="I608" s="110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  <c r="AA608" s="53"/>
    </row>
    <row r="609">
      <c r="A609" s="53"/>
      <c r="B609" s="53"/>
      <c r="C609" s="53"/>
      <c r="D609" s="53"/>
      <c r="E609" s="53"/>
      <c r="F609" s="53"/>
      <c r="G609" s="53"/>
      <c r="H609" s="110"/>
      <c r="I609" s="110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  <c r="AA609" s="53"/>
    </row>
    <row r="610">
      <c r="A610" s="53"/>
      <c r="B610" s="53"/>
      <c r="C610" s="53"/>
      <c r="D610" s="53"/>
      <c r="E610" s="53"/>
      <c r="F610" s="53"/>
      <c r="G610" s="53"/>
      <c r="H610" s="110"/>
      <c r="I610" s="110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  <c r="AA610" s="53"/>
    </row>
    <row r="611">
      <c r="A611" s="53"/>
      <c r="B611" s="53"/>
      <c r="C611" s="53"/>
      <c r="D611" s="53"/>
      <c r="E611" s="53"/>
      <c r="F611" s="53"/>
      <c r="G611" s="53"/>
      <c r="H611" s="110"/>
      <c r="I611" s="110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  <c r="AA611" s="53"/>
    </row>
    <row r="612">
      <c r="A612" s="53"/>
      <c r="B612" s="53"/>
      <c r="C612" s="53"/>
      <c r="D612" s="53"/>
      <c r="E612" s="53"/>
      <c r="F612" s="53"/>
      <c r="G612" s="53"/>
      <c r="H612" s="110"/>
      <c r="I612" s="110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  <c r="AA612" s="53"/>
    </row>
    <row r="613">
      <c r="A613" s="53"/>
      <c r="B613" s="53"/>
      <c r="C613" s="53"/>
      <c r="D613" s="53"/>
      <c r="E613" s="53"/>
      <c r="F613" s="53"/>
      <c r="G613" s="53"/>
      <c r="H613" s="110"/>
      <c r="I613" s="110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  <c r="AA613" s="53"/>
    </row>
    <row r="614">
      <c r="A614" s="53"/>
      <c r="B614" s="53"/>
      <c r="C614" s="53"/>
      <c r="D614" s="53"/>
      <c r="E614" s="53"/>
      <c r="F614" s="53"/>
      <c r="G614" s="53"/>
      <c r="H614" s="110"/>
      <c r="I614" s="110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  <c r="AA614" s="53"/>
    </row>
    <row r="615">
      <c r="A615" s="53"/>
      <c r="B615" s="53"/>
      <c r="C615" s="53"/>
      <c r="D615" s="53"/>
      <c r="E615" s="53"/>
      <c r="F615" s="53"/>
      <c r="G615" s="53"/>
      <c r="H615" s="110"/>
      <c r="I615" s="110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  <c r="AA615" s="53"/>
    </row>
    <row r="616">
      <c r="A616" s="53"/>
      <c r="B616" s="53"/>
      <c r="C616" s="53"/>
      <c r="D616" s="53"/>
      <c r="E616" s="53"/>
      <c r="F616" s="53"/>
      <c r="G616" s="53"/>
      <c r="H616" s="110"/>
      <c r="I616" s="110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  <c r="AA616" s="53"/>
    </row>
    <row r="617">
      <c r="A617" s="53"/>
      <c r="B617" s="53"/>
      <c r="C617" s="53"/>
      <c r="D617" s="53"/>
      <c r="E617" s="53"/>
      <c r="F617" s="53"/>
      <c r="G617" s="53"/>
      <c r="H617" s="110"/>
      <c r="I617" s="110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  <c r="AA617" s="53"/>
    </row>
    <row r="618">
      <c r="A618" s="53"/>
      <c r="B618" s="53"/>
      <c r="C618" s="53"/>
      <c r="D618" s="53"/>
      <c r="E618" s="53"/>
      <c r="F618" s="53"/>
      <c r="G618" s="53"/>
      <c r="H618" s="110"/>
      <c r="I618" s="110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  <c r="AA618" s="53"/>
    </row>
    <row r="619">
      <c r="A619" s="53"/>
      <c r="B619" s="53"/>
      <c r="C619" s="53"/>
      <c r="D619" s="53"/>
      <c r="E619" s="53"/>
      <c r="F619" s="53"/>
      <c r="G619" s="53"/>
      <c r="H619" s="110"/>
      <c r="I619" s="110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  <c r="AA619" s="53"/>
    </row>
    <row r="620">
      <c r="A620" s="53"/>
      <c r="B620" s="53"/>
      <c r="C620" s="53"/>
      <c r="D620" s="53"/>
      <c r="E620" s="53"/>
      <c r="F620" s="53"/>
      <c r="G620" s="53"/>
      <c r="H620" s="110"/>
      <c r="I620" s="110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  <c r="AA620" s="53"/>
    </row>
    <row r="621">
      <c r="A621" s="53"/>
      <c r="B621" s="53"/>
      <c r="C621" s="53"/>
      <c r="D621" s="53"/>
      <c r="E621" s="53"/>
      <c r="F621" s="53"/>
      <c r="G621" s="53"/>
      <c r="H621" s="110"/>
      <c r="I621" s="110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  <c r="AA621" s="53"/>
    </row>
    <row r="622">
      <c r="A622" s="53"/>
      <c r="B622" s="53"/>
      <c r="C622" s="53"/>
      <c r="D622" s="53"/>
      <c r="E622" s="53"/>
      <c r="F622" s="53"/>
      <c r="G622" s="53"/>
      <c r="H622" s="110"/>
      <c r="I622" s="110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  <c r="AA622" s="53"/>
    </row>
    <row r="623">
      <c r="A623" s="53"/>
      <c r="B623" s="53"/>
      <c r="C623" s="53"/>
      <c r="D623" s="53"/>
      <c r="E623" s="53"/>
      <c r="F623" s="53"/>
      <c r="G623" s="53"/>
      <c r="H623" s="110"/>
      <c r="I623" s="110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</row>
    <row r="624">
      <c r="A624" s="53"/>
      <c r="B624" s="53"/>
      <c r="C624" s="53"/>
      <c r="D624" s="53"/>
      <c r="E624" s="53"/>
      <c r="F624" s="53"/>
      <c r="G624" s="53"/>
      <c r="H624" s="110"/>
      <c r="I624" s="110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  <c r="AA624" s="53"/>
    </row>
    <row r="625">
      <c r="A625" s="53"/>
      <c r="B625" s="53"/>
      <c r="C625" s="53"/>
      <c r="D625" s="53"/>
      <c r="E625" s="53"/>
      <c r="F625" s="53"/>
      <c r="G625" s="53"/>
      <c r="H625" s="110"/>
      <c r="I625" s="110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  <c r="AA625" s="53"/>
    </row>
    <row r="626">
      <c r="A626" s="53"/>
      <c r="B626" s="53"/>
      <c r="C626" s="53"/>
      <c r="D626" s="53"/>
      <c r="E626" s="53"/>
      <c r="F626" s="53"/>
      <c r="G626" s="53"/>
      <c r="H626" s="110"/>
      <c r="I626" s="110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</row>
    <row r="627">
      <c r="A627" s="53"/>
      <c r="B627" s="53"/>
      <c r="C627" s="53"/>
      <c r="D627" s="53"/>
      <c r="E627" s="53"/>
      <c r="F627" s="53"/>
      <c r="G627" s="53"/>
      <c r="H627" s="110"/>
      <c r="I627" s="110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  <c r="AA627" s="53"/>
    </row>
    <row r="628">
      <c r="A628" s="53"/>
      <c r="B628" s="53"/>
      <c r="C628" s="53"/>
      <c r="D628" s="53"/>
      <c r="E628" s="53"/>
      <c r="F628" s="53"/>
      <c r="G628" s="53"/>
      <c r="H628" s="110"/>
      <c r="I628" s="110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  <c r="AA628" s="53"/>
    </row>
    <row r="629">
      <c r="A629" s="53"/>
      <c r="B629" s="53"/>
      <c r="C629" s="53"/>
      <c r="D629" s="53"/>
      <c r="E629" s="53"/>
      <c r="F629" s="53"/>
      <c r="G629" s="53"/>
      <c r="H629" s="110"/>
      <c r="I629" s="110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  <c r="AA629" s="53"/>
    </row>
    <row r="630">
      <c r="A630" s="53"/>
      <c r="B630" s="53"/>
      <c r="C630" s="53"/>
      <c r="D630" s="53"/>
      <c r="E630" s="53"/>
      <c r="F630" s="53"/>
      <c r="G630" s="53"/>
      <c r="H630" s="110"/>
      <c r="I630" s="110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  <c r="AA630" s="53"/>
    </row>
    <row r="631">
      <c r="A631" s="53"/>
      <c r="B631" s="53"/>
      <c r="C631" s="53"/>
      <c r="D631" s="53"/>
      <c r="E631" s="53"/>
      <c r="F631" s="53"/>
      <c r="G631" s="53"/>
      <c r="H631" s="110"/>
      <c r="I631" s="110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  <c r="AA631" s="53"/>
    </row>
    <row r="632">
      <c r="A632" s="53"/>
      <c r="B632" s="53"/>
      <c r="C632" s="53"/>
      <c r="D632" s="53"/>
      <c r="E632" s="53"/>
      <c r="F632" s="53"/>
      <c r="G632" s="53"/>
      <c r="H632" s="110"/>
      <c r="I632" s="110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  <c r="AA632" s="53"/>
    </row>
    <row r="633">
      <c r="A633" s="53"/>
      <c r="B633" s="53"/>
      <c r="C633" s="53"/>
      <c r="D633" s="53"/>
      <c r="E633" s="53"/>
      <c r="F633" s="53"/>
      <c r="G633" s="53"/>
      <c r="H633" s="110"/>
      <c r="I633" s="110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  <c r="AA633" s="53"/>
    </row>
    <row r="634">
      <c r="A634" s="53"/>
      <c r="B634" s="53"/>
      <c r="C634" s="53"/>
      <c r="D634" s="53"/>
      <c r="E634" s="53"/>
      <c r="F634" s="53"/>
      <c r="G634" s="53"/>
      <c r="H634" s="110"/>
      <c r="I634" s="110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  <c r="AA634" s="53"/>
    </row>
    <row r="635">
      <c r="A635" s="53"/>
      <c r="B635" s="53"/>
      <c r="C635" s="53"/>
      <c r="D635" s="53"/>
      <c r="E635" s="53"/>
      <c r="F635" s="53"/>
      <c r="G635" s="53"/>
      <c r="H635" s="110"/>
      <c r="I635" s="110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  <c r="AA635" s="53"/>
    </row>
    <row r="636">
      <c r="A636" s="53"/>
      <c r="B636" s="53"/>
      <c r="C636" s="53"/>
      <c r="D636" s="53"/>
      <c r="E636" s="53"/>
      <c r="F636" s="53"/>
      <c r="G636" s="53"/>
      <c r="H636" s="110"/>
      <c r="I636" s="110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  <c r="AA636" s="53"/>
    </row>
    <row r="637">
      <c r="A637" s="53"/>
      <c r="B637" s="53"/>
      <c r="C637" s="53"/>
      <c r="D637" s="53"/>
      <c r="E637" s="53"/>
      <c r="F637" s="53"/>
      <c r="G637" s="53"/>
      <c r="H637" s="110"/>
      <c r="I637" s="110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  <c r="AA637" s="53"/>
    </row>
    <row r="638">
      <c r="A638" s="53"/>
      <c r="B638" s="53"/>
      <c r="C638" s="53"/>
      <c r="D638" s="53"/>
      <c r="E638" s="53"/>
      <c r="F638" s="53"/>
      <c r="G638" s="53"/>
      <c r="H638" s="110"/>
      <c r="I638" s="110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  <c r="AA638" s="53"/>
    </row>
    <row r="639">
      <c r="A639" s="53"/>
      <c r="B639" s="53"/>
      <c r="C639" s="53"/>
      <c r="D639" s="53"/>
      <c r="E639" s="53"/>
      <c r="F639" s="53"/>
      <c r="G639" s="53"/>
      <c r="H639" s="110"/>
      <c r="I639" s="110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  <c r="AA639" s="53"/>
    </row>
    <row r="640">
      <c r="A640" s="53"/>
      <c r="B640" s="53"/>
      <c r="C640" s="53"/>
      <c r="D640" s="53"/>
      <c r="E640" s="53"/>
      <c r="F640" s="53"/>
      <c r="G640" s="53"/>
      <c r="H640" s="110"/>
      <c r="I640" s="110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  <c r="AA640" s="53"/>
    </row>
    <row r="641">
      <c r="A641" s="53"/>
      <c r="B641" s="53"/>
      <c r="C641" s="53"/>
      <c r="D641" s="53"/>
      <c r="E641" s="53"/>
      <c r="F641" s="53"/>
      <c r="G641" s="53"/>
      <c r="H641" s="110"/>
      <c r="I641" s="110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  <c r="AA641" s="53"/>
    </row>
    <row r="642">
      <c r="A642" s="53"/>
      <c r="B642" s="53"/>
      <c r="C642" s="53"/>
      <c r="D642" s="53"/>
      <c r="E642" s="53"/>
      <c r="F642" s="53"/>
      <c r="G642" s="53"/>
      <c r="H642" s="110"/>
      <c r="I642" s="110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  <c r="AA642" s="53"/>
    </row>
    <row r="643">
      <c r="A643" s="53"/>
      <c r="B643" s="53"/>
      <c r="C643" s="53"/>
      <c r="D643" s="53"/>
      <c r="E643" s="53"/>
      <c r="F643" s="53"/>
      <c r="G643" s="53"/>
      <c r="H643" s="110"/>
      <c r="I643" s="110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  <c r="AA643" s="53"/>
    </row>
    <row r="644">
      <c r="A644" s="53"/>
      <c r="B644" s="53"/>
      <c r="C644" s="53"/>
      <c r="D644" s="53"/>
      <c r="E644" s="53"/>
      <c r="F644" s="53"/>
      <c r="G644" s="53"/>
      <c r="H644" s="110"/>
      <c r="I644" s="110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  <c r="AA644" s="53"/>
    </row>
    <row r="645">
      <c r="A645" s="53"/>
      <c r="B645" s="53"/>
      <c r="C645" s="53"/>
      <c r="D645" s="53"/>
      <c r="E645" s="53"/>
      <c r="F645" s="53"/>
      <c r="G645" s="53"/>
      <c r="H645" s="110"/>
      <c r="I645" s="110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  <c r="AA645" s="53"/>
    </row>
    <row r="646">
      <c r="A646" s="53"/>
      <c r="B646" s="53"/>
      <c r="C646" s="53"/>
      <c r="D646" s="53"/>
      <c r="E646" s="53"/>
      <c r="F646" s="53"/>
      <c r="G646" s="53"/>
      <c r="H646" s="110"/>
      <c r="I646" s="110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  <c r="AA646" s="53"/>
    </row>
    <row r="647">
      <c r="A647" s="53"/>
      <c r="B647" s="53"/>
      <c r="C647" s="53"/>
      <c r="D647" s="53"/>
      <c r="E647" s="53"/>
      <c r="F647" s="53"/>
      <c r="G647" s="53"/>
      <c r="H647" s="110"/>
      <c r="I647" s="110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  <c r="AA647" s="53"/>
    </row>
    <row r="648">
      <c r="A648" s="53"/>
      <c r="B648" s="53"/>
      <c r="C648" s="53"/>
      <c r="D648" s="53"/>
      <c r="E648" s="53"/>
      <c r="F648" s="53"/>
      <c r="G648" s="53"/>
      <c r="H648" s="110"/>
      <c r="I648" s="110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  <c r="AA648" s="53"/>
    </row>
    <row r="649">
      <c r="A649" s="53"/>
      <c r="B649" s="53"/>
      <c r="C649" s="53"/>
      <c r="D649" s="53"/>
      <c r="E649" s="53"/>
      <c r="F649" s="53"/>
      <c r="G649" s="53"/>
      <c r="H649" s="110"/>
      <c r="I649" s="110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  <c r="AA649" s="53"/>
    </row>
    <row r="650">
      <c r="A650" s="53"/>
      <c r="B650" s="53"/>
      <c r="C650" s="53"/>
      <c r="D650" s="53"/>
      <c r="E650" s="53"/>
      <c r="F650" s="53"/>
      <c r="G650" s="53"/>
      <c r="H650" s="110"/>
      <c r="I650" s="110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  <c r="AA650" s="53"/>
    </row>
    <row r="651">
      <c r="A651" s="53"/>
      <c r="B651" s="53"/>
      <c r="C651" s="53"/>
      <c r="D651" s="53"/>
      <c r="E651" s="53"/>
      <c r="F651" s="53"/>
      <c r="G651" s="53"/>
      <c r="H651" s="110"/>
      <c r="I651" s="110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  <c r="AA651" s="53"/>
    </row>
    <row r="652">
      <c r="A652" s="53"/>
      <c r="B652" s="53"/>
      <c r="C652" s="53"/>
      <c r="D652" s="53"/>
      <c r="E652" s="53"/>
      <c r="F652" s="53"/>
      <c r="G652" s="53"/>
      <c r="H652" s="110"/>
      <c r="I652" s="110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  <c r="AA652" s="53"/>
    </row>
    <row r="653">
      <c r="A653" s="53"/>
      <c r="B653" s="53"/>
      <c r="C653" s="53"/>
      <c r="D653" s="53"/>
      <c r="E653" s="53"/>
      <c r="F653" s="53"/>
      <c r="G653" s="53"/>
      <c r="H653" s="110"/>
      <c r="I653" s="110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  <c r="AA653" s="53"/>
    </row>
    <row r="654">
      <c r="A654" s="53"/>
      <c r="B654" s="53"/>
      <c r="C654" s="53"/>
      <c r="D654" s="53"/>
      <c r="E654" s="53"/>
      <c r="F654" s="53"/>
      <c r="G654" s="53"/>
      <c r="H654" s="110"/>
      <c r="I654" s="110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  <c r="AA654" s="53"/>
    </row>
    <row r="655">
      <c r="A655" s="53"/>
      <c r="B655" s="53"/>
      <c r="C655" s="53"/>
      <c r="D655" s="53"/>
      <c r="E655" s="53"/>
      <c r="F655" s="53"/>
      <c r="G655" s="53"/>
      <c r="H655" s="110"/>
      <c r="I655" s="110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  <c r="AA655" s="53"/>
    </row>
    <row r="656">
      <c r="A656" s="53"/>
      <c r="B656" s="53"/>
      <c r="C656" s="53"/>
      <c r="D656" s="53"/>
      <c r="E656" s="53"/>
      <c r="F656" s="53"/>
      <c r="G656" s="53"/>
      <c r="H656" s="110"/>
      <c r="I656" s="110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  <c r="AA656" s="53"/>
    </row>
    <row r="657">
      <c r="A657" s="53"/>
      <c r="B657" s="53"/>
      <c r="C657" s="53"/>
      <c r="D657" s="53"/>
      <c r="E657" s="53"/>
      <c r="F657" s="53"/>
      <c r="G657" s="53"/>
      <c r="H657" s="110"/>
      <c r="I657" s="110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  <c r="AA657" s="53"/>
    </row>
    <row r="658">
      <c r="A658" s="53"/>
      <c r="B658" s="53"/>
      <c r="C658" s="53"/>
      <c r="D658" s="53"/>
      <c r="E658" s="53"/>
      <c r="F658" s="53"/>
      <c r="G658" s="53"/>
      <c r="H658" s="110"/>
      <c r="I658" s="110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  <c r="AA658" s="53"/>
    </row>
    <row r="659">
      <c r="A659" s="53"/>
      <c r="B659" s="53"/>
      <c r="C659" s="53"/>
      <c r="D659" s="53"/>
      <c r="E659" s="53"/>
      <c r="F659" s="53"/>
      <c r="G659" s="53"/>
      <c r="H659" s="110"/>
      <c r="I659" s="110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  <c r="AA659" s="53"/>
    </row>
    <row r="660">
      <c r="A660" s="53"/>
      <c r="B660" s="53"/>
      <c r="C660" s="53"/>
      <c r="D660" s="53"/>
      <c r="E660" s="53"/>
      <c r="F660" s="53"/>
      <c r="G660" s="53"/>
      <c r="H660" s="110"/>
      <c r="I660" s="110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  <c r="AA660" s="53"/>
    </row>
    <row r="661">
      <c r="A661" s="53"/>
      <c r="B661" s="53"/>
      <c r="C661" s="53"/>
      <c r="D661" s="53"/>
      <c r="E661" s="53"/>
      <c r="F661" s="53"/>
      <c r="G661" s="53"/>
      <c r="H661" s="110"/>
      <c r="I661" s="110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  <c r="AA661" s="53"/>
    </row>
    <row r="662">
      <c r="A662" s="53"/>
      <c r="B662" s="53"/>
      <c r="C662" s="53"/>
      <c r="D662" s="53"/>
      <c r="E662" s="53"/>
      <c r="F662" s="53"/>
      <c r="G662" s="53"/>
      <c r="H662" s="110"/>
      <c r="I662" s="110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  <c r="AA662" s="53"/>
    </row>
    <row r="663">
      <c r="A663" s="53"/>
      <c r="B663" s="53"/>
      <c r="C663" s="53"/>
      <c r="D663" s="53"/>
      <c r="E663" s="53"/>
      <c r="F663" s="53"/>
      <c r="G663" s="53"/>
      <c r="H663" s="110"/>
      <c r="I663" s="110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</row>
    <row r="664">
      <c r="A664" s="53"/>
      <c r="B664" s="53"/>
      <c r="C664" s="53"/>
      <c r="D664" s="53"/>
      <c r="E664" s="53"/>
      <c r="F664" s="53"/>
      <c r="G664" s="53"/>
      <c r="H664" s="110"/>
      <c r="I664" s="110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</row>
    <row r="665">
      <c r="A665" s="53"/>
      <c r="B665" s="53"/>
      <c r="C665" s="53"/>
      <c r="D665" s="53"/>
      <c r="E665" s="53"/>
      <c r="F665" s="53"/>
      <c r="G665" s="53"/>
      <c r="H665" s="110"/>
      <c r="I665" s="110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  <c r="AA665" s="53"/>
    </row>
    <row r="666">
      <c r="A666" s="53"/>
      <c r="B666" s="53"/>
      <c r="C666" s="53"/>
      <c r="D666" s="53"/>
      <c r="E666" s="53"/>
      <c r="F666" s="53"/>
      <c r="G666" s="53"/>
      <c r="H666" s="110"/>
      <c r="I666" s="110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  <c r="AA666" s="53"/>
    </row>
    <row r="667">
      <c r="A667" s="53"/>
      <c r="B667" s="53"/>
      <c r="C667" s="53"/>
      <c r="D667" s="53"/>
      <c r="E667" s="53"/>
      <c r="F667" s="53"/>
      <c r="G667" s="53"/>
      <c r="H667" s="110"/>
      <c r="I667" s="110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  <c r="AA667" s="53"/>
    </row>
    <row r="668">
      <c r="A668" s="53"/>
      <c r="B668" s="53"/>
      <c r="C668" s="53"/>
      <c r="D668" s="53"/>
      <c r="E668" s="53"/>
      <c r="F668" s="53"/>
      <c r="G668" s="53"/>
      <c r="H668" s="110"/>
      <c r="I668" s="110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  <c r="AA668" s="53"/>
    </row>
    <row r="669">
      <c r="A669" s="53"/>
      <c r="B669" s="53"/>
      <c r="C669" s="53"/>
      <c r="D669" s="53"/>
      <c r="E669" s="53"/>
      <c r="F669" s="53"/>
      <c r="G669" s="53"/>
      <c r="H669" s="110"/>
      <c r="I669" s="110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  <c r="AA669" s="53"/>
    </row>
    <row r="670">
      <c r="A670" s="53"/>
      <c r="B670" s="53"/>
      <c r="C670" s="53"/>
      <c r="D670" s="53"/>
      <c r="E670" s="53"/>
      <c r="F670" s="53"/>
      <c r="G670" s="53"/>
      <c r="H670" s="110"/>
      <c r="I670" s="110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  <c r="AA670" s="53"/>
    </row>
    <row r="671">
      <c r="A671" s="53"/>
      <c r="B671" s="53"/>
      <c r="C671" s="53"/>
      <c r="D671" s="53"/>
      <c r="E671" s="53"/>
      <c r="F671" s="53"/>
      <c r="G671" s="53"/>
      <c r="H671" s="110"/>
      <c r="I671" s="110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</row>
    <row r="672">
      <c r="A672" s="53"/>
      <c r="B672" s="53"/>
      <c r="C672" s="53"/>
      <c r="D672" s="53"/>
      <c r="E672" s="53"/>
      <c r="F672" s="53"/>
      <c r="G672" s="53"/>
      <c r="H672" s="110"/>
      <c r="I672" s="110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  <c r="AA672" s="53"/>
    </row>
    <row r="673">
      <c r="A673" s="53"/>
      <c r="B673" s="53"/>
      <c r="C673" s="53"/>
      <c r="D673" s="53"/>
      <c r="E673" s="53"/>
      <c r="F673" s="53"/>
      <c r="G673" s="53"/>
      <c r="H673" s="110"/>
      <c r="I673" s="110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</row>
    <row r="674">
      <c r="A674" s="53"/>
      <c r="B674" s="53"/>
      <c r="C674" s="53"/>
      <c r="D674" s="53"/>
      <c r="E674" s="53"/>
      <c r="F674" s="53"/>
      <c r="G674" s="53"/>
      <c r="H674" s="110"/>
      <c r="I674" s="110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  <c r="AA674" s="53"/>
    </row>
    <row r="675">
      <c r="A675" s="53"/>
      <c r="B675" s="53"/>
      <c r="C675" s="53"/>
      <c r="D675" s="53"/>
      <c r="E675" s="53"/>
      <c r="F675" s="53"/>
      <c r="G675" s="53"/>
      <c r="H675" s="110"/>
      <c r="I675" s="110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  <c r="AA675" s="53"/>
    </row>
    <row r="676">
      <c r="A676" s="53"/>
      <c r="B676" s="53"/>
      <c r="C676" s="53"/>
      <c r="D676" s="53"/>
      <c r="E676" s="53"/>
      <c r="F676" s="53"/>
      <c r="G676" s="53"/>
      <c r="H676" s="110"/>
      <c r="I676" s="110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  <c r="AA676" s="53"/>
    </row>
    <row r="677">
      <c r="A677" s="53"/>
      <c r="B677" s="53"/>
      <c r="C677" s="53"/>
      <c r="D677" s="53"/>
      <c r="E677" s="53"/>
      <c r="F677" s="53"/>
      <c r="G677" s="53"/>
      <c r="H677" s="110"/>
      <c r="I677" s="110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  <c r="AA677" s="53"/>
    </row>
    <row r="678">
      <c r="A678" s="53"/>
      <c r="B678" s="53"/>
      <c r="C678" s="53"/>
      <c r="D678" s="53"/>
      <c r="E678" s="53"/>
      <c r="F678" s="53"/>
      <c r="G678" s="53"/>
      <c r="H678" s="110"/>
      <c r="I678" s="110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  <c r="AA678" s="53"/>
    </row>
    <row r="679">
      <c r="A679" s="53"/>
      <c r="B679" s="53"/>
      <c r="C679" s="53"/>
      <c r="D679" s="53"/>
      <c r="E679" s="53"/>
      <c r="F679" s="53"/>
      <c r="G679" s="53"/>
      <c r="H679" s="110"/>
      <c r="I679" s="110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  <c r="AA679" s="53"/>
    </row>
    <row r="680">
      <c r="A680" s="53"/>
      <c r="B680" s="53"/>
      <c r="C680" s="53"/>
      <c r="D680" s="53"/>
      <c r="E680" s="53"/>
      <c r="F680" s="53"/>
      <c r="G680" s="53"/>
      <c r="H680" s="110"/>
      <c r="I680" s="110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  <c r="AA680" s="53"/>
    </row>
    <row r="681">
      <c r="A681" s="53"/>
      <c r="B681" s="53"/>
      <c r="C681" s="53"/>
      <c r="D681" s="53"/>
      <c r="E681" s="53"/>
      <c r="F681" s="53"/>
      <c r="G681" s="53"/>
      <c r="H681" s="110"/>
      <c r="I681" s="110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  <c r="AA681" s="53"/>
    </row>
    <row r="682">
      <c r="A682" s="53"/>
      <c r="B682" s="53"/>
      <c r="C682" s="53"/>
      <c r="D682" s="53"/>
      <c r="E682" s="53"/>
      <c r="F682" s="53"/>
      <c r="G682" s="53"/>
      <c r="H682" s="110"/>
      <c r="I682" s="110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  <c r="AA682" s="53"/>
    </row>
    <row r="683">
      <c r="A683" s="53"/>
      <c r="B683" s="53"/>
      <c r="C683" s="53"/>
      <c r="D683" s="53"/>
      <c r="E683" s="53"/>
      <c r="F683" s="53"/>
      <c r="G683" s="53"/>
      <c r="H683" s="110"/>
      <c r="I683" s="110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  <c r="AA683" s="53"/>
    </row>
    <row r="684">
      <c r="A684" s="53"/>
      <c r="B684" s="53"/>
      <c r="C684" s="53"/>
      <c r="D684" s="53"/>
      <c r="E684" s="53"/>
      <c r="F684" s="53"/>
      <c r="G684" s="53"/>
      <c r="H684" s="110"/>
      <c r="I684" s="110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  <c r="AA684" s="53"/>
    </row>
    <row r="685">
      <c r="A685" s="53"/>
      <c r="B685" s="53"/>
      <c r="C685" s="53"/>
      <c r="D685" s="53"/>
      <c r="E685" s="53"/>
      <c r="F685" s="53"/>
      <c r="G685" s="53"/>
      <c r="H685" s="110"/>
      <c r="I685" s="110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  <c r="AA685" s="53"/>
    </row>
    <row r="686">
      <c r="A686" s="53"/>
      <c r="B686" s="53"/>
      <c r="C686" s="53"/>
      <c r="D686" s="53"/>
      <c r="E686" s="53"/>
      <c r="F686" s="53"/>
      <c r="G686" s="53"/>
      <c r="H686" s="110"/>
      <c r="I686" s="110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  <c r="AA686" s="53"/>
    </row>
    <row r="687">
      <c r="A687" s="53"/>
      <c r="B687" s="53"/>
      <c r="C687" s="53"/>
      <c r="D687" s="53"/>
      <c r="E687" s="53"/>
      <c r="F687" s="53"/>
      <c r="G687" s="53"/>
      <c r="H687" s="110"/>
      <c r="I687" s="110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  <c r="AA687" s="53"/>
    </row>
    <row r="688">
      <c r="A688" s="53"/>
      <c r="B688" s="53"/>
      <c r="C688" s="53"/>
      <c r="D688" s="53"/>
      <c r="E688" s="53"/>
      <c r="F688" s="53"/>
      <c r="G688" s="53"/>
      <c r="H688" s="110"/>
      <c r="I688" s="110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  <c r="AA688" s="53"/>
    </row>
    <row r="689">
      <c r="A689" s="53"/>
      <c r="B689" s="53"/>
      <c r="C689" s="53"/>
      <c r="D689" s="53"/>
      <c r="E689" s="53"/>
      <c r="F689" s="53"/>
      <c r="G689" s="53"/>
      <c r="H689" s="110"/>
      <c r="I689" s="110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  <c r="AA689" s="53"/>
    </row>
    <row r="690">
      <c r="A690" s="53"/>
      <c r="B690" s="53"/>
      <c r="C690" s="53"/>
      <c r="D690" s="53"/>
      <c r="E690" s="53"/>
      <c r="F690" s="53"/>
      <c r="G690" s="53"/>
      <c r="H690" s="110"/>
      <c r="I690" s="110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</row>
    <row r="691">
      <c r="A691" s="53"/>
      <c r="B691" s="53"/>
      <c r="C691" s="53"/>
      <c r="D691" s="53"/>
      <c r="E691" s="53"/>
      <c r="F691" s="53"/>
      <c r="G691" s="53"/>
      <c r="H691" s="110"/>
      <c r="I691" s="110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  <c r="AA691" s="53"/>
    </row>
    <row r="692">
      <c r="A692" s="53"/>
      <c r="B692" s="53"/>
      <c r="C692" s="53"/>
      <c r="D692" s="53"/>
      <c r="E692" s="53"/>
      <c r="F692" s="53"/>
      <c r="G692" s="53"/>
      <c r="H692" s="110"/>
      <c r="I692" s="110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</row>
    <row r="693">
      <c r="A693" s="53"/>
      <c r="B693" s="53"/>
      <c r="C693" s="53"/>
      <c r="D693" s="53"/>
      <c r="E693" s="53"/>
      <c r="F693" s="53"/>
      <c r="G693" s="53"/>
      <c r="H693" s="110"/>
      <c r="I693" s="110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  <c r="AA693" s="53"/>
    </row>
    <row r="694">
      <c r="A694" s="53"/>
      <c r="B694" s="53"/>
      <c r="C694" s="53"/>
      <c r="D694" s="53"/>
      <c r="E694" s="53"/>
      <c r="F694" s="53"/>
      <c r="G694" s="53"/>
      <c r="H694" s="110"/>
      <c r="I694" s="110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  <c r="AA694" s="53"/>
    </row>
    <row r="695">
      <c r="A695" s="53"/>
      <c r="B695" s="53"/>
      <c r="C695" s="53"/>
      <c r="D695" s="53"/>
      <c r="E695" s="53"/>
      <c r="F695" s="53"/>
      <c r="G695" s="53"/>
      <c r="H695" s="110"/>
      <c r="I695" s="110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  <c r="AA695" s="53"/>
    </row>
    <row r="696">
      <c r="A696" s="53"/>
      <c r="B696" s="53"/>
      <c r="C696" s="53"/>
      <c r="D696" s="53"/>
      <c r="E696" s="53"/>
      <c r="F696" s="53"/>
      <c r="G696" s="53"/>
      <c r="H696" s="110"/>
      <c r="I696" s="110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  <c r="AA696" s="53"/>
    </row>
    <row r="697">
      <c r="A697" s="53"/>
      <c r="B697" s="53"/>
      <c r="C697" s="53"/>
      <c r="D697" s="53"/>
      <c r="E697" s="53"/>
      <c r="F697" s="53"/>
      <c r="G697" s="53"/>
      <c r="H697" s="110"/>
      <c r="I697" s="110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  <c r="AA697" s="53"/>
    </row>
    <row r="698">
      <c r="A698" s="53"/>
      <c r="B698" s="53"/>
      <c r="C698" s="53"/>
      <c r="D698" s="53"/>
      <c r="E698" s="53"/>
      <c r="F698" s="53"/>
      <c r="G698" s="53"/>
      <c r="H698" s="110"/>
      <c r="I698" s="110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  <c r="AA698" s="53"/>
    </row>
    <row r="699">
      <c r="A699" s="53"/>
      <c r="B699" s="53"/>
      <c r="C699" s="53"/>
      <c r="D699" s="53"/>
      <c r="E699" s="53"/>
      <c r="F699" s="53"/>
      <c r="G699" s="53"/>
      <c r="H699" s="110"/>
      <c r="I699" s="110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  <c r="AA699" s="53"/>
    </row>
    <row r="700">
      <c r="A700" s="53"/>
      <c r="B700" s="53"/>
      <c r="C700" s="53"/>
      <c r="D700" s="53"/>
      <c r="E700" s="53"/>
      <c r="F700" s="53"/>
      <c r="G700" s="53"/>
      <c r="H700" s="110"/>
      <c r="I700" s="110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  <c r="AA700" s="53"/>
    </row>
    <row r="701">
      <c r="A701" s="53"/>
      <c r="B701" s="53"/>
      <c r="C701" s="53"/>
      <c r="D701" s="53"/>
      <c r="E701" s="53"/>
      <c r="F701" s="53"/>
      <c r="G701" s="53"/>
      <c r="H701" s="110"/>
      <c r="I701" s="110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  <c r="AA701" s="53"/>
    </row>
    <row r="702">
      <c r="A702" s="53"/>
      <c r="B702" s="53"/>
      <c r="C702" s="53"/>
      <c r="D702" s="53"/>
      <c r="E702" s="53"/>
      <c r="F702" s="53"/>
      <c r="G702" s="53"/>
      <c r="H702" s="110"/>
      <c r="I702" s="110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  <c r="AA702" s="53"/>
    </row>
    <row r="703">
      <c r="A703" s="53"/>
      <c r="B703" s="53"/>
      <c r="C703" s="53"/>
      <c r="D703" s="53"/>
      <c r="E703" s="53"/>
      <c r="F703" s="53"/>
      <c r="G703" s="53"/>
      <c r="H703" s="110"/>
      <c r="I703" s="110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  <c r="AA703" s="53"/>
    </row>
    <row r="704">
      <c r="A704" s="53"/>
      <c r="B704" s="53"/>
      <c r="C704" s="53"/>
      <c r="D704" s="53"/>
      <c r="E704" s="53"/>
      <c r="F704" s="53"/>
      <c r="G704" s="53"/>
      <c r="H704" s="110"/>
      <c r="I704" s="110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  <c r="AA704" s="53"/>
    </row>
    <row r="705">
      <c r="A705" s="53"/>
      <c r="B705" s="53"/>
      <c r="C705" s="53"/>
      <c r="D705" s="53"/>
      <c r="E705" s="53"/>
      <c r="F705" s="53"/>
      <c r="G705" s="53"/>
      <c r="H705" s="110"/>
      <c r="I705" s="110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  <c r="AA705" s="53"/>
    </row>
    <row r="706">
      <c r="A706" s="53"/>
      <c r="B706" s="53"/>
      <c r="C706" s="53"/>
      <c r="D706" s="53"/>
      <c r="E706" s="53"/>
      <c r="F706" s="53"/>
      <c r="G706" s="53"/>
      <c r="H706" s="110"/>
      <c r="I706" s="110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  <c r="AA706" s="53"/>
    </row>
    <row r="707">
      <c r="A707" s="53"/>
      <c r="B707" s="53"/>
      <c r="C707" s="53"/>
      <c r="D707" s="53"/>
      <c r="E707" s="53"/>
      <c r="F707" s="53"/>
      <c r="G707" s="53"/>
      <c r="H707" s="110"/>
      <c r="I707" s="110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  <c r="AA707" s="53"/>
    </row>
    <row r="708">
      <c r="A708" s="53"/>
      <c r="B708" s="53"/>
      <c r="C708" s="53"/>
      <c r="D708" s="53"/>
      <c r="E708" s="53"/>
      <c r="F708" s="53"/>
      <c r="G708" s="53"/>
      <c r="H708" s="110"/>
      <c r="I708" s="110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  <c r="AA708" s="53"/>
    </row>
    <row r="709">
      <c r="A709" s="53"/>
      <c r="B709" s="53"/>
      <c r="C709" s="53"/>
      <c r="D709" s="53"/>
      <c r="E709" s="53"/>
      <c r="F709" s="53"/>
      <c r="G709" s="53"/>
      <c r="H709" s="110"/>
      <c r="I709" s="110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  <c r="AA709" s="53"/>
    </row>
    <row r="710">
      <c r="A710" s="53"/>
      <c r="B710" s="53"/>
      <c r="C710" s="53"/>
      <c r="D710" s="53"/>
      <c r="E710" s="53"/>
      <c r="F710" s="53"/>
      <c r="G710" s="53"/>
      <c r="H710" s="110"/>
      <c r="I710" s="110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  <c r="AA710" s="53"/>
    </row>
    <row r="711">
      <c r="A711" s="53"/>
      <c r="B711" s="53"/>
      <c r="C711" s="53"/>
      <c r="D711" s="53"/>
      <c r="E711" s="53"/>
      <c r="F711" s="53"/>
      <c r="G711" s="53"/>
      <c r="H711" s="110"/>
      <c r="I711" s="110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  <c r="AA711" s="53"/>
    </row>
    <row r="712">
      <c r="A712" s="53"/>
      <c r="B712" s="53"/>
      <c r="C712" s="53"/>
      <c r="D712" s="53"/>
      <c r="E712" s="53"/>
      <c r="F712" s="53"/>
      <c r="G712" s="53"/>
      <c r="H712" s="110"/>
      <c r="I712" s="110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  <c r="AA712" s="53"/>
    </row>
    <row r="713">
      <c r="A713" s="53"/>
      <c r="B713" s="53"/>
      <c r="C713" s="53"/>
      <c r="D713" s="53"/>
      <c r="E713" s="53"/>
      <c r="F713" s="53"/>
      <c r="G713" s="53"/>
      <c r="H713" s="110"/>
      <c r="I713" s="110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  <c r="AA713" s="53"/>
    </row>
    <row r="714">
      <c r="A714" s="53"/>
      <c r="B714" s="53"/>
      <c r="C714" s="53"/>
      <c r="D714" s="53"/>
      <c r="E714" s="53"/>
      <c r="F714" s="53"/>
      <c r="G714" s="53"/>
      <c r="H714" s="110"/>
      <c r="I714" s="110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  <c r="AA714" s="53"/>
    </row>
    <row r="715">
      <c r="A715" s="53"/>
      <c r="B715" s="53"/>
      <c r="C715" s="53"/>
      <c r="D715" s="53"/>
      <c r="E715" s="53"/>
      <c r="F715" s="53"/>
      <c r="G715" s="53"/>
      <c r="H715" s="110"/>
      <c r="I715" s="110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  <c r="AA715" s="53"/>
    </row>
    <row r="716">
      <c r="A716" s="53"/>
      <c r="B716" s="53"/>
      <c r="C716" s="53"/>
      <c r="D716" s="53"/>
      <c r="E716" s="53"/>
      <c r="F716" s="53"/>
      <c r="G716" s="53"/>
      <c r="H716" s="110"/>
      <c r="I716" s="110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  <c r="AA716" s="53"/>
    </row>
    <row r="717">
      <c r="A717" s="53"/>
      <c r="B717" s="53"/>
      <c r="C717" s="53"/>
      <c r="D717" s="53"/>
      <c r="E717" s="53"/>
      <c r="F717" s="53"/>
      <c r="G717" s="53"/>
      <c r="H717" s="110"/>
      <c r="I717" s="110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  <c r="AA717" s="53"/>
    </row>
    <row r="718">
      <c r="A718" s="53"/>
      <c r="B718" s="53"/>
      <c r="C718" s="53"/>
      <c r="D718" s="53"/>
      <c r="E718" s="53"/>
      <c r="F718" s="53"/>
      <c r="G718" s="53"/>
      <c r="H718" s="110"/>
      <c r="I718" s="110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  <c r="AA718" s="53"/>
    </row>
    <row r="719">
      <c r="A719" s="53"/>
      <c r="B719" s="53"/>
      <c r="C719" s="53"/>
      <c r="D719" s="53"/>
      <c r="E719" s="53"/>
      <c r="F719" s="53"/>
      <c r="G719" s="53"/>
      <c r="H719" s="110"/>
      <c r="I719" s="110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  <c r="AA719" s="53"/>
    </row>
    <row r="720">
      <c r="A720" s="53"/>
      <c r="B720" s="53"/>
      <c r="C720" s="53"/>
      <c r="D720" s="53"/>
      <c r="E720" s="53"/>
      <c r="F720" s="53"/>
      <c r="G720" s="53"/>
      <c r="H720" s="110"/>
      <c r="I720" s="110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  <c r="AA720" s="53"/>
    </row>
    <row r="721">
      <c r="A721" s="53"/>
      <c r="B721" s="53"/>
      <c r="C721" s="53"/>
      <c r="D721" s="53"/>
      <c r="E721" s="53"/>
      <c r="F721" s="53"/>
      <c r="G721" s="53"/>
      <c r="H721" s="110"/>
      <c r="I721" s="110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  <c r="AA721" s="53"/>
    </row>
    <row r="722">
      <c r="A722" s="53"/>
      <c r="B722" s="53"/>
      <c r="C722" s="53"/>
      <c r="D722" s="53"/>
      <c r="E722" s="53"/>
      <c r="F722" s="53"/>
      <c r="G722" s="53"/>
      <c r="H722" s="110"/>
      <c r="I722" s="110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  <c r="AA722" s="53"/>
    </row>
    <row r="723">
      <c r="A723" s="53"/>
      <c r="B723" s="53"/>
      <c r="C723" s="53"/>
      <c r="D723" s="53"/>
      <c r="E723" s="53"/>
      <c r="F723" s="53"/>
      <c r="G723" s="53"/>
      <c r="H723" s="110"/>
      <c r="I723" s="110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  <c r="AA723" s="53"/>
    </row>
    <row r="724">
      <c r="A724" s="53"/>
      <c r="B724" s="53"/>
      <c r="C724" s="53"/>
      <c r="D724" s="53"/>
      <c r="E724" s="53"/>
      <c r="F724" s="53"/>
      <c r="G724" s="53"/>
      <c r="H724" s="110"/>
      <c r="I724" s="110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  <c r="AA724" s="53"/>
    </row>
    <row r="725">
      <c r="A725" s="53"/>
      <c r="B725" s="53"/>
      <c r="C725" s="53"/>
      <c r="D725" s="53"/>
      <c r="E725" s="53"/>
      <c r="F725" s="53"/>
      <c r="G725" s="53"/>
      <c r="H725" s="110"/>
      <c r="I725" s="110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  <c r="AA725" s="53"/>
    </row>
    <row r="726">
      <c r="A726" s="53"/>
      <c r="B726" s="53"/>
      <c r="C726" s="53"/>
      <c r="D726" s="53"/>
      <c r="E726" s="53"/>
      <c r="F726" s="53"/>
      <c r="G726" s="53"/>
      <c r="H726" s="110"/>
      <c r="I726" s="110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  <c r="AA726" s="53"/>
    </row>
    <row r="727">
      <c r="A727" s="53"/>
      <c r="B727" s="53"/>
      <c r="C727" s="53"/>
      <c r="D727" s="53"/>
      <c r="E727" s="53"/>
      <c r="F727" s="53"/>
      <c r="G727" s="53"/>
      <c r="H727" s="110"/>
      <c r="I727" s="110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  <c r="AA727" s="53"/>
    </row>
    <row r="728">
      <c r="A728" s="53"/>
      <c r="B728" s="53"/>
      <c r="C728" s="53"/>
      <c r="D728" s="53"/>
      <c r="E728" s="53"/>
      <c r="F728" s="53"/>
      <c r="G728" s="53"/>
      <c r="H728" s="110"/>
      <c r="I728" s="110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  <c r="AA728" s="53"/>
    </row>
    <row r="729">
      <c r="A729" s="53"/>
      <c r="B729" s="53"/>
      <c r="C729" s="53"/>
      <c r="D729" s="53"/>
      <c r="E729" s="53"/>
      <c r="F729" s="53"/>
      <c r="G729" s="53"/>
      <c r="H729" s="110"/>
      <c r="I729" s="110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  <c r="AA729" s="53"/>
    </row>
    <row r="730">
      <c r="A730" s="53"/>
      <c r="B730" s="53"/>
      <c r="C730" s="53"/>
      <c r="D730" s="53"/>
      <c r="E730" s="53"/>
      <c r="F730" s="53"/>
      <c r="G730" s="53"/>
      <c r="H730" s="110"/>
      <c r="I730" s="110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  <c r="AA730" s="53"/>
    </row>
    <row r="731">
      <c r="A731" s="53"/>
      <c r="B731" s="53"/>
      <c r="C731" s="53"/>
      <c r="D731" s="53"/>
      <c r="E731" s="53"/>
      <c r="F731" s="53"/>
      <c r="G731" s="53"/>
      <c r="H731" s="110"/>
      <c r="I731" s="110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  <c r="AA731" s="53"/>
    </row>
    <row r="732">
      <c r="A732" s="53"/>
      <c r="B732" s="53"/>
      <c r="C732" s="53"/>
      <c r="D732" s="53"/>
      <c r="E732" s="53"/>
      <c r="F732" s="53"/>
      <c r="G732" s="53"/>
      <c r="H732" s="110"/>
      <c r="I732" s="110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  <c r="AA732" s="53"/>
    </row>
    <row r="733">
      <c r="A733" s="53"/>
      <c r="B733" s="53"/>
      <c r="C733" s="53"/>
      <c r="D733" s="53"/>
      <c r="E733" s="53"/>
      <c r="F733" s="53"/>
      <c r="G733" s="53"/>
      <c r="H733" s="110"/>
      <c r="I733" s="110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  <c r="AA733" s="53"/>
    </row>
    <row r="734">
      <c r="A734" s="53"/>
      <c r="B734" s="53"/>
      <c r="C734" s="53"/>
      <c r="D734" s="53"/>
      <c r="E734" s="53"/>
      <c r="F734" s="53"/>
      <c r="G734" s="53"/>
      <c r="H734" s="110"/>
      <c r="I734" s="110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</row>
    <row r="735">
      <c r="A735" s="53"/>
      <c r="B735" s="53"/>
      <c r="C735" s="53"/>
      <c r="D735" s="53"/>
      <c r="E735" s="53"/>
      <c r="F735" s="53"/>
      <c r="G735" s="53"/>
      <c r="H735" s="110"/>
      <c r="I735" s="110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  <c r="AA735" s="53"/>
    </row>
    <row r="736">
      <c r="A736" s="53"/>
      <c r="B736" s="53"/>
      <c r="C736" s="53"/>
      <c r="D736" s="53"/>
      <c r="E736" s="53"/>
      <c r="F736" s="53"/>
      <c r="G736" s="53"/>
      <c r="H736" s="110"/>
      <c r="I736" s="110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  <c r="AA736" s="53"/>
    </row>
    <row r="737">
      <c r="A737" s="53"/>
      <c r="B737" s="53"/>
      <c r="C737" s="53"/>
      <c r="D737" s="53"/>
      <c r="E737" s="53"/>
      <c r="F737" s="53"/>
      <c r="G737" s="53"/>
      <c r="H737" s="110"/>
      <c r="I737" s="110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  <c r="AA737" s="53"/>
    </row>
    <row r="738">
      <c r="A738" s="53"/>
      <c r="B738" s="53"/>
      <c r="C738" s="53"/>
      <c r="D738" s="53"/>
      <c r="E738" s="53"/>
      <c r="F738" s="53"/>
      <c r="G738" s="53"/>
      <c r="H738" s="110"/>
      <c r="I738" s="110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  <c r="AA738" s="53"/>
    </row>
    <row r="739">
      <c r="A739" s="53"/>
      <c r="B739" s="53"/>
      <c r="C739" s="53"/>
      <c r="D739" s="53"/>
      <c r="E739" s="53"/>
      <c r="F739" s="53"/>
      <c r="G739" s="53"/>
      <c r="H739" s="110"/>
      <c r="I739" s="110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  <c r="AA739" s="53"/>
    </row>
    <row r="740">
      <c r="A740" s="53"/>
      <c r="B740" s="53"/>
      <c r="C740" s="53"/>
      <c r="D740" s="53"/>
      <c r="E740" s="53"/>
      <c r="F740" s="53"/>
      <c r="G740" s="53"/>
      <c r="H740" s="110"/>
      <c r="I740" s="110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  <c r="AA740" s="53"/>
    </row>
    <row r="741">
      <c r="A741" s="53"/>
      <c r="B741" s="53"/>
      <c r="C741" s="53"/>
      <c r="D741" s="53"/>
      <c r="E741" s="53"/>
      <c r="F741" s="53"/>
      <c r="G741" s="53"/>
      <c r="H741" s="110"/>
      <c r="I741" s="110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  <c r="AA741" s="53"/>
    </row>
    <row r="742">
      <c r="A742" s="53"/>
      <c r="B742" s="53"/>
      <c r="C742" s="53"/>
      <c r="D742" s="53"/>
      <c r="E742" s="53"/>
      <c r="F742" s="53"/>
      <c r="G742" s="53"/>
      <c r="H742" s="110"/>
      <c r="I742" s="110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  <c r="AA742" s="53"/>
    </row>
    <row r="743">
      <c r="A743" s="53"/>
      <c r="B743" s="53"/>
      <c r="C743" s="53"/>
      <c r="D743" s="53"/>
      <c r="E743" s="53"/>
      <c r="F743" s="53"/>
      <c r="G743" s="53"/>
      <c r="H743" s="110"/>
      <c r="I743" s="110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  <c r="AA743" s="53"/>
    </row>
    <row r="744">
      <c r="A744" s="53"/>
      <c r="B744" s="53"/>
      <c r="C744" s="53"/>
      <c r="D744" s="53"/>
      <c r="E744" s="53"/>
      <c r="F744" s="53"/>
      <c r="G744" s="53"/>
      <c r="H744" s="110"/>
      <c r="I744" s="110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  <c r="AA744" s="53"/>
    </row>
    <row r="745">
      <c r="A745" s="53"/>
      <c r="B745" s="53"/>
      <c r="C745" s="53"/>
      <c r="D745" s="53"/>
      <c r="E745" s="53"/>
      <c r="F745" s="53"/>
      <c r="G745" s="53"/>
      <c r="H745" s="110"/>
      <c r="I745" s="110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  <c r="AA745" s="53"/>
    </row>
    <row r="746">
      <c r="A746" s="53"/>
      <c r="B746" s="53"/>
      <c r="C746" s="53"/>
      <c r="D746" s="53"/>
      <c r="E746" s="53"/>
      <c r="F746" s="53"/>
      <c r="G746" s="53"/>
      <c r="H746" s="110"/>
      <c r="I746" s="110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  <c r="AA746" s="53"/>
    </row>
    <row r="747">
      <c r="A747" s="53"/>
      <c r="B747" s="53"/>
      <c r="C747" s="53"/>
      <c r="D747" s="53"/>
      <c r="E747" s="53"/>
      <c r="F747" s="53"/>
      <c r="G747" s="53"/>
      <c r="H747" s="110"/>
      <c r="I747" s="110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  <c r="AA747" s="53"/>
    </row>
    <row r="748">
      <c r="A748" s="53"/>
      <c r="B748" s="53"/>
      <c r="C748" s="53"/>
      <c r="D748" s="53"/>
      <c r="E748" s="53"/>
      <c r="F748" s="53"/>
      <c r="G748" s="53"/>
      <c r="H748" s="110"/>
      <c r="I748" s="110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  <c r="AA748" s="53"/>
    </row>
    <row r="749">
      <c r="A749" s="53"/>
      <c r="B749" s="53"/>
      <c r="C749" s="53"/>
      <c r="D749" s="53"/>
      <c r="E749" s="53"/>
      <c r="F749" s="53"/>
      <c r="G749" s="53"/>
      <c r="H749" s="110"/>
      <c r="I749" s="110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  <c r="AA749" s="53"/>
    </row>
    <row r="750">
      <c r="A750" s="53"/>
      <c r="B750" s="53"/>
      <c r="C750" s="53"/>
      <c r="D750" s="53"/>
      <c r="E750" s="53"/>
      <c r="F750" s="53"/>
      <c r="G750" s="53"/>
      <c r="H750" s="110"/>
      <c r="I750" s="110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  <c r="AA750" s="53"/>
    </row>
    <row r="751">
      <c r="A751" s="53"/>
      <c r="B751" s="53"/>
      <c r="C751" s="53"/>
      <c r="D751" s="53"/>
      <c r="E751" s="53"/>
      <c r="F751" s="53"/>
      <c r="G751" s="53"/>
      <c r="H751" s="110"/>
      <c r="I751" s="110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  <c r="AA751" s="53"/>
    </row>
    <row r="752">
      <c r="A752" s="53"/>
      <c r="B752" s="53"/>
      <c r="C752" s="53"/>
      <c r="D752" s="53"/>
      <c r="E752" s="53"/>
      <c r="F752" s="53"/>
      <c r="G752" s="53"/>
      <c r="H752" s="110"/>
      <c r="I752" s="110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  <c r="AA752" s="53"/>
    </row>
    <row r="753">
      <c r="A753" s="53"/>
      <c r="B753" s="53"/>
      <c r="C753" s="53"/>
      <c r="D753" s="53"/>
      <c r="E753" s="53"/>
      <c r="F753" s="53"/>
      <c r="G753" s="53"/>
      <c r="H753" s="110"/>
      <c r="I753" s="110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  <c r="AA753" s="53"/>
    </row>
    <row r="754">
      <c r="A754" s="53"/>
      <c r="B754" s="53"/>
      <c r="C754" s="53"/>
      <c r="D754" s="53"/>
      <c r="E754" s="53"/>
      <c r="F754" s="53"/>
      <c r="G754" s="53"/>
      <c r="H754" s="110"/>
      <c r="I754" s="110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  <c r="AA754" s="53"/>
    </row>
    <row r="755">
      <c r="A755" s="53"/>
      <c r="B755" s="53"/>
      <c r="C755" s="53"/>
      <c r="D755" s="53"/>
      <c r="E755" s="53"/>
      <c r="F755" s="53"/>
      <c r="G755" s="53"/>
      <c r="H755" s="110"/>
      <c r="I755" s="110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  <c r="AA755" s="53"/>
    </row>
    <row r="756">
      <c r="A756" s="53"/>
      <c r="B756" s="53"/>
      <c r="C756" s="53"/>
      <c r="D756" s="53"/>
      <c r="E756" s="53"/>
      <c r="F756" s="53"/>
      <c r="G756" s="53"/>
      <c r="H756" s="110"/>
      <c r="I756" s="110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  <c r="AA756" s="53"/>
    </row>
    <row r="757">
      <c r="A757" s="53"/>
      <c r="B757" s="53"/>
      <c r="C757" s="53"/>
      <c r="D757" s="53"/>
      <c r="E757" s="53"/>
      <c r="F757" s="53"/>
      <c r="G757" s="53"/>
      <c r="H757" s="110"/>
      <c r="I757" s="110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  <c r="AA757" s="53"/>
    </row>
    <row r="758">
      <c r="A758" s="53"/>
      <c r="B758" s="53"/>
      <c r="C758" s="53"/>
      <c r="D758" s="53"/>
      <c r="E758" s="53"/>
      <c r="F758" s="53"/>
      <c r="G758" s="53"/>
      <c r="H758" s="110"/>
      <c r="I758" s="110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  <c r="AA758" s="53"/>
    </row>
    <row r="759">
      <c r="A759" s="53"/>
      <c r="B759" s="53"/>
      <c r="C759" s="53"/>
      <c r="D759" s="53"/>
      <c r="E759" s="53"/>
      <c r="F759" s="53"/>
      <c r="G759" s="53"/>
      <c r="H759" s="110"/>
      <c r="I759" s="110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  <c r="AA759" s="53"/>
    </row>
    <row r="760">
      <c r="A760" s="53"/>
      <c r="B760" s="53"/>
      <c r="C760" s="53"/>
      <c r="D760" s="53"/>
      <c r="E760" s="53"/>
      <c r="F760" s="53"/>
      <c r="G760" s="53"/>
      <c r="H760" s="110"/>
      <c r="I760" s="110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  <c r="AA760" s="53"/>
    </row>
    <row r="761">
      <c r="A761" s="53"/>
      <c r="B761" s="53"/>
      <c r="C761" s="53"/>
      <c r="D761" s="53"/>
      <c r="E761" s="53"/>
      <c r="F761" s="53"/>
      <c r="G761" s="53"/>
      <c r="H761" s="110"/>
      <c r="I761" s="110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  <c r="AA761" s="53"/>
    </row>
    <row r="762">
      <c r="A762" s="53"/>
      <c r="B762" s="53"/>
      <c r="C762" s="53"/>
      <c r="D762" s="53"/>
      <c r="E762" s="53"/>
      <c r="F762" s="53"/>
      <c r="G762" s="53"/>
      <c r="H762" s="110"/>
      <c r="I762" s="110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  <c r="AA762" s="53"/>
    </row>
    <row r="763">
      <c r="A763" s="53"/>
      <c r="B763" s="53"/>
      <c r="C763" s="53"/>
      <c r="D763" s="53"/>
      <c r="E763" s="53"/>
      <c r="F763" s="53"/>
      <c r="G763" s="53"/>
      <c r="H763" s="110"/>
      <c r="I763" s="110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  <c r="AA763" s="53"/>
    </row>
    <row r="764">
      <c r="A764" s="53"/>
      <c r="B764" s="53"/>
      <c r="C764" s="53"/>
      <c r="D764" s="53"/>
      <c r="E764" s="53"/>
      <c r="F764" s="53"/>
      <c r="G764" s="53"/>
      <c r="H764" s="110"/>
      <c r="I764" s="110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  <c r="AA764" s="53"/>
    </row>
    <row r="765">
      <c r="A765" s="53"/>
      <c r="B765" s="53"/>
      <c r="C765" s="53"/>
      <c r="D765" s="53"/>
      <c r="E765" s="53"/>
      <c r="F765" s="53"/>
      <c r="G765" s="53"/>
      <c r="H765" s="110"/>
      <c r="I765" s="110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  <c r="AA765" s="53"/>
    </row>
    <row r="766">
      <c r="A766" s="53"/>
      <c r="B766" s="53"/>
      <c r="C766" s="53"/>
      <c r="D766" s="53"/>
      <c r="E766" s="53"/>
      <c r="F766" s="53"/>
      <c r="G766" s="53"/>
      <c r="H766" s="110"/>
      <c r="I766" s="110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  <c r="AA766" s="53"/>
    </row>
    <row r="767">
      <c r="A767" s="53"/>
      <c r="B767" s="53"/>
      <c r="C767" s="53"/>
      <c r="D767" s="53"/>
      <c r="E767" s="53"/>
      <c r="F767" s="53"/>
      <c r="G767" s="53"/>
      <c r="H767" s="110"/>
      <c r="I767" s="110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  <c r="AA767" s="53"/>
    </row>
    <row r="768">
      <c r="A768" s="53"/>
      <c r="B768" s="53"/>
      <c r="C768" s="53"/>
      <c r="D768" s="53"/>
      <c r="E768" s="53"/>
      <c r="F768" s="53"/>
      <c r="G768" s="53"/>
      <c r="H768" s="110"/>
      <c r="I768" s="110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  <c r="AA768" s="53"/>
    </row>
    <row r="769">
      <c r="A769" s="53"/>
      <c r="B769" s="53"/>
      <c r="C769" s="53"/>
      <c r="D769" s="53"/>
      <c r="E769" s="53"/>
      <c r="F769" s="53"/>
      <c r="G769" s="53"/>
      <c r="H769" s="110"/>
      <c r="I769" s="110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  <c r="AA769" s="53"/>
    </row>
    <row r="770">
      <c r="A770" s="53"/>
      <c r="B770" s="53"/>
      <c r="C770" s="53"/>
      <c r="D770" s="53"/>
      <c r="E770" s="53"/>
      <c r="F770" s="53"/>
      <c r="G770" s="53"/>
      <c r="H770" s="110"/>
      <c r="I770" s="110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  <c r="AA770" s="53"/>
    </row>
    <row r="771">
      <c r="A771" s="53"/>
      <c r="B771" s="53"/>
      <c r="C771" s="53"/>
      <c r="D771" s="53"/>
      <c r="E771" s="53"/>
      <c r="F771" s="53"/>
      <c r="G771" s="53"/>
      <c r="H771" s="110"/>
      <c r="I771" s="110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  <c r="AA771" s="53"/>
    </row>
    <row r="772">
      <c r="A772" s="53"/>
      <c r="B772" s="53"/>
      <c r="C772" s="53"/>
      <c r="D772" s="53"/>
      <c r="E772" s="53"/>
      <c r="F772" s="53"/>
      <c r="G772" s="53"/>
      <c r="H772" s="110"/>
      <c r="I772" s="110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  <c r="AA772" s="53"/>
    </row>
    <row r="773">
      <c r="A773" s="53"/>
      <c r="B773" s="53"/>
      <c r="C773" s="53"/>
      <c r="D773" s="53"/>
      <c r="E773" s="53"/>
      <c r="F773" s="53"/>
      <c r="G773" s="53"/>
      <c r="H773" s="110"/>
      <c r="I773" s="110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  <c r="AA773" s="53"/>
    </row>
    <row r="774">
      <c r="A774" s="53"/>
      <c r="B774" s="53"/>
      <c r="C774" s="53"/>
      <c r="D774" s="53"/>
      <c r="E774" s="53"/>
      <c r="F774" s="53"/>
      <c r="G774" s="53"/>
      <c r="H774" s="110"/>
      <c r="I774" s="110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  <c r="AA774" s="53"/>
    </row>
    <row r="775">
      <c r="A775" s="53"/>
      <c r="B775" s="53"/>
      <c r="C775" s="53"/>
      <c r="D775" s="53"/>
      <c r="E775" s="53"/>
      <c r="F775" s="53"/>
      <c r="G775" s="53"/>
      <c r="H775" s="110"/>
      <c r="I775" s="110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  <c r="AA775" s="53"/>
    </row>
    <row r="776">
      <c r="A776" s="53"/>
      <c r="B776" s="53"/>
      <c r="C776" s="53"/>
      <c r="D776" s="53"/>
      <c r="E776" s="53"/>
      <c r="F776" s="53"/>
      <c r="G776" s="53"/>
      <c r="H776" s="110"/>
      <c r="I776" s="110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  <c r="AA776" s="53"/>
    </row>
    <row r="777">
      <c r="A777" s="53"/>
      <c r="B777" s="53"/>
      <c r="C777" s="53"/>
      <c r="D777" s="53"/>
      <c r="E777" s="53"/>
      <c r="F777" s="53"/>
      <c r="G777" s="53"/>
      <c r="H777" s="110"/>
      <c r="I777" s="110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  <c r="AA777" s="53"/>
    </row>
    <row r="778">
      <c r="A778" s="53"/>
      <c r="B778" s="53"/>
      <c r="C778" s="53"/>
      <c r="D778" s="53"/>
      <c r="E778" s="53"/>
      <c r="F778" s="53"/>
      <c r="G778" s="53"/>
      <c r="H778" s="110"/>
      <c r="I778" s="110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  <c r="AA778" s="53"/>
    </row>
    <row r="779">
      <c r="A779" s="53"/>
      <c r="B779" s="53"/>
      <c r="C779" s="53"/>
      <c r="D779" s="53"/>
      <c r="E779" s="53"/>
      <c r="F779" s="53"/>
      <c r="G779" s="53"/>
      <c r="H779" s="110"/>
      <c r="I779" s="110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  <c r="AA779" s="53"/>
    </row>
    <row r="780">
      <c r="A780" s="53"/>
      <c r="B780" s="53"/>
      <c r="C780" s="53"/>
      <c r="D780" s="53"/>
      <c r="E780" s="53"/>
      <c r="F780" s="53"/>
      <c r="G780" s="53"/>
      <c r="H780" s="110"/>
      <c r="I780" s="110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  <c r="AA780" s="53"/>
    </row>
    <row r="781">
      <c r="A781" s="53"/>
      <c r="B781" s="53"/>
      <c r="C781" s="53"/>
      <c r="D781" s="53"/>
      <c r="E781" s="53"/>
      <c r="F781" s="53"/>
      <c r="G781" s="53"/>
      <c r="H781" s="110"/>
      <c r="I781" s="110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  <c r="AA781" s="53"/>
    </row>
    <row r="782">
      <c r="A782" s="53"/>
      <c r="B782" s="53"/>
      <c r="C782" s="53"/>
      <c r="D782" s="53"/>
      <c r="E782" s="53"/>
      <c r="F782" s="53"/>
      <c r="G782" s="53"/>
      <c r="H782" s="110"/>
      <c r="I782" s="110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  <c r="AA782" s="53"/>
    </row>
    <row r="783">
      <c r="A783" s="53"/>
      <c r="B783" s="53"/>
      <c r="C783" s="53"/>
      <c r="D783" s="53"/>
      <c r="E783" s="53"/>
      <c r="F783" s="53"/>
      <c r="G783" s="53"/>
      <c r="H783" s="110"/>
      <c r="I783" s="110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  <c r="AA783" s="53"/>
    </row>
    <row r="784">
      <c r="A784" s="53"/>
      <c r="B784" s="53"/>
      <c r="C784" s="53"/>
      <c r="D784" s="53"/>
      <c r="E784" s="53"/>
      <c r="F784" s="53"/>
      <c r="G784" s="53"/>
      <c r="H784" s="110"/>
      <c r="I784" s="110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  <c r="AA784" s="53"/>
    </row>
    <row r="785">
      <c r="A785" s="53"/>
      <c r="B785" s="53"/>
      <c r="C785" s="53"/>
      <c r="D785" s="53"/>
      <c r="E785" s="53"/>
      <c r="F785" s="53"/>
      <c r="G785" s="53"/>
      <c r="H785" s="110"/>
      <c r="I785" s="110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  <c r="AA785" s="53"/>
    </row>
    <row r="786">
      <c r="A786" s="53"/>
      <c r="B786" s="53"/>
      <c r="C786" s="53"/>
      <c r="D786" s="53"/>
      <c r="E786" s="53"/>
      <c r="F786" s="53"/>
      <c r="G786" s="53"/>
      <c r="H786" s="110"/>
      <c r="I786" s="110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  <c r="AA786" s="53"/>
    </row>
    <row r="787">
      <c r="A787" s="53"/>
      <c r="B787" s="53"/>
      <c r="C787" s="53"/>
      <c r="D787" s="53"/>
      <c r="E787" s="53"/>
      <c r="F787" s="53"/>
      <c r="G787" s="53"/>
      <c r="H787" s="110"/>
      <c r="I787" s="110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  <c r="AA787" s="53"/>
    </row>
    <row r="788">
      <c r="A788" s="53"/>
      <c r="B788" s="53"/>
      <c r="C788" s="53"/>
      <c r="D788" s="53"/>
      <c r="E788" s="53"/>
      <c r="F788" s="53"/>
      <c r="G788" s="53"/>
      <c r="H788" s="110"/>
      <c r="I788" s="110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  <c r="AA788" s="53"/>
    </row>
    <row r="789">
      <c r="A789" s="53"/>
      <c r="B789" s="53"/>
      <c r="C789" s="53"/>
      <c r="D789" s="53"/>
      <c r="E789" s="53"/>
      <c r="F789" s="53"/>
      <c r="G789" s="53"/>
      <c r="H789" s="110"/>
      <c r="I789" s="110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  <c r="AA789" s="53"/>
    </row>
    <row r="790">
      <c r="A790" s="53"/>
      <c r="B790" s="53"/>
      <c r="C790" s="53"/>
      <c r="D790" s="53"/>
      <c r="E790" s="53"/>
      <c r="F790" s="53"/>
      <c r="G790" s="53"/>
      <c r="H790" s="110"/>
      <c r="I790" s="110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</row>
    <row r="791">
      <c r="A791" s="53"/>
      <c r="B791" s="53"/>
      <c r="C791" s="53"/>
      <c r="D791" s="53"/>
      <c r="E791" s="53"/>
      <c r="F791" s="53"/>
      <c r="G791" s="53"/>
      <c r="H791" s="110"/>
      <c r="I791" s="110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</row>
    <row r="792">
      <c r="A792" s="53"/>
      <c r="B792" s="53"/>
      <c r="C792" s="53"/>
      <c r="D792" s="53"/>
      <c r="E792" s="53"/>
      <c r="F792" s="53"/>
      <c r="G792" s="53"/>
      <c r="H792" s="110"/>
      <c r="I792" s="110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  <c r="AA792" s="53"/>
    </row>
    <row r="793">
      <c r="A793" s="53"/>
      <c r="B793" s="53"/>
      <c r="C793" s="53"/>
      <c r="D793" s="53"/>
      <c r="E793" s="53"/>
      <c r="F793" s="53"/>
      <c r="G793" s="53"/>
      <c r="H793" s="110"/>
      <c r="I793" s="110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  <c r="AA793" s="53"/>
    </row>
    <row r="794">
      <c r="A794" s="53"/>
      <c r="B794" s="53"/>
      <c r="C794" s="53"/>
      <c r="D794" s="53"/>
      <c r="E794" s="53"/>
      <c r="F794" s="53"/>
      <c r="G794" s="53"/>
      <c r="H794" s="110"/>
      <c r="I794" s="110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  <c r="AA794" s="53"/>
    </row>
    <row r="795">
      <c r="A795" s="53"/>
      <c r="B795" s="53"/>
      <c r="C795" s="53"/>
      <c r="D795" s="53"/>
      <c r="E795" s="53"/>
      <c r="F795" s="53"/>
      <c r="G795" s="53"/>
      <c r="H795" s="110"/>
      <c r="I795" s="110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  <c r="AA795" s="53"/>
    </row>
    <row r="796">
      <c r="A796" s="53"/>
      <c r="B796" s="53"/>
      <c r="C796" s="53"/>
      <c r="D796" s="53"/>
      <c r="E796" s="53"/>
      <c r="F796" s="53"/>
      <c r="G796" s="53"/>
      <c r="H796" s="110"/>
      <c r="I796" s="110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  <c r="AA796" s="53"/>
    </row>
    <row r="797">
      <c r="A797" s="53"/>
      <c r="B797" s="53"/>
      <c r="C797" s="53"/>
      <c r="D797" s="53"/>
      <c r="E797" s="53"/>
      <c r="F797" s="53"/>
      <c r="G797" s="53"/>
      <c r="H797" s="110"/>
      <c r="I797" s="110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  <c r="AA797" s="53"/>
    </row>
    <row r="798">
      <c r="A798" s="53"/>
      <c r="B798" s="53"/>
      <c r="C798" s="53"/>
      <c r="D798" s="53"/>
      <c r="E798" s="53"/>
      <c r="F798" s="53"/>
      <c r="G798" s="53"/>
      <c r="H798" s="110"/>
      <c r="I798" s="110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  <c r="AA798" s="53"/>
    </row>
    <row r="799">
      <c r="A799" s="53"/>
      <c r="B799" s="53"/>
      <c r="C799" s="53"/>
      <c r="D799" s="53"/>
      <c r="E799" s="53"/>
      <c r="F799" s="53"/>
      <c r="G799" s="53"/>
      <c r="H799" s="110"/>
      <c r="I799" s="110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  <c r="AA799" s="53"/>
    </row>
    <row r="800">
      <c r="A800" s="53"/>
      <c r="B800" s="53"/>
      <c r="C800" s="53"/>
      <c r="D800" s="53"/>
      <c r="E800" s="53"/>
      <c r="F800" s="53"/>
      <c r="G800" s="53"/>
      <c r="H800" s="110"/>
      <c r="I800" s="110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  <c r="AA800" s="53"/>
    </row>
    <row r="801">
      <c r="A801" s="53"/>
      <c r="B801" s="53"/>
      <c r="C801" s="53"/>
      <c r="D801" s="53"/>
      <c r="E801" s="53"/>
      <c r="F801" s="53"/>
      <c r="G801" s="53"/>
      <c r="H801" s="110"/>
      <c r="I801" s="110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  <c r="AA801" s="53"/>
    </row>
    <row r="802">
      <c r="A802" s="53"/>
      <c r="B802" s="53"/>
      <c r="C802" s="53"/>
      <c r="D802" s="53"/>
      <c r="E802" s="53"/>
      <c r="F802" s="53"/>
      <c r="G802" s="53"/>
      <c r="H802" s="110"/>
      <c r="I802" s="110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  <c r="AA802" s="53"/>
    </row>
    <row r="803">
      <c r="A803" s="53"/>
      <c r="B803" s="53"/>
      <c r="C803" s="53"/>
      <c r="D803" s="53"/>
      <c r="E803" s="53"/>
      <c r="F803" s="53"/>
      <c r="G803" s="53"/>
      <c r="H803" s="110"/>
      <c r="I803" s="110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  <c r="AA803" s="53"/>
    </row>
    <row r="804">
      <c r="A804" s="53"/>
      <c r="B804" s="53"/>
      <c r="C804" s="53"/>
      <c r="D804" s="53"/>
      <c r="E804" s="53"/>
      <c r="F804" s="53"/>
      <c r="G804" s="53"/>
      <c r="H804" s="110"/>
      <c r="I804" s="110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  <c r="AA804" s="53"/>
    </row>
    <row r="805">
      <c r="A805" s="53"/>
      <c r="B805" s="53"/>
      <c r="C805" s="53"/>
      <c r="D805" s="53"/>
      <c r="E805" s="53"/>
      <c r="F805" s="53"/>
      <c r="G805" s="53"/>
      <c r="H805" s="110"/>
      <c r="I805" s="110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  <c r="AA805" s="53"/>
    </row>
    <row r="806">
      <c r="A806" s="53"/>
      <c r="B806" s="53"/>
      <c r="C806" s="53"/>
      <c r="D806" s="53"/>
      <c r="E806" s="53"/>
      <c r="F806" s="53"/>
      <c r="G806" s="53"/>
      <c r="H806" s="110"/>
      <c r="I806" s="110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  <c r="AA806" s="53"/>
    </row>
    <row r="807">
      <c r="A807" s="53"/>
      <c r="B807" s="53"/>
      <c r="C807" s="53"/>
      <c r="D807" s="53"/>
      <c r="E807" s="53"/>
      <c r="F807" s="53"/>
      <c r="G807" s="53"/>
      <c r="H807" s="110"/>
      <c r="I807" s="110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  <c r="AA807" s="53"/>
    </row>
    <row r="808">
      <c r="A808" s="53"/>
      <c r="B808" s="53"/>
      <c r="C808" s="53"/>
      <c r="D808" s="53"/>
      <c r="E808" s="53"/>
      <c r="F808" s="53"/>
      <c r="G808" s="53"/>
      <c r="H808" s="110"/>
      <c r="I808" s="110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  <c r="AA808" s="53"/>
    </row>
    <row r="809">
      <c r="A809" s="53"/>
      <c r="B809" s="53"/>
      <c r="C809" s="53"/>
      <c r="D809" s="53"/>
      <c r="E809" s="53"/>
      <c r="F809" s="53"/>
      <c r="G809" s="53"/>
      <c r="H809" s="110"/>
      <c r="I809" s="110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  <c r="AA809" s="53"/>
    </row>
    <row r="810">
      <c r="A810" s="53"/>
      <c r="B810" s="53"/>
      <c r="C810" s="53"/>
      <c r="D810" s="53"/>
      <c r="E810" s="53"/>
      <c r="F810" s="53"/>
      <c r="G810" s="53"/>
      <c r="H810" s="110"/>
      <c r="I810" s="110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  <c r="AA810" s="53"/>
    </row>
    <row r="811">
      <c r="A811" s="53"/>
      <c r="B811" s="53"/>
      <c r="C811" s="53"/>
      <c r="D811" s="53"/>
      <c r="E811" s="53"/>
      <c r="F811" s="53"/>
      <c r="G811" s="53"/>
      <c r="H811" s="110"/>
      <c r="I811" s="110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  <c r="AA811" s="53"/>
    </row>
    <row r="812">
      <c r="A812" s="53"/>
      <c r="B812" s="53"/>
      <c r="C812" s="53"/>
      <c r="D812" s="53"/>
      <c r="E812" s="53"/>
      <c r="F812" s="53"/>
      <c r="G812" s="53"/>
      <c r="H812" s="110"/>
      <c r="I812" s="110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  <c r="AA812" s="53"/>
    </row>
    <row r="813">
      <c r="A813" s="53"/>
      <c r="B813" s="53"/>
      <c r="C813" s="53"/>
      <c r="D813" s="53"/>
      <c r="E813" s="53"/>
      <c r="F813" s="53"/>
      <c r="G813" s="53"/>
      <c r="H813" s="110"/>
      <c r="I813" s="110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</row>
    <row r="814">
      <c r="A814" s="53"/>
      <c r="B814" s="53"/>
      <c r="C814" s="53"/>
      <c r="D814" s="53"/>
      <c r="E814" s="53"/>
      <c r="F814" s="53"/>
      <c r="G814" s="53"/>
      <c r="H814" s="110"/>
      <c r="I814" s="110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  <c r="AA814" s="53"/>
    </row>
    <row r="815">
      <c r="A815" s="53"/>
      <c r="B815" s="53"/>
      <c r="C815" s="53"/>
      <c r="D815" s="53"/>
      <c r="E815" s="53"/>
      <c r="F815" s="53"/>
      <c r="G815" s="53"/>
      <c r="H815" s="110"/>
      <c r="I815" s="110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  <c r="AA815" s="53"/>
    </row>
    <row r="816">
      <c r="A816" s="53"/>
      <c r="B816" s="53"/>
      <c r="C816" s="53"/>
      <c r="D816" s="53"/>
      <c r="E816" s="53"/>
      <c r="F816" s="53"/>
      <c r="G816" s="53"/>
      <c r="H816" s="110"/>
      <c r="I816" s="110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  <c r="AA816" s="53"/>
    </row>
    <row r="817">
      <c r="A817" s="53"/>
      <c r="B817" s="53"/>
      <c r="C817" s="53"/>
      <c r="D817" s="53"/>
      <c r="E817" s="53"/>
      <c r="F817" s="53"/>
      <c r="G817" s="53"/>
      <c r="H817" s="110"/>
      <c r="I817" s="110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  <c r="AA817" s="53"/>
    </row>
    <row r="818">
      <c r="A818" s="53"/>
      <c r="B818" s="53"/>
      <c r="C818" s="53"/>
      <c r="D818" s="53"/>
      <c r="E818" s="53"/>
      <c r="F818" s="53"/>
      <c r="G818" s="53"/>
      <c r="H818" s="110"/>
      <c r="I818" s="110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</row>
    <row r="819">
      <c r="A819" s="53"/>
      <c r="B819" s="53"/>
      <c r="C819" s="53"/>
      <c r="D819" s="53"/>
      <c r="E819" s="53"/>
      <c r="F819" s="53"/>
      <c r="G819" s="53"/>
      <c r="H819" s="110"/>
      <c r="I819" s="110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</row>
    <row r="820">
      <c r="A820" s="53"/>
      <c r="B820" s="53"/>
      <c r="C820" s="53"/>
      <c r="D820" s="53"/>
      <c r="E820" s="53"/>
      <c r="F820" s="53"/>
      <c r="G820" s="53"/>
      <c r="H820" s="110"/>
      <c r="I820" s="110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  <c r="AA820" s="53"/>
    </row>
    <row r="821">
      <c r="A821" s="53"/>
      <c r="B821" s="53"/>
      <c r="C821" s="53"/>
      <c r="D821" s="53"/>
      <c r="E821" s="53"/>
      <c r="F821" s="53"/>
      <c r="G821" s="53"/>
      <c r="H821" s="110"/>
      <c r="I821" s="110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  <c r="AA821" s="53"/>
    </row>
    <row r="822">
      <c r="A822" s="53"/>
      <c r="B822" s="53"/>
      <c r="C822" s="53"/>
      <c r="D822" s="53"/>
      <c r="E822" s="53"/>
      <c r="F822" s="53"/>
      <c r="G822" s="53"/>
      <c r="H822" s="110"/>
      <c r="I822" s="110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  <c r="AA822" s="53"/>
    </row>
    <row r="823">
      <c r="A823" s="53"/>
      <c r="B823" s="53"/>
      <c r="C823" s="53"/>
      <c r="D823" s="53"/>
      <c r="E823" s="53"/>
      <c r="F823" s="53"/>
      <c r="G823" s="53"/>
      <c r="H823" s="110"/>
      <c r="I823" s="110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  <c r="AA823" s="53"/>
    </row>
    <row r="824">
      <c r="A824" s="53"/>
      <c r="B824" s="53"/>
      <c r="C824" s="53"/>
      <c r="D824" s="53"/>
      <c r="E824" s="53"/>
      <c r="F824" s="53"/>
      <c r="G824" s="53"/>
      <c r="H824" s="110"/>
      <c r="I824" s="110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  <c r="AA824" s="53"/>
    </row>
    <row r="825">
      <c r="A825" s="53"/>
      <c r="B825" s="53"/>
      <c r="C825" s="53"/>
      <c r="D825" s="53"/>
      <c r="E825" s="53"/>
      <c r="F825" s="53"/>
      <c r="G825" s="53"/>
      <c r="H825" s="110"/>
      <c r="I825" s="110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  <c r="AA825" s="53"/>
    </row>
    <row r="826">
      <c r="A826" s="53"/>
      <c r="B826" s="53"/>
      <c r="C826" s="53"/>
      <c r="D826" s="53"/>
      <c r="E826" s="53"/>
      <c r="F826" s="53"/>
      <c r="G826" s="53"/>
      <c r="H826" s="110"/>
      <c r="I826" s="110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  <c r="AA826" s="53"/>
    </row>
    <row r="827">
      <c r="A827" s="53"/>
      <c r="B827" s="53"/>
      <c r="C827" s="53"/>
      <c r="D827" s="53"/>
      <c r="E827" s="53"/>
      <c r="F827" s="53"/>
      <c r="G827" s="53"/>
      <c r="H827" s="110"/>
      <c r="I827" s="110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  <c r="AA827" s="53"/>
    </row>
    <row r="828">
      <c r="A828" s="53"/>
      <c r="B828" s="53"/>
      <c r="C828" s="53"/>
      <c r="D828" s="53"/>
      <c r="E828" s="53"/>
      <c r="F828" s="53"/>
      <c r="G828" s="53"/>
      <c r="H828" s="110"/>
      <c r="I828" s="110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</row>
    <row r="829">
      <c r="A829" s="53"/>
      <c r="B829" s="53"/>
      <c r="C829" s="53"/>
      <c r="D829" s="53"/>
      <c r="E829" s="53"/>
      <c r="F829" s="53"/>
      <c r="G829" s="53"/>
      <c r="H829" s="110"/>
      <c r="I829" s="110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  <c r="AA829" s="53"/>
    </row>
    <row r="830">
      <c r="A830" s="53"/>
      <c r="B830" s="53"/>
      <c r="C830" s="53"/>
      <c r="D830" s="53"/>
      <c r="E830" s="53"/>
      <c r="F830" s="53"/>
      <c r="G830" s="53"/>
      <c r="H830" s="110"/>
      <c r="I830" s="110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  <c r="AA830" s="53"/>
    </row>
    <row r="831">
      <c r="A831" s="53"/>
      <c r="B831" s="53"/>
      <c r="C831" s="53"/>
      <c r="D831" s="53"/>
      <c r="E831" s="53"/>
      <c r="F831" s="53"/>
      <c r="G831" s="53"/>
      <c r="H831" s="110"/>
      <c r="I831" s="110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</row>
    <row r="832">
      <c r="A832" s="53"/>
      <c r="B832" s="53"/>
      <c r="C832" s="53"/>
      <c r="D832" s="53"/>
      <c r="E832" s="53"/>
      <c r="F832" s="53"/>
      <c r="G832" s="53"/>
      <c r="H832" s="110"/>
      <c r="I832" s="110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  <c r="AA832" s="53"/>
    </row>
    <row r="833">
      <c r="A833" s="53"/>
      <c r="B833" s="53"/>
      <c r="C833" s="53"/>
      <c r="D833" s="53"/>
      <c r="E833" s="53"/>
      <c r="F833" s="53"/>
      <c r="G833" s="53"/>
      <c r="H833" s="110"/>
      <c r="I833" s="110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  <c r="AA833" s="53"/>
    </row>
    <row r="834">
      <c r="A834" s="53"/>
      <c r="B834" s="53"/>
      <c r="C834" s="53"/>
      <c r="D834" s="53"/>
      <c r="E834" s="53"/>
      <c r="F834" s="53"/>
      <c r="G834" s="53"/>
      <c r="H834" s="110"/>
      <c r="I834" s="110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  <c r="AA834" s="53"/>
    </row>
    <row r="835">
      <c r="A835" s="53"/>
      <c r="B835" s="53"/>
      <c r="C835" s="53"/>
      <c r="D835" s="53"/>
      <c r="E835" s="53"/>
      <c r="F835" s="53"/>
      <c r="G835" s="53"/>
      <c r="H835" s="110"/>
      <c r="I835" s="110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  <c r="AA835" s="53"/>
    </row>
    <row r="836">
      <c r="A836" s="53"/>
      <c r="B836" s="53"/>
      <c r="C836" s="53"/>
      <c r="D836" s="53"/>
      <c r="E836" s="53"/>
      <c r="F836" s="53"/>
      <c r="G836" s="53"/>
      <c r="H836" s="110"/>
      <c r="I836" s="110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  <c r="AA836" s="53"/>
    </row>
    <row r="837">
      <c r="A837" s="53"/>
      <c r="B837" s="53"/>
      <c r="C837" s="53"/>
      <c r="D837" s="53"/>
      <c r="E837" s="53"/>
      <c r="F837" s="53"/>
      <c r="G837" s="53"/>
      <c r="H837" s="110"/>
      <c r="I837" s="110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  <c r="AA837" s="53"/>
    </row>
    <row r="838">
      <c r="A838" s="53"/>
      <c r="B838" s="53"/>
      <c r="C838" s="53"/>
      <c r="D838" s="53"/>
      <c r="E838" s="53"/>
      <c r="F838" s="53"/>
      <c r="G838" s="53"/>
      <c r="H838" s="110"/>
      <c r="I838" s="110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  <c r="AA838" s="53"/>
    </row>
    <row r="839">
      <c r="A839" s="53"/>
      <c r="B839" s="53"/>
      <c r="C839" s="53"/>
      <c r="D839" s="53"/>
      <c r="E839" s="53"/>
      <c r="F839" s="53"/>
      <c r="G839" s="53"/>
      <c r="H839" s="110"/>
      <c r="I839" s="110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  <c r="AA839" s="53"/>
    </row>
    <row r="840">
      <c r="A840" s="53"/>
      <c r="B840" s="53"/>
      <c r="C840" s="53"/>
      <c r="D840" s="53"/>
      <c r="E840" s="53"/>
      <c r="F840" s="53"/>
      <c r="G840" s="53"/>
      <c r="H840" s="110"/>
      <c r="I840" s="110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  <c r="AA840" s="53"/>
    </row>
    <row r="841">
      <c r="A841" s="53"/>
      <c r="B841" s="53"/>
      <c r="C841" s="53"/>
      <c r="D841" s="53"/>
      <c r="E841" s="53"/>
      <c r="F841" s="53"/>
      <c r="G841" s="53"/>
      <c r="H841" s="110"/>
      <c r="I841" s="110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  <c r="AA841" s="53"/>
    </row>
    <row r="842">
      <c r="A842" s="53"/>
      <c r="B842" s="53"/>
      <c r="C842" s="53"/>
      <c r="D842" s="53"/>
      <c r="E842" s="53"/>
      <c r="F842" s="53"/>
      <c r="G842" s="53"/>
      <c r="H842" s="110"/>
      <c r="I842" s="110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  <c r="AA842" s="53"/>
    </row>
    <row r="843">
      <c r="A843" s="53"/>
      <c r="B843" s="53"/>
      <c r="C843" s="53"/>
      <c r="D843" s="53"/>
      <c r="E843" s="53"/>
      <c r="F843" s="53"/>
      <c r="G843" s="53"/>
      <c r="H843" s="110"/>
      <c r="I843" s="110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  <c r="AA843" s="53"/>
    </row>
    <row r="844">
      <c r="A844" s="53"/>
      <c r="B844" s="53"/>
      <c r="C844" s="53"/>
      <c r="D844" s="53"/>
      <c r="E844" s="53"/>
      <c r="F844" s="53"/>
      <c r="G844" s="53"/>
      <c r="H844" s="110"/>
      <c r="I844" s="110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  <c r="AA844" s="53"/>
    </row>
    <row r="845">
      <c r="A845" s="53"/>
      <c r="B845" s="53"/>
      <c r="C845" s="53"/>
      <c r="D845" s="53"/>
      <c r="E845" s="53"/>
      <c r="F845" s="53"/>
      <c r="G845" s="53"/>
      <c r="H845" s="110"/>
      <c r="I845" s="110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  <c r="AA845" s="53"/>
    </row>
    <row r="846">
      <c r="A846" s="53"/>
      <c r="B846" s="53"/>
      <c r="C846" s="53"/>
      <c r="D846" s="53"/>
      <c r="E846" s="53"/>
      <c r="F846" s="53"/>
      <c r="G846" s="53"/>
      <c r="H846" s="110"/>
      <c r="I846" s="110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  <c r="AA846" s="53"/>
    </row>
    <row r="847">
      <c r="A847" s="53"/>
      <c r="B847" s="53"/>
      <c r="C847" s="53"/>
      <c r="D847" s="53"/>
      <c r="E847" s="53"/>
      <c r="F847" s="53"/>
      <c r="G847" s="53"/>
      <c r="H847" s="110"/>
      <c r="I847" s="110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  <c r="AA847" s="53"/>
    </row>
    <row r="848">
      <c r="A848" s="53"/>
      <c r="B848" s="53"/>
      <c r="C848" s="53"/>
      <c r="D848" s="53"/>
      <c r="E848" s="53"/>
      <c r="F848" s="53"/>
      <c r="G848" s="53"/>
      <c r="H848" s="110"/>
      <c r="I848" s="110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  <c r="AA848" s="53"/>
    </row>
    <row r="849">
      <c r="A849" s="53"/>
      <c r="B849" s="53"/>
      <c r="C849" s="53"/>
      <c r="D849" s="53"/>
      <c r="E849" s="53"/>
      <c r="F849" s="53"/>
      <c r="G849" s="53"/>
      <c r="H849" s="110"/>
      <c r="I849" s="110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  <c r="AA849" s="53"/>
    </row>
    <row r="850">
      <c r="A850" s="53"/>
      <c r="B850" s="53"/>
      <c r="C850" s="53"/>
      <c r="D850" s="53"/>
      <c r="E850" s="53"/>
      <c r="F850" s="53"/>
      <c r="G850" s="53"/>
      <c r="H850" s="110"/>
      <c r="I850" s="110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  <c r="AA850" s="53"/>
    </row>
    <row r="851">
      <c r="A851" s="53"/>
      <c r="B851" s="53"/>
      <c r="C851" s="53"/>
      <c r="D851" s="53"/>
      <c r="E851" s="53"/>
      <c r="F851" s="53"/>
      <c r="G851" s="53"/>
      <c r="H851" s="110"/>
      <c r="I851" s="110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  <c r="AA851" s="53"/>
    </row>
    <row r="852">
      <c r="A852" s="53"/>
      <c r="B852" s="53"/>
      <c r="C852" s="53"/>
      <c r="D852" s="53"/>
      <c r="E852" s="53"/>
      <c r="F852" s="53"/>
      <c r="G852" s="53"/>
      <c r="H852" s="110"/>
      <c r="I852" s="110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  <c r="AA852" s="53"/>
    </row>
    <row r="853">
      <c r="A853" s="53"/>
      <c r="B853" s="53"/>
      <c r="C853" s="53"/>
      <c r="D853" s="53"/>
      <c r="E853" s="53"/>
      <c r="F853" s="53"/>
      <c r="G853" s="53"/>
      <c r="H853" s="110"/>
      <c r="I853" s="110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  <c r="AA853" s="53"/>
    </row>
    <row r="854">
      <c r="A854" s="53"/>
      <c r="B854" s="53"/>
      <c r="C854" s="53"/>
      <c r="D854" s="53"/>
      <c r="E854" s="53"/>
      <c r="F854" s="53"/>
      <c r="G854" s="53"/>
      <c r="H854" s="110"/>
      <c r="I854" s="110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</row>
    <row r="855">
      <c r="A855" s="53"/>
      <c r="B855" s="53"/>
      <c r="C855" s="53"/>
      <c r="D855" s="53"/>
      <c r="E855" s="53"/>
      <c r="F855" s="53"/>
      <c r="G855" s="53"/>
      <c r="H855" s="110"/>
      <c r="I855" s="110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  <c r="AA855" s="53"/>
    </row>
    <row r="856">
      <c r="A856" s="53"/>
      <c r="B856" s="53"/>
      <c r="C856" s="53"/>
      <c r="D856" s="53"/>
      <c r="E856" s="53"/>
      <c r="F856" s="53"/>
      <c r="G856" s="53"/>
      <c r="H856" s="110"/>
      <c r="I856" s="110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  <c r="AA856" s="53"/>
    </row>
    <row r="857">
      <c r="A857" s="53"/>
      <c r="B857" s="53"/>
      <c r="C857" s="53"/>
      <c r="D857" s="53"/>
      <c r="E857" s="53"/>
      <c r="F857" s="53"/>
      <c r="G857" s="53"/>
      <c r="H857" s="110"/>
      <c r="I857" s="110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  <c r="AA857" s="53"/>
    </row>
    <row r="858">
      <c r="A858" s="53"/>
      <c r="B858" s="53"/>
      <c r="C858" s="53"/>
      <c r="D858" s="53"/>
      <c r="E858" s="53"/>
      <c r="F858" s="53"/>
      <c r="G858" s="53"/>
      <c r="H858" s="110"/>
      <c r="I858" s="110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  <c r="AA858" s="53"/>
    </row>
    <row r="859">
      <c r="A859" s="53"/>
      <c r="B859" s="53"/>
      <c r="C859" s="53"/>
      <c r="D859" s="53"/>
      <c r="E859" s="53"/>
      <c r="F859" s="53"/>
      <c r="G859" s="53"/>
      <c r="H859" s="110"/>
      <c r="I859" s="110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  <c r="AA859" s="53"/>
    </row>
    <row r="860">
      <c r="A860" s="53"/>
      <c r="B860" s="53"/>
      <c r="C860" s="53"/>
      <c r="D860" s="53"/>
      <c r="E860" s="53"/>
      <c r="F860" s="53"/>
      <c r="G860" s="53"/>
      <c r="H860" s="110"/>
      <c r="I860" s="110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  <c r="AA860" s="53"/>
    </row>
    <row r="861">
      <c r="A861" s="53"/>
      <c r="B861" s="53"/>
      <c r="C861" s="53"/>
      <c r="D861" s="53"/>
      <c r="E861" s="53"/>
      <c r="F861" s="53"/>
      <c r="G861" s="53"/>
      <c r="H861" s="110"/>
      <c r="I861" s="110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  <c r="AA861" s="53"/>
    </row>
    <row r="862">
      <c r="A862" s="53"/>
      <c r="B862" s="53"/>
      <c r="C862" s="53"/>
      <c r="D862" s="53"/>
      <c r="E862" s="53"/>
      <c r="F862" s="53"/>
      <c r="G862" s="53"/>
      <c r="H862" s="110"/>
      <c r="I862" s="110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  <c r="AA862" s="53"/>
    </row>
    <row r="863">
      <c r="A863" s="53"/>
      <c r="B863" s="53"/>
      <c r="C863" s="53"/>
      <c r="D863" s="53"/>
      <c r="E863" s="53"/>
      <c r="F863" s="53"/>
      <c r="G863" s="53"/>
      <c r="H863" s="110"/>
      <c r="I863" s="110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  <c r="AA863" s="53"/>
    </row>
    <row r="864">
      <c r="A864" s="53"/>
      <c r="B864" s="53"/>
      <c r="C864" s="53"/>
      <c r="D864" s="53"/>
      <c r="E864" s="53"/>
      <c r="F864" s="53"/>
      <c r="G864" s="53"/>
      <c r="H864" s="110"/>
      <c r="I864" s="110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  <c r="AA864" s="53"/>
    </row>
    <row r="865">
      <c r="A865" s="53"/>
      <c r="B865" s="53"/>
      <c r="C865" s="53"/>
      <c r="D865" s="53"/>
      <c r="E865" s="53"/>
      <c r="F865" s="53"/>
      <c r="G865" s="53"/>
      <c r="H865" s="110"/>
      <c r="I865" s="110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  <c r="AA865" s="53"/>
    </row>
    <row r="866">
      <c r="A866" s="53"/>
      <c r="B866" s="53"/>
      <c r="C866" s="53"/>
      <c r="D866" s="53"/>
      <c r="E866" s="53"/>
      <c r="F866" s="53"/>
      <c r="G866" s="53"/>
      <c r="H866" s="110"/>
      <c r="I866" s="110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  <c r="AA866" s="53"/>
    </row>
    <row r="867">
      <c r="A867" s="53"/>
      <c r="B867" s="53"/>
      <c r="C867" s="53"/>
      <c r="D867" s="53"/>
      <c r="E867" s="53"/>
      <c r="F867" s="53"/>
      <c r="G867" s="53"/>
      <c r="H867" s="110"/>
      <c r="I867" s="110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  <c r="AA867" s="53"/>
    </row>
    <row r="868">
      <c r="A868" s="53"/>
      <c r="B868" s="53"/>
      <c r="C868" s="53"/>
      <c r="D868" s="53"/>
      <c r="E868" s="53"/>
      <c r="F868" s="53"/>
      <c r="G868" s="53"/>
      <c r="H868" s="110"/>
      <c r="I868" s="110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  <c r="AA868" s="53"/>
    </row>
    <row r="869">
      <c r="A869" s="53"/>
      <c r="B869" s="53"/>
      <c r="C869" s="53"/>
      <c r="D869" s="53"/>
      <c r="E869" s="53"/>
      <c r="F869" s="53"/>
      <c r="G869" s="53"/>
      <c r="H869" s="110"/>
      <c r="I869" s="110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  <c r="AA869" s="53"/>
    </row>
    <row r="870">
      <c r="A870" s="53"/>
      <c r="B870" s="53"/>
      <c r="C870" s="53"/>
      <c r="D870" s="53"/>
      <c r="E870" s="53"/>
      <c r="F870" s="53"/>
      <c r="G870" s="53"/>
      <c r="H870" s="110"/>
      <c r="I870" s="110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  <c r="AA870" s="53"/>
    </row>
    <row r="871">
      <c r="A871" s="53"/>
      <c r="B871" s="53"/>
      <c r="C871" s="53"/>
      <c r="D871" s="53"/>
      <c r="E871" s="53"/>
      <c r="F871" s="53"/>
      <c r="G871" s="53"/>
      <c r="H871" s="110"/>
      <c r="I871" s="110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  <c r="AA871" s="53"/>
    </row>
    <row r="872">
      <c r="A872" s="53"/>
      <c r="B872" s="53"/>
      <c r="C872" s="53"/>
      <c r="D872" s="53"/>
      <c r="E872" s="53"/>
      <c r="F872" s="53"/>
      <c r="G872" s="53"/>
      <c r="H872" s="110"/>
      <c r="I872" s="110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  <c r="AA872" s="53"/>
    </row>
    <row r="873">
      <c r="A873" s="53"/>
      <c r="B873" s="53"/>
      <c r="C873" s="53"/>
      <c r="D873" s="53"/>
      <c r="E873" s="53"/>
      <c r="F873" s="53"/>
      <c r="G873" s="53"/>
      <c r="H873" s="110"/>
      <c r="I873" s="110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  <c r="AA873" s="53"/>
    </row>
    <row r="874">
      <c r="A874" s="53"/>
      <c r="B874" s="53"/>
      <c r="C874" s="53"/>
      <c r="D874" s="53"/>
      <c r="E874" s="53"/>
      <c r="F874" s="53"/>
      <c r="G874" s="53"/>
      <c r="H874" s="110"/>
      <c r="I874" s="110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  <c r="AA874" s="53"/>
    </row>
    <row r="875">
      <c r="A875" s="53"/>
      <c r="B875" s="53"/>
      <c r="C875" s="53"/>
      <c r="D875" s="53"/>
      <c r="E875" s="53"/>
      <c r="F875" s="53"/>
      <c r="G875" s="53"/>
      <c r="H875" s="110"/>
      <c r="I875" s="110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  <c r="AA875" s="53"/>
    </row>
    <row r="876">
      <c r="A876" s="53"/>
      <c r="B876" s="53"/>
      <c r="C876" s="53"/>
      <c r="D876" s="53"/>
      <c r="E876" s="53"/>
      <c r="F876" s="53"/>
      <c r="G876" s="53"/>
      <c r="H876" s="110"/>
      <c r="I876" s="110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  <c r="AA876" s="53"/>
    </row>
    <row r="877">
      <c r="A877" s="53"/>
      <c r="B877" s="53"/>
      <c r="C877" s="53"/>
      <c r="D877" s="53"/>
      <c r="E877" s="53"/>
      <c r="F877" s="53"/>
      <c r="G877" s="53"/>
      <c r="H877" s="110"/>
      <c r="I877" s="110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  <c r="AA877" s="53"/>
    </row>
    <row r="878">
      <c r="A878" s="53"/>
      <c r="B878" s="53"/>
      <c r="C878" s="53"/>
      <c r="D878" s="53"/>
      <c r="E878" s="53"/>
      <c r="F878" s="53"/>
      <c r="G878" s="53"/>
      <c r="H878" s="110"/>
      <c r="I878" s="110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  <c r="AA878" s="53"/>
    </row>
    <row r="879">
      <c r="A879" s="53"/>
      <c r="B879" s="53"/>
      <c r="C879" s="53"/>
      <c r="D879" s="53"/>
      <c r="E879" s="53"/>
      <c r="F879" s="53"/>
      <c r="G879" s="53"/>
      <c r="H879" s="110"/>
      <c r="I879" s="110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  <c r="AA879" s="53"/>
    </row>
    <row r="880">
      <c r="A880" s="53"/>
      <c r="B880" s="53"/>
      <c r="C880" s="53"/>
      <c r="D880" s="53"/>
      <c r="E880" s="53"/>
      <c r="F880" s="53"/>
      <c r="G880" s="53"/>
      <c r="H880" s="110"/>
      <c r="I880" s="110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  <c r="AA880" s="53"/>
    </row>
    <row r="881">
      <c r="A881" s="53"/>
      <c r="B881" s="53"/>
      <c r="C881" s="53"/>
      <c r="D881" s="53"/>
      <c r="E881" s="53"/>
      <c r="F881" s="53"/>
      <c r="G881" s="53"/>
      <c r="H881" s="110"/>
      <c r="I881" s="110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  <c r="AA881" s="53"/>
    </row>
    <row r="882">
      <c r="A882" s="53"/>
      <c r="B882" s="53"/>
      <c r="C882" s="53"/>
      <c r="D882" s="53"/>
      <c r="E882" s="53"/>
      <c r="F882" s="53"/>
      <c r="G882" s="53"/>
      <c r="H882" s="110"/>
      <c r="I882" s="110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  <c r="AA882" s="53"/>
    </row>
    <row r="883">
      <c r="A883" s="53"/>
      <c r="B883" s="53"/>
      <c r="C883" s="53"/>
      <c r="D883" s="53"/>
      <c r="E883" s="53"/>
      <c r="F883" s="53"/>
      <c r="G883" s="53"/>
      <c r="H883" s="110"/>
      <c r="I883" s="110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  <c r="AA883" s="53"/>
    </row>
    <row r="884">
      <c r="A884" s="53"/>
      <c r="B884" s="53"/>
      <c r="C884" s="53"/>
      <c r="D884" s="53"/>
      <c r="E884" s="53"/>
      <c r="F884" s="53"/>
      <c r="G884" s="53"/>
      <c r="H884" s="110"/>
      <c r="I884" s="110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  <c r="AA884" s="53"/>
    </row>
    <row r="885">
      <c r="A885" s="53"/>
      <c r="B885" s="53"/>
      <c r="C885" s="53"/>
      <c r="D885" s="53"/>
      <c r="E885" s="53"/>
      <c r="F885" s="53"/>
      <c r="G885" s="53"/>
      <c r="H885" s="110"/>
      <c r="I885" s="110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  <c r="AA885" s="53"/>
    </row>
    <row r="886">
      <c r="A886" s="53"/>
      <c r="B886" s="53"/>
      <c r="C886" s="53"/>
      <c r="D886" s="53"/>
      <c r="E886" s="53"/>
      <c r="F886" s="53"/>
      <c r="G886" s="53"/>
      <c r="H886" s="110"/>
      <c r="I886" s="110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  <c r="AA886" s="53"/>
    </row>
    <row r="887">
      <c r="A887" s="53"/>
      <c r="B887" s="53"/>
      <c r="C887" s="53"/>
      <c r="D887" s="53"/>
      <c r="E887" s="53"/>
      <c r="F887" s="53"/>
      <c r="G887" s="53"/>
      <c r="H887" s="110"/>
      <c r="I887" s="110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  <c r="AA887" s="53"/>
    </row>
    <row r="888">
      <c r="A888" s="53"/>
      <c r="B888" s="53"/>
      <c r="C888" s="53"/>
      <c r="D888" s="53"/>
      <c r="E888" s="53"/>
      <c r="F888" s="53"/>
      <c r="G888" s="53"/>
      <c r="H888" s="110"/>
      <c r="I888" s="110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  <c r="AA888" s="53"/>
    </row>
    <row r="889">
      <c r="A889" s="53"/>
      <c r="B889" s="53"/>
      <c r="C889" s="53"/>
      <c r="D889" s="53"/>
      <c r="E889" s="53"/>
      <c r="F889" s="53"/>
      <c r="G889" s="53"/>
      <c r="H889" s="110"/>
      <c r="I889" s="110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  <c r="AA889" s="53"/>
    </row>
    <row r="890">
      <c r="A890" s="53"/>
      <c r="B890" s="53"/>
      <c r="C890" s="53"/>
      <c r="D890" s="53"/>
      <c r="E890" s="53"/>
      <c r="F890" s="53"/>
      <c r="G890" s="53"/>
      <c r="H890" s="110"/>
      <c r="I890" s="110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  <c r="AA890" s="53"/>
    </row>
    <row r="891">
      <c r="A891" s="53"/>
      <c r="B891" s="53"/>
      <c r="C891" s="53"/>
      <c r="D891" s="53"/>
      <c r="E891" s="53"/>
      <c r="F891" s="53"/>
      <c r="G891" s="53"/>
      <c r="H891" s="110"/>
      <c r="I891" s="110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  <c r="AA891" s="53"/>
    </row>
    <row r="892">
      <c r="A892" s="53"/>
      <c r="B892" s="53"/>
      <c r="C892" s="53"/>
      <c r="D892" s="53"/>
      <c r="E892" s="53"/>
      <c r="F892" s="53"/>
      <c r="G892" s="53"/>
      <c r="H892" s="110"/>
      <c r="I892" s="110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  <c r="AA892" s="53"/>
    </row>
    <row r="893">
      <c r="A893" s="53"/>
      <c r="B893" s="53"/>
      <c r="C893" s="53"/>
      <c r="D893" s="53"/>
      <c r="E893" s="53"/>
      <c r="F893" s="53"/>
      <c r="G893" s="53"/>
      <c r="H893" s="110"/>
      <c r="I893" s="110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  <c r="AA893" s="53"/>
    </row>
    <row r="894">
      <c r="A894" s="53"/>
      <c r="B894" s="53"/>
      <c r="C894" s="53"/>
      <c r="D894" s="53"/>
      <c r="E894" s="53"/>
      <c r="F894" s="53"/>
      <c r="G894" s="53"/>
      <c r="H894" s="110"/>
      <c r="I894" s="110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  <c r="AA894" s="53"/>
    </row>
    <row r="895">
      <c r="A895" s="53"/>
      <c r="B895" s="53"/>
      <c r="C895" s="53"/>
      <c r="D895" s="53"/>
      <c r="E895" s="53"/>
      <c r="F895" s="53"/>
      <c r="G895" s="53"/>
      <c r="H895" s="110"/>
      <c r="I895" s="110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  <c r="AA895" s="53"/>
    </row>
    <row r="896">
      <c r="A896" s="53"/>
      <c r="B896" s="53"/>
      <c r="C896" s="53"/>
      <c r="D896" s="53"/>
      <c r="E896" s="53"/>
      <c r="F896" s="53"/>
      <c r="G896" s="53"/>
      <c r="H896" s="110"/>
      <c r="I896" s="110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  <c r="AA896" s="53"/>
    </row>
    <row r="897">
      <c r="A897" s="53"/>
      <c r="B897" s="53"/>
      <c r="C897" s="53"/>
      <c r="D897" s="53"/>
      <c r="E897" s="53"/>
      <c r="F897" s="53"/>
      <c r="G897" s="53"/>
      <c r="H897" s="110"/>
      <c r="I897" s="110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  <c r="AA897" s="53"/>
    </row>
    <row r="898">
      <c r="A898" s="53"/>
      <c r="B898" s="53"/>
      <c r="C898" s="53"/>
      <c r="D898" s="53"/>
      <c r="E898" s="53"/>
      <c r="F898" s="53"/>
      <c r="G898" s="53"/>
      <c r="H898" s="110"/>
      <c r="I898" s="110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  <c r="AA898" s="53"/>
    </row>
    <row r="899">
      <c r="A899" s="53"/>
      <c r="B899" s="53"/>
      <c r="C899" s="53"/>
      <c r="D899" s="53"/>
      <c r="E899" s="53"/>
      <c r="F899" s="53"/>
      <c r="G899" s="53"/>
      <c r="H899" s="110"/>
      <c r="I899" s="110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  <c r="AA899" s="53"/>
    </row>
    <row r="900">
      <c r="A900" s="53"/>
      <c r="B900" s="53"/>
      <c r="C900" s="53"/>
      <c r="D900" s="53"/>
      <c r="E900" s="53"/>
      <c r="F900" s="53"/>
      <c r="G900" s="53"/>
      <c r="H900" s="110"/>
      <c r="I900" s="110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  <c r="AA900" s="53"/>
    </row>
    <row r="901">
      <c r="A901" s="53"/>
      <c r="B901" s="53"/>
      <c r="C901" s="53"/>
      <c r="D901" s="53"/>
      <c r="E901" s="53"/>
      <c r="F901" s="53"/>
      <c r="G901" s="53"/>
      <c r="H901" s="110"/>
      <c r="I901" s="110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  <c r="AA901" s="53"/>
    </row>
    <row r="902">
      <c r="A902" s="53"/>
      <c r="B902" s="53"/>
      <c r="C902" s="53"/>
      <c r="D902" s="53"/>
      <c r="E902" s="53"/>
      <c r="F902" s="53"/>
      <c r="G902" s="53"/>
      <c r="H902" s="110"/>
      <c r="I902" s="110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  <c r="AA902" s="53"/>
    </row>
    <row r="903">
      <c r="A903" s="53"/>
      <c r="B903" s="53"/>
      <c r="C903" s="53"/>
      <c r="D903" s="53"/>
      <c r="E903" s="53"/>
      <c r="F903" s="53"/>
      <c r="G903" s="53"/>
      <c r="H903" s="110"/>
      <c r="I903" s="110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  <c r="AA903" s="53"/>
    </row>
    <row r="904">
      <c r="A904" s="53"/>
      <c r="B904" s="53"/>
      <c r="C904" s="53"/>
      <c r="D904" s="53"/>
      <c r="E904" s="53"/>
      <c r="F904" s="53"/>
      <c r="G904" s="53"/>
      <c r="H904" s="110"/>
      <c r="I904" s="110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  <c r="AA904" s="53"/>
    </row>
    <row r="905">
      <c r="A905" s="53"/>
      <c r="B905" s="53"/>
      <c r="C905" s="53"/>
      <c r="D905" s="53"/>
      <c r="E905" s="53"/>
      <c r="F905" s="53"/>
      <c r="G905" s="53"/>
      <c r="H905" s="110"/>
      <c r="I905" s="110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  <c r="AA905" s="53"/>
    </row>
    <row r="906">
      <c r="A906" s="53"/>
      <c r="B906" s="53"/>
      <c r="C906" s="53"/>
      <c r="D906" s="53"/>
      <c r="E906" s="53"/>
      <c r="F906" s="53"/>
      <c r="G906" s="53"/>
      <c r="H906" s="110"/>
      <c r="I906" s="110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  <c r="AA906" s="53"/>
    </row>
    <row r="907">
      <c r="A907" s="53"/>
      <c r="B907" s="53"/>
      <c r="C907" s="53"/>
      <c r="D907" s="53"/>
      <c r="E907" s="53"/>
      <c r="F907" s="53"/>
      <c r="G907" s="53"/>
      <c r="H907" s="110"/>
      <c r="I907" s="110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  <c r="AA907" s="53"/>
    </row>
    <row r="908">
      <c r="A908" s="53"/>
      <c r="B908" s="53"/>
      <c r="C908" s="53"/>
      <c r="D908" s="53"/>
      <c r="E908" s="53"/>
      <c r="F908" s="53"/>
      <c r="G908" s="53"/>
      <c r="H908" s="110"/>
      <c r="I908" s="110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  <c r="AA908" s="53"/>
    </row>
    <row r="909">
      <c r="A909" s="53"/>
      <c r="B909" s="53"/>
      <c r="C909" s="53"/>
      <c r="D909" s="53"/>
      <c r="E909" s="53"/>
      <c r="F909" s="53"/>
      <c r="G909" s="53"/>
      <c r="H909" s="110"/>
      <c r="I909" s="110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  <c r="AA909" s="53"/>
    </row>
    <row r="910">
      <c r="A910" s="53"/>
      <c r="B910" s="53"/>
      <c r="C910" s="53"/>
      <c r="D910" s="53"/>
      <c r="E910" s="53"/>
      <c r="F910" s="53"/>
      <c r="G910" s="53"/>
      <c r="H910" s="110"/>
      <c r="I910" s="110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</row>
    <row r="911">
      <c r="A911" s="53"/>
      <c r="B911" s="53"/>
      <c r="C911" s="53"/>
      <c r="D911" s="53"/>
      <c r="E911" s="53"/>
      <c r="F911" s="53"/>
      <c r="G911" s="53"/>
      <c r="H911" s="110"/>
      <c r="I911" s="110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  <c r="AA911" s="53"/>
    </row>
    <row r="912">
      <c r="A912" s="53"/>
      <c r="B912" s="53"/>
      <c r="C912" s="53"/>
      <c r="D912" s="53"/>
      <c r="E912" s="53"/>
      <c r="F912" s="53"/>
      <c r="G912" s="53"/>
      <c r="H912" s="110"/>
      <c r="I912" s="110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  <c r="AA912" s="53"/>
    </row>
    <row r="913">
      <c r="A913" s="53"/>
      <c r="B913" s="53"/>
      <c r="C913" s="53"/>
      <c r="D913" s="53"/>
      <c r="E913" s="53"/>
      <c r="F913" s="53"/>
      <c r="G913" s="53"/>
      <c r="H913" s="110"/>
      <c r="I913" s="110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  <c r="AA913" s="53"/>
    </row>
    <row r="914">
      <c r="A914" s="53"/>
      <c r="B914" s="53"/>
      <c r="C914" s="53"/>
      <c r="D914" s="53"/>
      <c r="E914" s="53"/>
      <c r="F914" s="53"/>
      <c r="G914" s="53"/>
      <c r="H914" s="110"/>
      <c r="I914" s="110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  <c r="AA914" s="53"/>
    </row>
    <row r="915">
      <c r="A915" s="53"/>
      <c r="B915" s="53"/>
      <c r="C915" s="53"/>
      <c r="D915" s="53"/>
      <c r="E915" s="53"/>
      <c r="F915" s="53"/>
      <c r="G915" s="53"/>
      <c r="H915" s="110"/>
      <c r="I915" s="110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  <c r="AA915" s="53"/>
    </row>
    <row r="916">
      <c r="A916" s="53"/>
      <c r="B916" s="53"/>
      <c r="C916" s="53"/>
      <c r="D916" s="53"/>
      <c r="E916" s="53"/>
      <c r="F916" s="53"/>
      <c r="G916" s="53"/>
      <c r="H916" s="110"/>
      <c r="I916" s="110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  <c r="AA916" s="53"/>
    </row>
    <row r="917">
      <c r="A917" s="53"/>
      <c r="B917" s="53"/>
      <c r="C917" s="53"/>
      <c r="D917" s="53"/>
      <c r="E917" s="53"/>
      <c r="F917" s="53"/>
      <c r="G917" s="53"/>
      <c r="H917" s="110"/>
      <c r="I917" s="110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  <c r="AA917" s="53"/>
    </row>
    <row r="918">
      <c r="A918" s="53"/>
      <c r="B918" s="53"/>
      <c r="C918" s="53"/>
      <c r="D918" s="53"/>
      <c r="E918" s="53"/>
      <c r="F918" s="53"/>
      <c r="G918" s="53"/>
      <c r="H918" s="110"/>
      <c r="I918" s="110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  <c r="AA918" s="53"/>
    </row>
    <row r="919">
      <c r="A919" s="53"/>
      <c r="B919" s="53"/>
      <c r="C919" s="53"/>
      <c r="D919" s="53"/>
      <c r="E919" s="53"/>
      <c r="F919" s="53"/>
      <c r="G919" s="53"/>
      <c r="H919" s="110"/>
      <c r="I919" s="110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  <c r="AA919" s="53"/>
    </row>
    <row r="920">
      <c r="A920" s="53"/>
      <c r="B920" s="53"/>
      <c r="C920" s="53"/>
      <c r="D920" s="53"/>
      <c r="E920" s="53"/>
      <c r="F920" s="53"/>
      <c r="G920" s="53"/>
      <c r="H920" s="110"/>
      <c r="I920" s="110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  <c r="AA920" s="53"/>
    </row>
    <row r="921">
      <c r="A921" s="53"/>
      <c r="B921" s="53"/>
      <c r="C921" s="53"/>
      <c r="D921" s="53"/>
      <c r="E921" s="53"/>
      <c r="F921" s="53"/>
      <c r="G921" s="53"/>
      <c r="H921" s="110"/>
      <c r="I921" s="110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  <c r="AA921" s="53"/>
    </row>
    <row r="922">
      <c r="A922" s="53"/>
      <c r="B922" s="53"/>
      <c r="C922" s="53"/>
      <c r="D922" s="53"/>
      <c r="E922" s="53"/>
      <c r="F922" s="53"/>
      <c r="G922" s="53"/>
      <c r="H922" s="110"/>
      <c r="I922" s="110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  <c r="AA922" s="53"/>
    </row>
    <row r="923">
      <c r="A923" s="53"/>
      <c r="B923" s="53"/>
      <c r="C923" s="53"/>
      <c r="D923" s="53"/>
      <c r="E923" s="53"/>
      <c r="F923" s="53"/>
      <c r="G923" s="53"/>
      <c r="H923" s="110"/>
      <c r="I923" s="110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  <c r="AA923" s="53"/>
    </row>
    <row r="924">
      <c r="A924" s="53"/>
      <c r="B924" s="53"/>
      <c r="C924" s="53"/>
      <c r="D924" s="53"/>
      <c r="E924" s="53"/>
      <c r="F924" s="53"/>
      <c r="G924" s="53"/>
      <c r="H924" s="110"/>
      <c r="I924" s="110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  <c r="AA924" s="53"/>
    </row>
    <row r="925">
      <c r="A925" s="53"/>
      <c r="B925" s="53"/>
      <c r="C925" s="53"/>
      <c r="D925" s="53"/>
      <c r="E925" s="53"/>
      <c r="F925" s="53"/>
      <c r="G925" s="53"/>
      <c r="H925" s="110"/>
      <c r="I925" s="110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  <c r="AA925" s="53"/>
    </row>
    <row r="926">
      <c r="A926" s="53"/>
      <c r="B926" s="53"/>
      <c r="C926" s="53"/>
      <c r="D926" s="53"/>
      <c r="E926" s="53"/>
      <c r="F926" s="53"/>
      <c r="G926" s="53"/>
      <c r="H926" s="110"/>
      <c r="I926" s="110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  <c r="AA926" s="53"/>
    </row>
    <row r="927">
      <c r="A927" s="53"/>
      <c r="B927" s="53"/>
      <c r="C927" s="53"/>
      <c r="D927" s="53"/>
      <c r="E927" s="53"/>
      <c r="F927" s="53"/>
      <c r="G927" s="53"/>
      <c r="H927" s="110"/>
      <c r="I927" s="110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  <c r="AA927" s="53"/>
    </row>
    <row r="928">
      <c r="A928" s="53"/>
      <c r="B928" s="53"/>
      <c r="C928" s="53"/>
      <c r="D928" s="53"/>
      <c r="E928" s="53"/>
      <c r="F928" s="53"/>
      <c r="G928" s="53"/>
      <c r="H928" s="110"/>
      <c r="I928" s="110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  <c r="AA928" s="53"/>
    </row>
    <row r="929">
      <c r="A929" s="53"/>
      <c r="B929" s="53"/>
      <c r="C929" s="53"/>
      <c r="D929" s="53"/>
      <c r="E929" s="53"/>
      <c r="F929" s="53"/>
      <c r="G929" s="53"/>
      <c r="H929" s="110"/>
      <c r="I929" s="110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  <c r="AA929" s="53"/>
    </row>
    <row r="930">
      <c r="A930" s="53"/>
      <c r="B930" s="53"/>
      <c r="C930" s="53"/>
      <c r="D930" s="53"/>
      <c r="E930" s="53"/>
      <c r="F930" s="53"/>
      <c r="G930" s="53"/>
      <c r="H930" s="110"/>
      <c r="I930" s="110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  <c r="AA930" s="53"/>
    </row>
    <row r="931">
      <c r="A931" s="53"/>
      <c r="B931" s="53"/>
      <c r="C931" s="53"/>
      <c r="D931" s="53"/>
      <c r="E931" s="53"/>
      <c r="F931" s="53"/>
      <c r="G931" s="53"/>
      <c r="H931" s="110"/>
      <c r="I931" s="110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  <c r="AA931" s="53"/>
    </row>
    <row r="932">
      <c r="A932" s="53"/>
      <c r="B932" s="53"/>
      <c r="C932" s="53"/>
      <c r="D932" s="53"/>
      <c r="E932" s="53"/>
      <c r="F932" s="53"/>
      <c r="G932" s="53"/>
      <c r="H932" s="110"/>
      <c r="I932" s="110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  <c r="AA932" s="53"/>
    </row>
    <row r="933">
      <c r="A933" s="53"/>
      <c r="B933" s="53"/>
      <c r="C933" s="53"/>
      <c r="D933" s="53"/>
      <c r="E933" s="53"/>
      <c r="F933" s="53"/>
      <c r="G933" s="53"/>
      <c r="H933" s="110"/>
      <c r="I933" s="110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  <c r="AA933" s="53"/>
    </row>
    <row r="934">
      <c r="A934" s="53"/>
      <c r="B934" s="53"/>
      <c r="C934" s="53"/>
      <c r="D934" s="53"/>
      <c r="E934" s="53"/>
      <c r="F934" s="53"/>
      <c r="G934" s="53"/>
      <c r="H934" s="110"/>
      <c r="I934" s="110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  <c r="AA934" s="53"/>
    </row>
    <row r="935">
      <c r="A935" s="53"/>
      <c r="B935" s="53"/>
      <c r="C935" s="53"/>
      <c r="D935" s="53"/>
      <c r="E935" s="53"/>
      <c r="F935" s="53"/>
      <c r="G935" s="53"/>
      <c r="H935" s="110"/>
      <c r="I935" s="110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  <c r="AA935" s="53"/>
    </row>
    <row r="936">
      <c r="A936" s="53"/>
      <c r="B936" s="53"/>
      <c r="C936" s="53"/>
      <c r="D936" s="53"/>
      <c r="E936" s="53"/>
      <c r="F936" s="53"/>
      <c r="G936" s="53"/>
      <c r="H936" s="110"/>
      <c r="I936" s="110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  <c r="AA936" s="53"/>
    </row>
    <row r="937">
      <c r="A937" s="53"/>
      <c r="B937" s="53"/>
      <c r="C937" s="53"/>
      <c r="D937" s="53"/>
      <c r="E937" s="53"/>
      <c r="F937" s="53"/>
      <c r="G937" s="53"/>
      <c r="H937" s="110"/>
      <c r="I937" s="110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  <c r="AA937" s="53"/>
    </row>
    <row r="938">
      <c r="A938" s="53"/>
      <c r="B938" s="53"/>
      <c r="C938" s="53"/>
      <c r="D938" s="53"/>
      <c r="E938" s="53"/>
      <c r="F938" s="53"/>
      <c r="G938" s="53"/>
      <c r="H938" s="110"/>
      <c r="I938" s="110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  <c r="AA938" s="53"/>
    </row>
    <row r="939">
      <c r="A939" s="53"/>
      <c r="B939" s="53"/>
      <c r="C939" s="53"/>
      <c r="D939" s="53"/>
      <c r="E939" s="53"/>
      <c r="F939" s="53"/>
      <c r="G939" s="53"/>
      <c r="H939" s="110"/>
      <c r="I939" s="110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  <c r="AA939" s="53"/>
    </row>
    <row r="940">
      <c r="A940" s="53"/>
      <c r="B940" s="53"/>
      <c r="C940" s="53"/>
      <c r="D940" s="53"/>
      <c r="E940" s="53"/>
      <c r="F940" s="53"/>
      <c r="G940" s="53"/>
      <c r="H940" s="110"/>
      <c r="I940" s="110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  <c r="AA940" s="53"/>
    </row>
    <row r="941">
      <c r="A941" s="53"/>
      <c r="B941" s="53"/>
      <c r="C941" s="53"/>
      <c r="D941" s="53"/>
      <c r="E941" s="53"/>
      <c r="F941" s="53"/>
      <c r="G941" s="53"/>
      <c r="H941" s="110"/>
      <c r="I941" s="110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  <c r="AA941" s="53"/>
    </row>
    <row r="942">
      <c r="A942" s="53"/>
      <c r="B942" s="53"/>
      <c r="C942" s="53"/>
      <c r="D942" s="53"/>
      <c r="E942" s="53"/>
      <c r="F942" s="53"/>
      <c r="G942" s="53"/>
      <c r="H942" s="110"/>
      <c r="I942" s="110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  <c r="AA942" s="53"/>
    </row>
    <row r="943">
      <c r="A943" s="53"/>
      <c r="B943" s="53"/>
      <c r="C943" s="53"/>
      <c r="D943" s="53"/>
      <c r="E943" s="53"/>
      <c r="F943" s="53"/>
      <c r="G943" s="53"/>
      <c r="H943" s="110"/>
      <c r="I943" s="110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  <c r="AA943" s="53"/>
    </row>
    <row r="944">
      <c r="A944" s="53"/>
      <c r="B944" s="53"/>
      <c r="C944" s="53"/>
      <c r="D944" s="53"/>
      <c r="E944" s="53"/>
      <c r="F944" s="53"/>
      <c r="G944" s="53"/>
      <c r="H944" s="110"/>
      <c r="I944" s="110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  <c r="AA944" s="53"/>
    </row>
    <row r="945">
      <c r="A945" s="53"/>
      <c r="B945" s="53"/>
      <c r="C945" s="53"/>
      <c r="D945" s="53"/>
      <c r="E945" s="53"/>
      <c r="F945" s="53"/>
      <c r="G945" s="53"/>
      <c r="H945" s="110"/>
      <c r="I945" s="110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  <c r="AA945" s="53"/>
    </row>
    <row r="946">
      <c r="A946" s="53"/>
      <c r="B946" s="53"/>
      <c r="C946" s="53"/>
      <c r="D946" s="53"/>
      <c r="E946" s="53"/>
      <c r="F946" s="53"/>
      <c r="G946" s="53"/>
      <c r="H946" s="110"/>
      <c r="I946" s="110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  <c r="AA946" s="53"/>
    </row>
    <row r="947">
      <c r="A947" s="53"/>
      <c r="B947" s="53"/>
      <c r="C947" s="53"/>
      <c r="D947" s="53"/>
      <c r="E947" s="53"/>
      <c r="F947" s="53"/>
      <c r="G947" s="53"/>
      <c r="H947" s="110"/>
      <c r="I947" s="110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  <c r="AA947" s="53"/>
    </row>
    <row r="948">
      <c r="A948" s="53"/>
      <c r="B948" s="53"/>
      <c r="C948" s="53"/>
      <c r="D948" s="53"/>
      <c r="E948" s="53"/>
      <c r="F948" s="53"/>
      <c r="G948" s="53"/>
      <c r="H948" s="110"/>
      <c r="I948" s="110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  <c r="AA948" s="53"/>
    </row>
    <row r="949">
      <c r="A949" s="53"/>
      <c r="B949" s="53"/>
      <c r="C949" s="53"/>
      <c r="D949" s="53"/>
      <c r="E949" s="53"/>
      <c r="F949" s="53"/>
      <c r="G949" s="53"/>
      <c r="H949" s="110"/>
      <c r="I949" s="110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  <c r="AA949" s="53"/>
    </row>
    <row r="950">
      <c r="A950" s="53"/>
      <c r="B950" s="53"/>
      <c r="C950" s="53"/>
      <c r="D950" s="53"/>
      <c r="E950" s="53"/>
      <c r="F950" s="53"/>
      <c r="G950" s="53"/>
      <c r="H950" s="110"/>
      <c r="I950" s="110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  <c r="AA950" s="53"/>
    </row>
    <row r="951">
      <c r="A951" s="53"/>
      <c r="B951" s="53"/>
      <c r="C951" s="53"/>
      <c r="D951" s="53"/>
      <c r="E951" s="53"/>
      <c r="F951" s="53"/>
      <c r="G951" s="53"/>
      <c r="H951" s="110"/>
      <c r="I951" s="110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  <c r="AA951" s="53"/>
    </row>
    <row r="952">
      <c r="A952" s="53"/>
      <c r="B952" s="53"/>
      <c r="C952" s="53"/>
      <c r="D952" s="53"/>
      <c r="E952" s="53"/>
      <c r="F952" s="53"/>
      <c r="G952" s="53"/>
      <c r="H952" s="110"/>
      <c r="I952" s="110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  <c r="AA952" s="53"/>
    </row>
    <row r="953">
      <c r="A953" s="53"/>
      <c r="B953" s="53"/>
      <c r="C953" s="53"/>
      <c r="D953" s="53"/>
      <c r="E953" s="53"/>
      <c r="F953" s="53"/>
      <c r="G953" s="53"/>
      <c r="H953" s="110"/>
      <c r="I953" s="110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  <c r="AA953" s="53"/>
    </row>
    <row r="954">
      <c r="A954" s="53"/>
      <c r="B954" s="53"/>
      <c r="C954" s="53"/>
      <c r="D954" s="53"/>
      <c r="E954" s="53"/>
      <c r="F954" s="53"/>
      <c r="G954" s="53"/>
      <c r="H954" s="110"/>
      <c r="I954" s="110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  <c r="AA954" s="53"/>
    </row>
    <row r="955">
      <c r="A955" s="53"/>
      <c r="B955" s="53"/>
      <c r="C955" s="53"/>
      <c r="D955" s="53"/>
      <c r="E955" s="53"/>
      <c r="F955" s="53"/>
      <c r="G955" s="53"/>
      <c r="H955" s="110"/>
      <c r="I955" s="110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  <c r="AA955" s="53"/>
    </row>
    <row r="956">
      <c r="A956" s="53"/>
      <c r="B956" s="53"/>
      <c r="C956" s="53"/>
      <c r="D956" s="53"/>
      <c r="E956" s="53"/>
      <c r="F956" s="53"/>
      <c r="G956" s="53"/>
      <c r="H956" s="110"/>
      <c r="I956" s="110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  <c r="AA956" s="53"/>
    </row>
    <row r="957">
      <c r="A957" s="53"/>
      <c r="B957" s="53"/>
      <c r="C957" s="53"/>
      <c r="D957" s="53"/>
      <c r="E957" s="53"/>
      <c r="F957" s="53"/>
      <c r="G957" s="53"/>
      <c r="H957" s="110"/>
      <c r="I957" s="110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  <c r="AA957" s="53"/>
    </row>
    <row r="958">
      <c r="A958" s="53"/>
      <c r="B958" s="53"/>
      <c r="C958" s="53"/>
      <c r="D958" s="53"/>
      <c r="E958" s="53"/>
      <c r="F958" s="53"/>
      <c r="G958" s="53"/>
      <c r="H958" s="110"/>
      <c r="I958" s="110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  <c r="AA958" s="53"/>
    </row>
    <row r="959">
      <c r="A959" s="53"/>
      <c r="B959" s="53"/>
      <c r="C959" s="53"/>
      <c r="D959" s="53"/>
      <c r="E959" s="53"/>
      <c r="F959" s="53"/>
      <c r="G959" s="53"/>
      <c r="H959" s="110"/>
      <c r="I959" s="110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  <c r="AA959" s="53"/>
    </row>
    <row r="960">
      <c r="A960" s="53"/>
      <c r="B960" s="53"/>
      <c r="C960" s="53"/>
      <c r="D960" s="53"/>
      <c r="E960" s="53"/>
      <c r="F960" s="53"/>
      <c r="G960" s="53"/>
      <c r="H960" s="110"/>
      <c r="I960" s="110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  <c r="AA960" s="53"/>
    </row>
    <row r="961">
      <c r="A961" s="53"/>
      <c r="B961" s="53"/>
      <c r="C961" s="53"/>
      <c r="D961" s="53"/>
      <c r="E961" s="53"/>
      <c r="F961" s="53"/>
      <c r="G961" s="53"/>
      <c r="H961" s="110"/>
      <c r="I961" s="110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  <c r="AA961" s="53"/>
    </row>
    <row r="962">
      <c r="A962" s="53"/>
      <c r="B962" s="53"/>
      <c r="C962" s="53"/>
      <c r="D962" s="53"/>
      <c r="E962" s="53"/>
      <c r="F962" s="53"/>
      <c r="G962" s="53"/>
      <c r="H962" s="110"/>
      <c r="I962" s="110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  <c r="AA962" s="53"/>
    </row>
    <row r="963">
      <c r="A963" s="53"/>
      <c r="B963" s="53"/>
      <c r="C963" s="53"/>
      <c r="D963" s="53"/>
      <c r="E963" s="53"/>
      <c r="F963" s="53"/>
      <c r="G963" s="53"/>
      <c r="H963" s="110"/>
      <c r="I963" s="110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  <c r="AA963" s="53"/>
    </row>
    <row r="964">
      <c r="A964" s="53"/>
      <c r="B964" s="53"/>
      <c r="C964" s="53"/>
      <c r="D964" s="53"/>
      <c r="E964" s="53"/>
      <c r="F964" s="53"/>
      <c r="G964" s="53"/>
      <c r="H964" s="110"/>
      <c r="I964" s="110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  <c r="AA964" s="53"/>
    </row>
    <row r="965">
      <c r="A965" s="53"/>
      <c r="B965" s="53"/>
      <c r="C965" s="53"/>
      <c r="D965" s="53"/>
      <c r="E965" s="53"/>
      <c r="F965" s="53"/>
      <c r="G965" s="53"/>
      <c r="H965" s="110"/>
      <c r="I965" s="110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  <c r="AA965" s="53"/>
    </row>
    <row r="966">
      <c r="A966" s="53"/>
      <c r="B966" s="53"/>
      <c r="C966" s="53"/>
      <c r="D966" s="53"/>
      <c r="E966" s="53"/>
      <c r="F966" s="53"/>
      <c r="G966" s="53"/>
      <c r="H966" s="110"/>
      <c r="I966" s="110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  <c r="AA966" s="53"/>
    </row>
    <row r="967">
      <c r="A967" s="53"/>
      <c r="B967" s="53"/>
      <c r="C967" s="53"/>
      <c r="D967" s="53"/>
      <c r="E967" s="53"/>
      <c r="F967" s="53"/>
      <c r="G967" s="53"/>
      <c r="H967" s="110"/>
      <c r="I967" s="110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  <c r="AA967" s="53"/>
    </row>
    <row r="968">
      <c r="A968" s="53"/>
      <c r="B968" s="53"/>
      <c r="C968" s="53"/>
      <c r="D968" s="53"/>
      <c r="E968" s="53"/>
      <c r="F968" s="53"/>
      <c r="G968" s="53"/>
      <c r="H968" s="110"/>
      <c r="I968" s="110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  <c r="AA968" s="53"/>
    </row>
    <row r="969">
      <c r="A969" s="53"/>
      <c r="B969" s="53"/>
      <c r="C969" s="53"/>
      <c r="D969" s="53"/>
      <c r="E969" s="53"/>
      <c r="F969" s="53"/>
      <c r="G969" s="53"/>
      <c r="H969" s="110"/>
      <c r="I969" s="110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  <c r="AA969" s="53"/>
    </row>
    <row r="970">
      <c r="A970" s="53"/>
      <c r="B970" s="53"/>
      <c r="C970" s="53"/>
      <c r="D970" s="53"/>
      <c r="E970" s="53"/>
      <c r="F970" s="53"/>
      <c r="G970" s="53"/>
      <c r="H970" s="110"/>
      <c r="I970" s="110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  <c r="AA970" s="53"/>
    </row>
    <row r="971">
      <c r="A971" s="53"/>
      <c r="B971" s="53"/>
      <c r="C971" s="53"/>
      <c r="D971" s="53"/>
      <c r="E971" s="53"/>
      <c r="F971" s="53"/>
      <c r="G971" s="53"/>
      <c r="H971" s="110"/>
      <c r="I971" s="110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  <c r="AA971" s="53"/>
    </row>
    <row r="972">
      <c r="A972" s="53"/>
      <c r="B972" s="53"/>
      <c r="C972" s="53"/>
      <c r="D972" s="53"/>
      <c r="E972" s="53"/>
      <c r="F972" s="53"/>
      <c r="G972" s="53"/>
      <c r="H972" s="110"/>
      <c r="I972" s="110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  <c r="AA972" s="53"/>
    </row>
    <row r="973">
      <c r="A973" s="53"/>
      <c r="B973" s="53"/>
      <c r="C973" s="53"/>
      <c r="D973" s="53"/>
      <c r="E973" s="53"/>
      <c r="F973" s="53"/>
      <c r="G973" s="53"/>
      <c r="H973" s="110"/>
      <c r="I973" s="110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  <c r="AA973" s="53"/>
    </row>
    <row r="974">
      <c r="A974" s="53"/>
      <c r="B974" s="53"/>
      <c r="C974" s="53"/>
      <c r="D974" s="53"/>
      <c r="E974" s="53"/>
      <c r="F974" s="53"/>
      <c r="G974" s="53"/>
      <c r="H974" s="110"/>
      <c r="I974" s="110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  <c r="AA974" s="53"/>
    </row>
    <row r="975">
      <c r="A975" s="53"/>
      <c r="B975" s="53"/>
      <c r="C975" s="53"/>
      <c r="D975" s="53"/>
      <c r="E975" s="53"/>
      <c r="F975" s="53"/>
      <c r="G975" s="53"/>
      <c r="H975" s="110"/>
      <c r="I975" s="110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  <c r="AA975" s="53"/>
    </row>
    <row r="976">
      <c r="A976" s="53"/>
      <c r="B976" s="53"/>
      <c r="C976" s="53"/>
      <c r="D976" s="53"/>
      <c r="E976" s="53"/>
      <c r="F976" s="53"/>
      <c r="G976" s="53"/>
      <c r="H976" s="110"/>
      <c r="I976" s="110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  <c r="AA976" s="53"/>
    </row>
    <row r="977">
      <c r="A977" s="53"/>
      <c r="B977" s="53"/>
      <c r="C977" s="53"/>
      <c r="D977" s="53"/>
      <c r="E977" s="53"/>
      <c r="F977" s="53"/>
      <c r="G977" s="53"/>
      <c r="H977" s="110"/>
      <c r="I977" s="110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  <c r="AA977" s="53"/>
    </row>
    <row r="978">
      <c r="A978" s="53"/>
      <c r="B978" s="53"/>
      <c r="C978" s="53"/>
      <c r="D978" s="53"/>
      <c r="E978" s="53"/>
      <c r="F978" s="53"/>
      <c r="G978" s="53"/>
      <c r="H978" s="110"/>
      <c r="I978" s="110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  <c r="AA978" s="53"/>
    </row>
    <row r="979">
      <c r="A979" s="53"/>
      <c r="B979" s="53"/>
      <c r="C979" s="53"/>
      <c r="D979" s="53"/>
      <c r="E979" s="53"/>
      <c r="F979" s="53"/>
      <c r="G979" s="53"/>
      <c r="H979" s="110"/>
      <c r="I979" s="110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</row>
    <row r="980">
      <c r="A980" s="53"/>
      <c r="B980" s="53"/>
      <c r="C980" s="53"/>
      <c r="D980" s="53"/>
      <c r="E980" s="53"/>
      <c r="F980" s="53"/>
      <c r="G980" s="53"/>
      <c r="H980" s="110"/>
      <c r="I980" s="110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  <c r="AA980" s="53"/>
    </row>
    <row r="981">
      <c r="A981" s="53"/>
      <c r="B981" s="53"/>
      <c r="C981" s="53"/>
      <c r="D981" s="53"/>
      <c r="E981" s="53"/>
      <c r="F981" s="53"/>
      <c r="G981" s="53"/>
      <c r="H981" s="110"/>
      <c r="I981" s="110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</row>
    <row r="982">
      <c r="A982" s="53"/>
      <c r="B982" s="53"/>
      <c r="C982" s="53"/>
      <c r="D982" s="53"/>
      <c r="E982" s="53"/>
      <c r="F982" s="53"/>
      <c r="G982" s="53"/>
      <c r="H982" s="110"/>
      <c r="I982" s="110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  <c r="AA982" s="53"/>
    </row>
    <row r="983">
      <c r="A983" s="53"/>
      <c r="B983" s="53"/>
      <c r="C983" s="53"/>
      <c r="D983" s="53"/>
      <c r="E983" s="53"/>
      <c r="F983" s="53"/>
      <c r="G983" s="53"/>
      <c r="H983" s="110"/>
      <c r="I983" s="110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  <c r="AA983" s="53"/>
    </row>
    <row r="984">
      <c r="A984" s="53"/>
      <c r="B984" s="53"/>
      <c r="C984" s="53"/>
      <c r="D984" s="53"/>
      <c r="E984" s="53"/>
      <c r="F984" s="53"/>
      <c r="G984" s="53"/>
      <c r="H984" s="110"/>
      <c r="I984" s="110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  <c r="AA984" s="53"/>
    </row>
    <row r="985">
      <c r="A985" s="53"/>
      <c r="B985" s="53"/>
      <c r="C985" s="53"/>
      <c r="D985" s="53"/>
      <c r="E985" s="53"/>
      <c r="F985" s="53"/>
      <c r="G985" s="53"/>
      <c r="H985" s="110"/>
      <c r="I985" s="110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  <c r="AA985" s="53"/>
    </row>
    <row r="986">
      <c r="A986" s="53"/>
      <c r="B986" s="53"/>
      <c r="C986" s="53"/>
      <c r="D986" s="53"/>
      <c r="E986" s="53"/>
      <c r="F986" s="53"/>
      <c r="G986" s="53"/>
      <c r="H986" s="110"/>
      <c r="I986" s="110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  <c r="AA986" s="53"/>
    </row>
    <row r="987">
      <c r="A987" s="53"/>
      <c r="B987" s="53"/>
      <c r="C987" s="53"/>
      <c r="D987" s="53"/>
      <c r="E987" s="53"/>
      <c r="F987" s="53"/>
      <c r="G987" s="53"/>
      <c r="H987" s="110"/>
      <c r="I987" s="110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  <c r="AA987" s="53"/>
    </row>
    <row r="988">
      <c r="A988" s="53"/>
      <c r="B988" s="53"/>
      <c r="C988" s="53"/>
      <c r="D988" s="53"/>
      <c r="E988" s="53"/>
      <c r="F988" s="53"/>
      <c r="G988" s="53"/>
      <c r="H988" s="110"/>
      <c r="I988" s="110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  <c r="AA988" s="53"/>
    </row>
    <row r="989">
      <c r="A989" s="53"/>
      <c r="B989" s="53"/>
      <c r="C989" s="53"/>
      <c r="D989" s="53"/>
      <c r="E989" s="53"/>
      <c r="F989" s="53"/>
      <c r="G989" s="53"/>
      <c r="H989" s="110"/>
      <c r="I989" s="110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  <c r="AA989" s="53"/>
    </row>
    <row r="990">
      <c r="A990" s="53"/>
      <c r="B990" s="53"/>
      <c r="C990" s="53"/>
      <c r="D990" s="53"/>
      <c r="E990" s="53"/>
      <c r="F990" s="53"/>
      <c r="G990" s="53"/>
      <c r="H990" s="110"/>
      <c r="I990" s="110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  <c r="AA990" s="53"/>
    </row>
    <row r="991">
      <c r="A991" s="53"/>
      <c r="B991" s="53"/>
      <c r="C991" s="53"/>
      <c r="D991" s="53"/>
      <c r="E991" s="53"/>
      <c r="F991" s="53"/>
      <c r="G991" s="53"/>
      <c r="H991" s="110"/>
      <c r="I991" s="110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  <c r="AA991" s="53"/>
    </row>
    <row r="992">
      <c r="A992" s="53"/>
      <c r="B992" s="53"/>
      <c r="C992" s="53"/>
      <c r="D992" s="53"/>
      <c r="E992" s="53"/>
      <c r="F992" s="53"/>
      <c r="G992" s="53"/>
      <c r="H992" s="110"/>
      <c r="I992" s="110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  <c r="AA992" s="53"/>
    </row>
    <row r="993">
      <c r="A993" s="53"/>
      <c r="B993" s="53"/>
      <c r="C993" s="53"/>
      <c r="D993" s="53"/>
      <c r="E993" s="53"/>
      <c r="F993" s="53"/>
      <c r="G993" s="53"/>
      <c r="H993" s="110"/>
      <c r="I993" s="110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  <c r="AA993" s="53"/>
    </row>
    <row r="994">
      <c r="A994" s="53"/>
      <c r="B994" s="53"/>
      <c r="C994" s="53"/>
      <c r="D994" s="53"/>
      <c r="E994" s="53"/>
      <c r="F994" s="53"/>
      <c r="G994" s="53"/>
      <c r="H994" s="110"/>
      <c r="I994" s="110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  <c r="AA994" s="53"/>
    </row>
    <row r="995">
      <c r="A995" s="53"/>
      <c r="B995" s="53"/>
      <c r="C995" s="53"/>
      <c r="D995" s="53"/>
      <c r="E995" s="53"/>
      <c r="F995" s="53"/>
      <c r="G995" s="53"/>
      <c r="H995" s="110"/>
      <c r="I995" s="110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  <c r="AA995" s="53"/>
    </row>
    <row r="996">
      <c r="A996" s="53"/>
      <c r="B996" s="53"/>
      <c r="C996" s="53"/>
      <c r="D996" s="53"/>
      <c r="E996" s="53"/>
      <c r="F996" s="53"/>
      <c r="G996" s="53"/>
      <c r="H996" s="110"/>
      <c r="I996" s="110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  <c r="AA996" s="53"/>
    </row>
    <row r="997">
      <c r="A997" s="53"/>
      <c r="B997" s="53"/>
      <c r="C997" s="53"/>
      <c r="D997" s="53"/>
      <c r="E997" s="53"/>
      <c r="F997" s="53"/>
      <c r="G997" s="53"/>
      <c r="H997" s="110"/>
      <c r="I997" s="110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  <c r="AA997" s="53"/>
    </row>
    <row r="998">
      <c r="A998" s="53"/>
      <c r="B998" s="53"/>
      <c r="C998" s="53"/>
      <c r="D998" s="53"/>
      <c r="E998" s="53"/>
      <c r="F998" s="53"/>
      <c r="G998" s="53"/>
      <c r="H998" s="110"/>
      <c r="I998" s="110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  <c r="AA998" s="53"/>
    </row>
    <row r="999">
      <c r="A999" s="53"/>
      <c r="B999" s="53"/>
      <c r="C999" s="53"/>
      <c r="D999" s="53"/>
      <c r="E999" s="53"/>
      <c r="F999" s="53"/>
      <c r="G999" s="53"/>
      <c r="H999" s="110"/>
      <c r="I999" s="110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  <c r="AA999" s="53"/>
    </row>
    <row r="1000">
      <c r="A1000" s="53"/>
      <c r="B1000" s="53"/>
      <c r="C1000" s="53"/>
      <c r="D1000" s="53"/>
      <c r="E1000" s="53"/>
      <c r="F1000" s="53"/>
      <c r="G1000" s="53"/>
      <c r="H1000" s="110"/>
      <c r="I1000" s="110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  <c r="AA1000" s="53"/>
    </row>
    <row r="1001">
      <c r="A1001" s="53"/>
      <c r="B1001" s="53"/>
      <c r="C1001" s="53"/>
      <c r="D1001" s="53"/>
      <c r="E1001" s="53"/>
      <c r="F1001" s="53"/>
      <c r="G1001" s="53"/>
      <c r="H1001" s="110"/>
      <c r="I1001" s="110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  <c r="AA1001" s="53"/>
    </row>
    <row r="1002">
      <c r="A1002" s="53"/>
      <c r="B1002" s="53"/>
      <c r="C1002" s="53"/>
      <c r="D1002" s="53"/>
      <c r="E1002" s="53"/>
      <c r="F1002" s="53"/>
      <c r="G1002" s="53"/>
      <c r="H1002" s="110"/>
      <c r="I1002" s="110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  <c r="Z1002" s="53"/>
      <c r="AA1002" s="53"/>
    </row>
  </sheetData>
  <mergeCells count="3">
    <mergeCell ref="J3:K3"/>
    <mergeCell ref="J4:K4"/>
    <mergeCell ref="J8:K8"/>
  </mergeCells>
  <conditionalFormatting sqref="B6:G102">
    <cfRule type="expression" dxfId="6" priority="1">
      <formula>$G6=TRUE()</formula>
    </cfRule>
  </conditionalFormatting>
  <dataValidations>
    <dataValidation type="list" allowBlank="1" showErrorMessage="1" sqref="F3">
      <formula1>Parametre!$X:$X</formula1>
    </dataValidation>
    <dataValidation type="list" allowBlank="1" sqref="C6:C102">
      <formula1>Parametre!$X$1:$X$122</formula1>
    </dataValidation>
    <dataValidation type="list" allowBlank="1" showErrorMessage="1" sqref="E6:E102">
      <formula1>Parametre!$Y$1:$Y$14</formula1>
    </dataValidation>
  </dataValidations>
  <drawing r:id="rId1"/>
  <tableParts count="3">
    <tablePart r:id="rId5"/>
    <tablePart r:id="rId6"/>
    <tablePart r:id="rId7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4.63"/>
  </cols>
  <sheetData/>
  <conditionalFormatting sqref="D4:E11">
    <cfRule type="expression" dxfId="14" priority="1">
      <formula>IF ($E5=TRUE=$D2-$D5)</formula>
    </cfRule>
  </conditionalFormatting>
  <conditionalFormatting sqref="D4:E8">
    <cfRule type="expression" dxfId="15" priority="2">
      <formula>E5=1=D2-E5</formula>
    </cfRule>
  </conditionalFormatting>
  <conditionalFormatting sqref="D5:E8">
    <cfRule type="expression" dxfId="16" priority="3">
      <formula>IF($D5,d-D5)</formula>
    </cfRule>
  </conditionalFormatting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0.88"/>
    <col customWidth="1" min="2" max="2" width="27.38"/>
    <col customWidth="1" min="3" max="3" width="31.63"/>
    <col customWidth="1" min="4" max="4" width="10.0"/>
    <col customWidth="1" min="5" max="5" width="10.25"/>
    <col customWidth="1" min="6" max="6" width="25.25"/>
    <col customWidth="1" min="7" max="7" width="4.13"/>
    <col customWidth="1" min="8" max="8" width="29.25"/>
    <col customWidth="1" min="10" max="10" width="14.0"/>
    <col customWidth="1" min="11" max="11" width="16.5"/>
    <col customWidth="1" min="12" max="12" width="12.88"/>
    <col customWidth="1" min="13" max="13" width="7.25"/>
  </cols>
  <sheetData>
    <row r="1" ht="6.75" customHeight="1">
      <c r="A1" s="108"/>
      <c r="B1" s="109"/>
      <c r="C1" s="109"/>
      <c r="D1" s="109"/>
      <c r="E1" s="86"/>
      <c r="F1" s="109"/>
      <c r="G1" s="86"/>
      <c r="H1" s="110"/>
      <c r="I1" s="110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</row>
    <row r="2" ht="28.5" customHeight="1">
      <c r="A2" s="108"/>
      <c r="B2" s="111" t="s">
        <v>1</v>
      </c>
      <c r="C2" s="111" t="s">
        <v>2</v>
      </c>
      <c r="D2" s="111" t="s">
        <v>3</v>
      </c>
      <c r="E2" s="112"/>
      <c r="F2" s="111" t="s">
        <v>33</v>
      </c>
      <c r="G2" s="86"/>
      <c r="H2" s="141" t="s">
        <v>44</v>
      </c>
      <c r="I2" s="110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ht="28.5" customHeight="1">
      <c r="A3" s="108"/>
      <c r="B3" s="114">
        <f>SUM(Parametre!U1)</f>
        <v>1682.63</v>
      </c>
      <c r="C3" s="114">
        <f>SUM(D6:D101)</f>
        <v>255.4</v>
      </c>
      <c r="D3" s="114">
        <f>SUM(B3-C3)</f>
        <v>1427.23</v>
      </c>
      <c r="E3" s="115"/>
      <c r="F3" s="116" t="s">
        <v>37</v>
      </c>
      <c r="G3" s="86"/>
      <c r="H3" s="142">
        <f>TODAY()</f>
        <v>45646</v>
      </c>
      <c r="I3" s="86"/>
      <c r="J3" s="118" t="str">
        <f>F3</f>
        <v>Action</v>
      </c>
      <c r="K3" s="119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>
      <c r="A4" s="53"/>
      <c r="B4" s="53"/>
      <c r="C4" s="53"/>
      <c r="D4" s="53"/>
      <c r="E4" s="53"/>
      <c r="F4" s="53"/>
      <c r="G4" s="53"/>
      <c r="H4" s="85"/>
      <c r="I4" s="110"/>
      <c r="J4" s="120" t="s">
        <v>36</v>
      </c>
      <c r="K4" s="101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>
      <c r="A5" s="53"/>
      <c r="B5" s="111" t="s">
        <v>10</v>
      </c>
      <c r="C5" s="111" t="s">
        <v>11</v>
      </c>
      <c r="D5" s="111" t="s">
        <v>12</v>
      </c>
      <c r="E5" s="121" t="s">
        <v>13</v>
      </c>
      <c r="F5" s="111" t="s">
        <v>14</v>
      </c>
      <c r="G5" s="122"/>
      <c r="H5" s="111" t="s">
        <v>42</v>
      </c>
      <c r="I5" s="111" t="s">
        <v>16</v>
      </c>
      <c r="J5" s="123" t="s">
        <v>30</v>
      </c>
      <c r="K5" s="124" t="s">
        <v>31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>
      <c r="A6" s="53"/>
      <c r="B6" s="125">
        <v>45625.0</v>
      </c>
      <c r="C6" s="111" t="s">
        <v>28</v>
      </c>
      <c r="D6" s="126">
        <v>150.0</v>
      </c>
      <c r="E6" s="121" t="s">
        <v>19</v>
      </c>
      <c r="F6" s="127"/>
      <c r="G6" s="128" t="b">
        <v>0</v>
      </c>
      <c r="H6" s="129">
        <f>IFERROR(__xludf.DUMMYFUNCTION("FILTER(B6:B100,C6:C100=F3)"),45626.0)</f>
        <v>45626</v>
      </c>
      <c r="I6" s="130">
        <f>IFERROR(__xludf.DUMMYFUNCTION("FILTER(D6:D100,C6:C100=F3)"),20.0)</f>
        <v>20</v>
      </c>
      <c r="J6" s="69">
        <f>COUNTA(H6:H101)</f>
        <v>2</v>
      </c>
      <c r="K6" s="70">
        <f>COUNTIF(C:C,F3)+COUNTIF(Janvier_25!C:C,F3)+COUNTIF(Fevrier_25!C:C,F3)+COUNTIF(Mars_25!C:C,F3)+COUNTIF(Avril_25!C:C,F3)+COUNTIF(Mai_25!C:C,F3)</f>
        <v>8</v>
      </c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</row>
    <row r="7">
      <c r="A7" s="53"/>
      <c r="B7" s="125">
        <v>45626.0</v>
      </c>
      <c r="C7" s="111" t="s">
        <v>37</v>
      </c>
      <c r="D7" s="126">
        <v>20.0</v>
      </c>
      <c r="E7" s="121" t="s">
        <v>19</v>
      </c>
      <c r="F7" s="127"/>
      <c r="G7" s="128" t="b">
        <v>0</v>
      </c>
      <c r="H7" s="129">
        <f>IFERROR(__xludf.DUMMYFUNCTION("""COMPUTED_VALUE"""),45626.0)</f>
        <v>45626</v>
      </c>
      <c r="I7" s="130">
        <f>IFERROR(__xludf.DUMMYFUNCTION("""COMPUTED_VALUE"""),40.0)</f>
        <v>40</v>
      </c>
      <c r="J7" s="131">
        <f>SUM(I6:I100)</f>
        <v>60</v>
      </c>
      <c r="K7" s="131">
        <f>SUM(I6:I100)+SUMIF(Janvier_25!C7:C101,F3,Janvier_25!D7:D101)+SUMIF(Fevrier_25!C6:C101,F3,Fevrier_25!D6:D101)+SUMIF(Mars_25!C6:C101,F3,Mars_25!D6:D101)+SUMIF(Avril_25!C6:C101,F3,Avril_25!D6:D101)</f>
        <v>300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</row>
    <row r="8">
      <c r="A8" s="53"/>
      <c r="B8" s="125">
        <v>45626.0</v>
      </c>
      <c r="C8" s="111" t="s">
        <v>37</v>
      </c>
      <c r="D8" s="126">
        <v>40.0</v>
      </c>
      <c r="E8" s="121" t="s">
        <v>19</v>
      </c>
      <c r="F8" s="127"/>
      <c r="G8" s="128" t="b">
        <v>0</v>
      </c>
      <c r="H8" s="127"/>
      <c r="I8" s="127"/>
      <c r="J8" s="132" t="s">
        <v>40</v>
      </c>
      <c r="K8" s="13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</row>
    <row r="9">
      <c r="A9" s="53"/>
      <c r="B9" s="125">
        <v>45630.0</v>
      </c>
      <c r="C9" s="111" t="s">
        <v>43</v>
      </c>
      <c r="D9" s="126">
        <v>45.4</v>
      </c>
      <c r="E9" s="121" t="s">
        <v>19</v>
      </c>
      <c r="F9" s="127"/>
      <c r="G9" s="122" t="b">
        <v>0</v>
      </c>
      <c r="H9" s="127"/>
      <c r="I9" s="127"/>
      <c r="J9" s="134" t="s">
        <v>23</v>
      </c>
      <c r="K9" s="135" t="s">
        <v>24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</row>
    <row r="10">
      <c r="A10" s="53"/>
      <c r="B10" s="129"/>
      <c r="C10" s="127"/>
      <c r="D10" s="130"/>
      <c r="E10" s="136"/>
      <c r="F10" s="127"/>
      <c r="G10" s="122" t="b">
        <v>0</v>
      </c>
      <c r="H10" s="127"/>
      <c r="I10" s="127"/>
      <c r="J10" s="137">
        <f>COUNTIF(E1:E99,"Carte")+COUNTIF(Janvier_25!E1:E95,"Carte")+COUNTIF(Fevrier_25!E5:E99,"Carte")+COUNTIF(Mars_25!E5:E99,"Carte")+COUNTIF(Avril_25!E1:E95,"Carte")+COUNTIF(Mai_25!E1:E95,"Carte")</f>
        <v>13</v>
      </c>
      <c r="K10" s="138">
        <f>COUNTIF(E1:E99,"Cheque")+COUNTIF(Janvier_25!E1:E95,"Cheque")+COUNTIF(Fevrier_25!E1:E95,"Cheque")+COUNTIF(Mars_25!E1:E95,"Cheque")+COUNTIF(Avril_25!E1:E95,"Cheque")+COUNTIF(Mai_25!E1:E95,"Cheque")</f>
        <v>4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</row>
    <row r="11">
      <c r="A11" s="53"/>
      <c r="B11" s="129"/>
      <c r="C11" s="127"/>
      <c r="D11" s="130"/>
      <c r="E11" s="136"/>
      <c r="F11" s="127"/>
      <c r="G11" s="122" t="b">
        <v>0</v>
      </c>
      <c r="H11" s="127"/>
      <c r="I11" s="127"/>
      <c r="J11" s="53">
        <f>COUNTIF(C:C,F3)+COUNTIF(Janvier_25!C:C,F3)+COUNTIF(Fevrier_25!C:C,F3)+COUNTIF(Mars_25!C:C,F3)</f>
        <v>4</v>
      </c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</row>
    <row r="12">
      <c r="A12" s="53"/>
      <c r="B12" s="129"/>
      <c r="C12" s="127"/>
      <c r="D12" s="130"/>
      <c r="E12" s="136"/>
      <c r="F12" s="127"/>
      <c r="G12" s="122" t="b">
        <v>0</v>
      </c>
      <c r="H12" s="127"/>
      <c r="I12" s="127"/>
      <c r="J12" s="53"/>
      <c r="K12" s="140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  <row r="13">
      <c r="A13" s="53"/>
      <c r="B13" s="129"/>
      <c r="C13" s="127"/>
      <c r="D13" s="130"/>
      <c r="E13" s="136"/>
      <c r="F13" s="127"/>
      <c r="G13" s="122" t="b">
        <v>0</v>
      </c>
      <c r="H13" s="127"/>
      <c r="I13" s="127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</row>
    <row r="14">
      <c r="A14" s="53"/>
      <c r="B14" s="129"/>
      <c r="C14" s="127"/>
      <c r="D14" s="130"/>
      <c r="E14" s="136"/>
      <c r="F14" s="127"/>
      <c r="G14" s="122" t="b">
        <v>0</v>
      </c>
      <c r="H14" s="127"/>
      <c r="I14" s="127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</row>
    <row r="15">
      <c r="A15" s="53"/>
      <c r="B15" s="129"/>
      <c r="C15" s="127"/>
      <c r="D15" s="130"/>
      <c r="E15" s="136"/>
      <c r="F15" s="127"/>
      <c r="G15" s="122" t="b">
        <v>0</v>
      </c>
      <c r="H15" s="127"/>
      <c r="I15" s="127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</row>
    <row r="16">
      <c r="A16" s="53"/>
      <c r="B16" s="129"/>
      <c r="C16" s="127"/>
      <c r="D16" s="130"/>
      <c r="E16" s="136"/>
      <c r="F16" s="127"/>
      <c r="G16" s="122" t="b">
        <v>0</v>
      </c>
      <c r="H16" s="127"/>
      <c r="I16" s="127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</row>
    <row r="17">
      <c r="A17" s="53"/>
      <c r="B17" s="129"/>
      <c r="C17" s="127"/>
      <c r="D17" s="130"/>
      <c r="E17" s="136"/>
      <c r="F17" s="127"/>
      <c r="G17" s="122" t="b">
        <v>0</v>
      </c>
      <c r="H17" s="127"/>
      <c r="I17" s="127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</row>
    <row r="18">
      <c r="A18" s="53"/>
      <c r="B18" s="129"/>
      <c r="C18" s="127"/>
      <c r="D18" s="130"/>
      <c r="E18" s="136"/>
      <c r="F18" s="127"/>
      <c r="G18" s="122" t="b">
        <v>0</v>
      </c>
      <c r="H18" s="127"/>
      <c r="I18" s="127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</row>
    <row r="19">
      <c r="A19" s="53"/>
      <c r="B19" s="129"/>
      <c r="C19" s="127"/>
      <c r="D19" s="130"/>
      <c r="E19" s="136"/>
      <c r="F19" s="127"/>
      <c r="G19" s="122" t="b">
        <v>0</v>
      </c>
      <c r="H19" s="127"/>
      <c r="I19" s="127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</row>
    <row r="20">
      <c r="A20" s="53"/>
      <c r="B20" s="129"/>
      <c r="C20" s="127"/>
      <c r="D20" s="130"/>
      <c r="E20" s="136"/>
      <c r="F20" s="127"/>
      <c r="G20" s="122" t="b">
        <v>0</v>
      </c>
      <c r="H20" s="127"/>
      <c r="I20" s="127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</row>
    <row r="21">
      <c r="A21" s="53"/>
      <c r="B21" s="129"/>
      <c r="C21" s="127"/>
      <c r="D21" s="130"/>
      <c r="E21" s="136"/>
      <c r="F21" s="127"/>
      <c r="G21" s="122" t="b">
        <v>0</v>
      </c>
      <c r="H21" s="127"/>
      <c r="I21" s="127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</row>
    <row r="22">
      <c r="A22" s="53"/>
      <c r="B22" s="129"/>
      <c r="C22" s="127"/>
      <c r="D22" s="130"/>
      <c r="E22" s="136"/>
      <c r="F22" s="127"/>
      <c r="G22" s="122" t="b">
        <v>0</v>
      </c>
      <c r="H22" s="127"/>
      <c r="I22" s="127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</row>
    <row r="23">
      <c r="A23" s="53"/>
      <c r="B23" s="129"/>
      <c r="C23" s="127"/>
      <c r="D23" s="130"/>
      <c r="E23" s="136"/>
      <c r="F23" s="127"/>
      <c r="G23" s="122" t="b">
        <v>0</v>
      </c>
      <c r="H23" s="127"/>
      <c r="I23" s="127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</row>
    <row r="24">
      <c r="A24" s="53"/>
      <c r="B24" s="129"/>
      <c r="C24" s="127"/>
      <c r="D24" s="130"/>
      <c r="E24" s="136"/>
      <c r="F24" s="127"/>
      <c r="G24" s="122" t="b">
        <v>0</v>
      </c>
      <c r="H24" s="127"/>
      <c r="I24" s="127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</row>
    <row r="25">
      <c r="A25" s="53"/>
      <c r="B25" s="129"/>
      <c r="C25" s="127"/>
      <c r="D25" s="130"/>
      <c r="E25" s="136"/>
      <c r="F25" s="127"/>
      <c r="G25" s="122" t="b">
        <v>0</v>
      </c>
      <c r="H25" s="127"/>
      <c r="I25" s="127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</row>
    <row r="26">
      <c r="A26" s="53"/>
      <c r="B26" s="129"/>
      <c r="C26" s="127"/>
      <c r="D26" s="130"/>
      <c r="E26" s="136"/>
      <c r="F26" s="127"/>
      <c r="G26" s="122" t="b">
        <v>0</v>
      </c>
      <c r="H26" s="127"/>
      <c r="I26" s="127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</row>
    <row r="27">
      <c r="A27" s="53"/>
      <c r="B27" s="129"/>
      <c r="C27" s="127"/>
      <c r="D27" s="130"/>
      <c r="E27" s="136"/>
      <c r="F27" s="127"/>
      <c r="G27" s="122" t="b">
        <v>0</v>
      </c>
      <c r="H27" s="127"/>
      <c r="I27" s="127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</row>
    <row r="28">
      <c r="A28" s="53"/>
      <c r="B28" s="129"/>
      <c r="C28" s="127"/>
      <c r="D28" s="130"/>
      <c r="E28" s="136"/>
      <c r="F28" s="127"/>
      <c r="G28" s="122" t="b">
        <v>0</v>
      </c>
      <c r="H28" s="127"/>
      <c r="I28" s="127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</row>
    <row r="29">
      <c r="A29" s="53"/>
      <c r="B29" s="129"/>
      <c r="C29" s="127"/>
      <c r="D29" s="130"/>
      <c r="E29" s="136"/>
      <c r="F29" s="127"/>
      <c r="G29" s="122" t="b">
        <v>0</v>
      </c>
      <c r="H29" s="127"/>
      <c r="I29" s="127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</row>
    <row r="30">
      <c r="A30" s="53"/>
      <c r="B30" s="129"/>
      <c r="C30" s="127"/>
      <c r="D30" s="130"/>
      <c r="E30" s="136"/>
      <c r="F30" s="127"/>
      <c r="G30" s="122" t="b">
        <v>0</v>
      </c>
      <c r="H30" s="127"/>
      <c r="I30" s="127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</row>
    <row r="31">
      <c r="A31" s="53"/>
      <c r="B31" s="129"/>
      <c r="C31" s="127"/>
      <c r="D31" s="130"/>
      <c r="E31" s="136"/>
      <c r="F31" s="127"/>
      <c r="G31" s="122" t="b">
        <v>0</v>
      </c>
      <c r="H31" s="127"/>
      <c r="I31" s="127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</row>
    <row r="32">
      <c r="A32" s="53"/>
      <c r="B32" s="129"/>
      <c r="C32" s="127"/>
      <c r="D32" s="130"/>
      <c r="E32" s="136"/>
      <c r="F32" s="127"/>
      <c r="G32" s="122" t="b">
        <v>0</v>
      </c>
      <c r="H32" s="127"/>
      <c r="I32" s="127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</row>
    <row r="33">
      <c r="A33" s="53"/>
      <c r="B33" s="129"/>
      <c r="C33" s="127"/>
      <c r="D33" s="130"/>
      <c r="E33" s="136"/>
      <c r="F33" s="127"/>
      <c r="G33" s="122" t="b">
        <v>0</v>
      </c>
      <c r="H33" s="127"/>
      <c r="I33" s="127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</row>
    <row r="34">
      <c r="A34" s="53"/>
      <c r="B34" s="129"/>
      <c r="C34" s="127"/>
      <c r="D34" s="130"/>
      <c r="E34" s="136"/>
      <c r="F34" s="127"/>
      <c r="G34" s="122" t="b">
        <v>0</v>
      </c>
      <c r="H34" s="127"/>
      <c r="I34" s="127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</row>
    <row r="35">
      <c r="A35" s="53"/>
      <c r="B35" s="129"/>
      <c r="C35" s="127"/>
      <c r="D35" s="130"/>
      <c r="E35" s="136"/>
      <c r="F35" s="127"/>
      <c r="G35" s="122" t="b">
        <v>0</v>
      </c>
      <c r="H35" s="127"/>
      <c r="I35" s="127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</row>
    <row r="36">
      <c r="A36" s="53"/>
      <c r="B36" s="129"/>
      <c r="C36" s="127"/>
      <c r="D36" s="130"/>
      <c r="E36" s="136"/>
      <c r="F36" s="127"/>
      <c r="G36" s="122" t="b">
        <v>0</v>
      </c>
      <c r="H36" s="127"/>
      <c r="I36" s="127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</row>
    <row r="37">
      <c r="A37" s="53"/>
      <c r="B37" s="129"/>
      <c r="C37" s="127"/>
      <c r="D37" s="130"/>
      <c r="E37" s="136"/>
      <c r="F37" s="127"/>
      <c r="G37" s="122" t="b">
        <v>0</v>
      </c>
      <c r="H37" s="127"/>
      <c r="I37" s="127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</row>
    <row r="38">
      <c r="A38" s="53"/>
      <c r="B38" s="129"/>
      <c r="C38" s="127"/>
      <c r="D38" s="130"/>
      <c r="E38" s="136"/>
      <c r="F38" s="127"/>
      <c r="G38" s="122" t="b">
        <v>0</v>
      </c>
      <c r="H38" s="127"/>
      <c r="I38" s="127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</row>
    <row r="39">
      <c r="A39" s="53"/>
      <c r="B39" s="129"/>
      <c r="C39" s="127"/>
      <c r="D39" s="130"/>
      <c r="E39" s="136"/>
      <c r="F39" s="127"/>
      <c r="G39" s="122" t="b">
        <v>0</v>
      </c>
      <c r="H39" s="127"/>
      <c r="I39" s="127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</row>
    <row r="40">
      <c r="A40" s="53"/>
      <c r="B40" s="129"/>
      <c r="C40" s="127"/>
      <c r="D40" s="130"/>
      <c r="E40" s="136"/>
      <c r="F40" s="127"/>
      <c r="G40" s="122" t="b">
        <v>0</v>
      </c>
      <c r="H40" s="127"/>
      <c r="I40" s="127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</row>
    <row r="41">
      <c r="A41" s="53"/>
      <c r="B41" s="129"/>
      <c r="C41" s="127"/>
      <c r="D41" s="130"/>
      <c r="E41" s="136"/>
      <c r="F41" s="127"/>
      <c r="G41" s="122" t="b">
        <v>0</v>
      </c>
      <c r="H41" s="127"/>
      <c r="I41" s="127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</row>
    <row r="42">
      <c r="A42" s="53"/>
      <c r="B42" s="129"/>
      <c r="C42" s="127"/>
      <c r="D42" s="130"/>
      <c r="E42" s="136"/>
      <c r="F42" s="127"/>
      <c r="G42" s="122" t="b">
        <v>0</v>
      </c>
      <c r="H42" s="127"/>
      <c r="I42" s="127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</row>
    <row r="43">
      <c r="A43" s="53"/>
      <c r="B43" s="129"/>
      <c r="C43" s="127"/>
      <c r="D43" s="130"/>
      <c r="E43" s="136"/>
      <c r="F43" s="127"/>
      <c r="G43" s="122" t="b">
        <v>0</v>
      </c>
      <c r="H43" s="127"/>
      <c r="I43" s="127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</row>
    <row r="44">
      <c r="A44" s="53"/>
      <c r="B44" s="129"/>
      <c r="C44" s="127"/>
      <c r="D44" s="130"/>
      <c r="E44" s="136"/>
      <c r="F44" s="127"/>
      <c r="G44" s="122" t="b">
        <v>0</v>
      </c>
      <c r="H44" s="127"/>
      <c r="I44" s="127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</row>
    <row r="45">
      <c r="A45" s="53"/>
      <c r="B45" s="129"/>
      <c r="C45" s="127"/>
      <c r="D45" s="130"/>
      <c r="E45" s="136"/>
      <c r="F45" s="127"/>
      <c r="G45" s="122" t="b">
        <v>0</v>
      </c>
      <c r="H45" s="127"/>
      <c r="I45" s="127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</row>
    <row r="46">
      <c r="A46" s="53"/>
      <c r="B46" s="129"/>
      <c r="C46" s="127"/>
      <c r="D46" s="130"/>
      <c r="E46" s="136"/>
      <c r="F46" s="127"/>
      <c r="G46" s="122" t="b">
        <v>0</v>
      </c>
      <c r="H46" s="127"/>
      <c r="I46" s="127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</row>
    <row r="47">
      <c r="A47" s="53"/>
      <c r="B47" s="129"/>
      <c r="C47" s="127"/>
      <c r="D47" s="130"/>
      <c r="E47" s="136"/>
      <c r="F47" s="127"/>
      <c r="G47" s="122" t="b">
        <v>0</v>
      </c>
      <c r="H47" s="127"/>
      <c r="I47" s="127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</row>
    <row r="48">
      <c r="A48" s="53"/>
      <c r="B48" s="129"/>
      <c r="C48" s="127"/>
      <c r="D48" s="130"/>
      <c r="E48" s="136"/>
      <c r="F48" s="127"/>
      <c r="G48" s="122" t="b">
        <v>0</v>
      </c>
      <c r="H48" s="127"/>
      <c r="I48" s="127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</row>
    <row r="49">
      <c r="A49" s="53"/>
      <c r="B49" s="129"/>
      <c r="C49" s="127"/>
      <c r="D49" s="130"/>
      <c r="E49" s="136"/>
      <c r="F49" s="127"/>
      <c r="G49" s="122" t="b">
        <v>0</v>
      </c>
      <c r="H49" s="127"/>
      <c r="I49" s="127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</row>
    <row r="50">
      <c r="A50" s="53"/>
      <c r="B50" s="129"/>
      <c r="C50" s="127"/>
      <c r="D50" s="130"/>
      <c r="E50" s="136"/>
      <c r="F50" s="127"/>
      <c r="G50" s="122" t="b">
        <v>0</v>
      </c>
      <c r="H50" s="127"/>
      <c r="I50" s="127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</row>
    <row r="51">
      <c r="A51" s="53"/>
      <c r="B51" s="129"/>
      <c r="C51" s="127"/>
      <c r="D51" s="130"/>
      <c r="E51" s="136"/>
      <c r="F51" s="127"/>
      <c r="G51" s="122" t="b">
        <v>0</v>
      </c>
      <c r="H51" s="127"/>
      <c r="I51" s="127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>
      <c r="A52" s="53"/>
      <c r="B52" s="129"/>
      <c r="C52" s="127"/>
      <c r="D52" s="130"/>
      <c r="E52" s="136"/>
      <c r="F52" s="127"/>
      <c r="G52" s="122" t="b">
        <v>0</v>
      </c>
      <c r="H52" s="127"/>
      <c r="I52" s="127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>
      <c r="A53" s="53"/>
      <c r="B53" s="129"/>
      <c r="C53" s="127"/>
      <c r="D53" s="130"/>
      <c r="E53" s="136"/>
      <c r="F53" s="127"/>
      <c r="G53" s="122" t="b">
        <v>0</v>
      </c>
      <c r="H53" s="127"/>
      <c r="I53" s="127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</row>
    <row r="54">
      <c r="A54" s="53"/>
      <c r="B54" s="129"/>
      <c r="C54" s="127"/>
      <c r="D54" s="130"/>
      <c r="E54" s="136"/>
      <c r="F54" s="127"/>
      <c r="G54" s="122" t="b">
        <v>0</v>
      </c>
      <c r="H54" s="127"/>
      <c r="I54" s="127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>
      <c r="A55" s="53"/>
      <c r="B55" s="129"/>
      <c r="C55" s="127"/>
      <c r="D55" s="130"/>
      <c r="E55" s="136"/>
      <c r="F55" s="127"/>
      <c r="G55" s="122" t="b">
        <v>0</v>
      </c>
      <c r="H55" s="127"/>
      <c r="I55" s="127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>
      <c r="A56" s="53"/>
      <c r="B56" s="129"/>
      <c r="C56" s="127"/>
      <c r="D56" s="130"/>
      <c r="E56" s="136"/>
      <c r="F56" s="127"/>
      <c r="G56" s="122" t="b">
        <v>0</v>
      </c>
      <c r="H56" s="127"/>
      <c r="I56" s="127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</row>
    <row r="57">
      <c r="A57" s="53"/>
      <c r="B57" s="129"/>
      <c r="C57" s="127"/>
      <c r="D57" s="130"/>
      <c r="E57" s="136"/>
      <c r="F57" s="127"/>
      <c r="G57" s="122" t="b">
        <v>0</v>
      </c>
      <c r="H57" s="127"/>
      <c r="I57" s="127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</row>
    <row r="58">
      <c r="A58" s="53"/>
      <c r="B58" s="129"/>
      <c r="C58" s="127"/>
      <c r="D58" s="130"/>
      <c r="E58" s="136"/>
      <c r="F58" s="127"/>
      <c r="G58" s="122" t="b">
        <v>0</v>
      </c>
      <c r="H58" s="127"/>
      <c r="I58" s="127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</row>
    <row r="59">
      <c r="A59" s="53"/>
      <c r="B59" s="129"/>
      <c r="C59" s="127"/>
      <c r="D59" s="130"/>
      <c r="E59" s="136"/>
      <c r="F59" s="127"/>
      <c r="G59" s="122" t="b">
        <v>0</v>
      </c>
      <c r="H59" s="127"/>
      <c r="I59" s="127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</row>
    <row r="60">
      <c r="A60" s="53"/>
      <c r="B60" s="129"/>
      <c r="C60" s="127"/>
      <c r="D60" s="130"/>
      <c r="E60" s="136"/>
      <c r="F60" s="127"/>
      <c r="G60" s="122" t="b">
        <v>0</v>
      </c>
      <c r="H60" s="127"/>
      <c r="I60" s="127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</row>
    <row r="61">
      <c r="A61" s="53"/>
      <c r="B61" s="129"/>
      <c r="C61" s="127"/>
      <c r="D61" s="130"/>
      <c r="E61" s="136"/>
      <c r="F61" s="127"/>
      <c r="G61" s="122" t="b">
        <v>0</v>
      </c>
      <c r="H61" s="127"/>
      <c r="I61" s="127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</row>
    <row r="62">
      <c r="A62" s="53"/>
      <c r="B62" s="129"/>
      <c r="C62" s="127"/>
      <c r="D62" s="130"/>
      <c r="E62" s="136"/>
      <c r="F62" s="127"/>
      <c r="G62" s="122" t="b">
        <v>0</v>
      </c>
      <c r="H62" s="127"/>
      <c r="I62" s="127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</row>
    <row r="63">
      <c r="A63" s="53"/>
      <c r="B63" s="129"/>
      <c r="C63" s="127"/>
      <c r="D63" s="130"/>
      <c r="E63" s="136"/>
      <c r="F63" s="127"/>
      <c r="G63" s="122" t="b">
        <v>0</v>
      </c>
      <c r="H63" s="127"/>
      <c r="I63" s="127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</row>
    <row r="64">
      <c r="A64" s="53"/>
      <c r="B64" s="129"/>
      <c r="C64" s="127"/>
      <c r="D64" s="130"/>
      <c r="E64" s="136"/>
      <c r="F64" s="127"/>
      <c r="G64" s="122" t="b">
        <v>0</v>
      </c>
      <c r="H64" s="127"/>
      <c r="I64" s="127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</row>
    <row r="65">
      <c r="A65" s="53"/>
      <c r="B65" s="129"/>
      <c r="C65" s="127"/>
      <c r="D65" s="130"/>
      <c r="E65" s="136"/>
      <c r="F65" s="127"/>
      <c r="G65" s="122" t="b">
        <v>0</v>
      </c>
      <c r="H65" s="127"/>
      <c r="I65" s="127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</row>
    <row r="66">
      <c r="A66" s="53"/>
      <c r="B66" s="129"/>
      <c r="C66" s="127"/>
      <c r="D66" s="130"/>
      <c r="E66" s="136"/>
      <c r="F66" s="127"/>
      <c r="G66" s="122" t="b">
        <v>0</v>
      </c>
      <c r="H66" s="127"/>
      <c r="I66" s="127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</row>
    <row r="67">
      <c r="A67" s="53"/>
      <c r="B67" s="129"/>
      <c r="C67" s="127"/>
      <c r="D67" s="130"/>
      <c r="E67" s="136"/>
      <c r="F67" s="127"/>
      <c r="G67" s="122" t="b">
        <v>0</v>
      </c>
      <c r="H67" s="127"/>
      <c r="I67" s="127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</row>
    <row r="68">
      <c r="A68" s="53"/>
      <c r="B68" s="129"/>
      <c r="C68" s="127"/>
      <c r="D68" s="130"/>
      <c r="E68" s="136"/>
      <c r="F68" s="127"/>
      <c r="G68" s="122" t="b">
        <v>0</v>
      </c>
      <c r="H68" s="127"/>
      <c r="I68" s="127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</row>
    <row r="69">
      <c r="A69" s="53"/>
      <c r="B69" s="129"/>
      <c r="C69" s="127"/>
      <c r="D69" s="130"/>
      <c r="E69" s="136"/>
      <c r="F69" s="127"/>
      <c r="G69" s="122" t="b">
        <v>0</v>
      </c>
      <c r="H69" s="127"/>
      <c r="I69" s="127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</row>
    <row r="70">
      <c r="A70" s="53"/>
      <c r="B70" s="129"/>
      <c r="C70" s="127"/>
      <c r="D70" s="130"/>
      <c r="E70" s="136"/>
      <c r="F70" s="127"/>
      <c r="G70" s="122" t="b">
        <v>0</v>
      </c>
      <c r="H70" s="127"/>
      <c r="I70" s="127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</row>
    <row r="71">
      <c r="A71" s="53"/>
      <c r="B71" s="129"/>
      <c r="C71" s="127"/>
      <c r="D71" s="130"/>
      <c r="E71" s="136"/>
      <c r="F71" s="127"/>
      <c r="G71" s="122" t="b">
        <v>0</v>
      </c>
      <c r="H71" s="127"/>
      <c r="I71" s="127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</row>
    <row r="72">
      <c r="A72" s="53"/>
      <c r="B72" s="129"/>
      <c r="C72" s="127"/>
      <c r="D72" s="130"/>
      <c r="E72" s="136"/>
      <c r="F72" s="127"/>
      <c r="G72" s="122" t="b">
        <v>0</v>
      </c>
      <c r="H72" s="127"/>
      <c r="I72" s="127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</row>
    <row r="73">
      <c r="A73" s="53"/>
      <c r="B73" s="129"/>
      <c r="C73" s="127"/>
      <c r="D73" s="130"/>
      <c r="E73" s="136"/>
      <c r="F73" s="127"/>
      <c r="G73" s="122" t="b">
        <v>0</v>
      </c>
      <c r="H73" s="127"/>
      <c r="I73" s="127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</row>
    <row r="74">
      <c r="A74" s="53"/>
      <c r="B74" s="129"/>
      <c r="C74" s="127"/>
      <c r="D74" s="130"/>
      <c r="E74" s="136"/>
      <c r="F74" s="127"/>
      <c r="G74" s="122" t="b">
        <v>0</v>
      </c>
      <c r="H74" s="127"/>
      <c r="I74" s="127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</row>
    <row r="75">
      <c r="A75" s="53"/>
      <c r="B75" s="129"/>
      <c r="C75" s="127"/>
      <c r="D75" s="130"/>
      <c r="E75" s="136"/>
      <c r="F75" s="127"/>
      <c r="G75" s="122" t="b">
        <v>0</v>
      </c>
      <c r="H75" s="127"/>
      <c r="I75" s="127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</row>
    <row r="76">
      <c r="A76" s="53"/>
      <c r="B76" s="129"/>
      <c r="C76" s="127"/>
      <c r="D76" s="130"/>
      <c r="E76" s="136"/>
      <c r="F76" s="127"/>
      <c r="G76" s="122" t="b">
        <v>0</v>
      </c>
      <c r="H76" s="127"/>
      <c r="I76" s="127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</row>
    <row r="77">
      <c r="A77" s="53"/>
      <c r="B77" s="129"/>
      <c r="C77" s="127"/>
      <c r="D77" s="130"/>
      <c r="E77" s="136"/>
      <c r="F77" s="127"/>
      <c r="G77" s="122" t="b">
        <v>0</v>
      </c>
      <c r="H77" s="127"/>
      <c r="I77" s="127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</row>
    <row r="78">
      <c r="A78" s="53"/>
      <c r="B78" s="129"/>
      <c r="C78" s="127"/>
      <c r="D78" s="130"/>
      <c r="E78" s="136"/>
      <c r="F78" s="127"/>
      <c r="G78" s="122" t="b">
        <v>0</v>
      </c>
      <c r="H78" s="127"/>
      <c r="I78" s="127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</row>
    <row r="79">
      <c r="A79" s="53"/>
      <c r="B79" s="129"/>
      <c r="C79" s="127"/>
      <c r="D79" s="130"/>
      <c r="E79" s="136"/>
      <c r="F79" s="127"/>
      <c r="G79" s="122" t="b">
        <v>0</v>
      </c>
      <c r="H79" s="127"/>
      <c r="I79" s="127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</row>
    <row r="80">
      <c r="A80" s="53"/>
      <c r="B80" s="129"/>
      <c r="C80" s="127"/>
      <c r="D80" s="130"/>
      <c r="E80" s="136"/>
      <c r="F80" s="127"/>
      <c r="G80" s="122" t="b">
        <v>0</v>
      </c>
      <c r="H80" s="127"/>
      <c r="I80" s="127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</row>
    <row r="81">
      <c r="A81" s="53"/>
      <c r="B81" s="129"/>
      <c r="C81" s="127"/>
      <c r="D81" s="130"/>
      <c r="E81" s="136"/>
      <c r="F81" s="127"/>
      <c r="G81" s="122" t="b">
        <v>0</v>
      </c>
      <c r="H81" s="127"/>
      <c r="I81" s="127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</row>
    <row r="82">
      <c r="A82" s="53"/>
      <c r="B82" s="129"/>
      <c r="C82" s="127"/>
      <c r="D82" s="130"/>
      <c r="E82" s="136"/>
      <c r="F82" s="127"/>
      <c r="G82" s="122" t="b">
        <v>0</v>
      </c>
      <c r="H82" s="127"/>
      <c r="I82" s="127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</row>
    <row r="83">
      <c r="A83" s="53"/>
      <c r="B83" s="129"/>
      <c r="C83" s="127"/>
      <c r="D83" s="130"/>
      <c r="E83" s="136"/>
      <c r="F83" s="127"/>
      <c r="G83" s="122" t="b">
        <v>0</v>
      </c>
      <c r="H83" s="127"/>
      <c r="I83" s="127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</row>
    <row r="84">
      <c r="A84" s="53"/>
      <c r="B84" s="129"/>
      <c r="C84" s="127"/>
      <c r="D84" s="130"/>
      <c r="E84" s="136"/>
      <c r="F84" s="127"/>
      <c r="G84" s="122" t="b">
        <v>0</v>
      </c>
      <c r="H84" s="127"/>
      <c r="I84" s="127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</row>
    <row r="85">
      <c r="A85" s="53"/>
      <c r="B85" s="129"/>
      <c r="C85" s="127"/>
      <c r="D85" s="130"/>
      <c r="E85" s="136"/>
      <c r="F85" s="127"/>
      <c r="G85" s="122" t="b">
        <v>0</v>
      </c>
      <c r="H85" s="127"/>
      <c r="I85" s="127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</row>
    <row r="86">
      <c r="A86" s="53"/>
      <c r="B86" s="129"/>
      <c r="C86" s="127"/>
      <c r="D86" s="130"/>
      <c r="E86" s="136"/>
      <c r="F86" s="127"/>
      <c r="G86" s="122" t="b">
        <v>0</v>
      </c>
      <c r="H86" s="127"/>
      <c r="I86" s="127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</row>
    <row r="87">
      <c r="A87" s="53"/>
      <c r="B87" s="129"/>
      <c r="C87" s="127"/>
      <c r="D87" s="130"/>
      <c r="E87" s="136"/>
      <c r="F87" s="127"/>
      <c r="G87" s="122" t="b">
        <v>0</v>
      </c>
      <c r="H87" s="127"/>
      <c r="I87" s="127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</row>
    <row r="88">
      <c r="A88" s="53"/>
      <c r="B88" s="129"/>
      <c r="C88" s="127"/>
      <c r="D88" s="130"/>
      <c r="E88" s="136"/>
      <c r="F88" s="127"/>
      <c r="G88" s="122" t="b">
        <v>0</v>
      </c>
      <c r="H88" s="127"/>
      <c r="I88" s="127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</row>
    <row r="89">
      <c r="A89" s="53"/>
      <c r="B89" s="129"/>
      <c r="C89" s="127"/>
      <c r="D89" s="130"/>
      <c r="E89" s="136"/>
      <c r="F89" s="127"/>
      <c r="G89" s="122" t="b">
        <v>0</v>
      </c>
      <c r="H89" s="127"/>
      <c r="I89" s="127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</row>
    <row r="90">
      <c r="A90" s="53"/>
      <c r="B90" s="129"/>
      <c r="C90" s="127"/>
      <c r="D90" s="130"/>
      <c r="E90" s="136"/>
      <c r="F90" s="127"/>
      <c r="G90" s="122" t="b">
        <v>0</v>
      </c>
      <c r="H90" s="127"/>
      <c r="I90" s="127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</row>
    <row r="91">
      <c r="A91" s="53"/>
      <c r="B91" s="129"/>
      <c r="C91" s="127"/>
      <c r="D91" s="130"/>
      <c r="E91" s="136"/>
      <c r="F91" s="127"/>
      <c r="G91" s="122" t="b">
        <v>0</v>
      </c>
      <c r="H91" s="127"/>
      <c r="I91" s="127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</row>
    <row r="92">
      <c r="A92" s="53"/>
      <c r="B92" s="129"/>
      <c r="C92" s="127"/>
      <c r="D92" s="130"/>
      <c r="E92" s="136"/>
      <c r="F92" s="127"/>
      <c r="G92" s="122" t="b">
        <v>0</v>
      </c>
      <c r="H92" s="127"/>
      <c r="I92" s="127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</row>
    <row r="93">
      <c r="A93" s="53"/>
      <c r="B93" s="129"/>
      <c r="C93" s="127"/>
      <c r="D93" s="130"/>
      <c r="E93" s="136"/>
      <c r="F93" s="127"/>
      <c r="G93" s="122" t="b">
        <v>0</v>
      </c>
      <c r="H93" s="127"/>
      <c r="I93" s="127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</row>
    <row r="94">
      <c r="A94" s="53"/>
      <c r="B94" s="129"/>
      <c r="C94" s="127"/>
      <c r="D94" s="130"/>
      <c r="E94" s="136"/>
      <c r="F94" s="127"/>
      <c r="G94" s="122" t="b">
        <v>0</v>
      </c>
      <c r="H94" s="127"/>
      <c r="I94" s="127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</row>
    <row r="95">
      <c r="A95" s="53"/>
      <c r="B95" s="129"/>
      <c r="C95" s="127"/>
      <c r="D95" s="130"/>
      <c r="E95" s="136"/>
      <c r="F95" s="127"/>
      <c r="G95" s="122" t="b">
        <v>0</v>
      </c>
      <c r="H95" s="127"/>
      <c r="I95" s="127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</row>
    <row r="96">
      <c r="A96" s="53"/>
      <c r="B96" s="129"/>
      <c r="C96" s="127"/>
      <c r="D96" s="130"/>
      <c r="E96" s="136"/>
      <c r="F96" s="127"/>
      <c r="G96" s="122" t="b">
        <v>0</v>
      </c>
      <c r="H96" s="127"/>
      <c r="I96" s="127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</row>
    <row r="97">
      <c r="A97" s="53"/>
      <c r="B97" s="129"/>
      <c r="C97" s="127"/>
      <c r="D97" s="130"/>
      <c r="E97" s="136"/>
      <c r="F97" s="127"/>
      <c r="G97" s="122" t="b">
        <v>0</v>
      </c>
      <c r="H97" s="127"/>
      <c r="I97" s="127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</row>
    <row r="98">
      <c r="A98" s="53"/>
      <c r="B98" s="129"/>
      <c r="C98" s="127"/>
      <c r="D98" s="130"/>
      <c r="E98" s="136"/>
      <c r="F98" s="127"/>
      <c r="G98" s="122" t="b">
        <v>0</v>
      </c>
      <c r="H98" s="127"/>
      <c r="I98" s="127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</row>
    <row r="99">
      <c r="A99" s="53"/>
      <c r="B99" s="129"/>
      <c r="C99" s="127"/>
      <c r="D99" s="130"/>
      <c r="E99" s="136"/>
      <c r="F99" s="127"/>
      <c r="G99" s="122" t="b">
        <v>0</v>
      </c>
      <c r="H99" s="127"/>
      <c r="I99" s="127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</row>
    <row r="100">
      <c r="A100" s="53"/>
      <c r="B100" s="129"/>
      <c r="C100" s="127"/>
      <c r="D100" s="130"/>
      <c r="E100" s="136"/>
      <c r="F100" s="127"/>
      <c r="G100" s="122" t="b">
        <v>0</v>
      </c>
      <c r="H100" s="127"/>
      <c r="I100" s="127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</row>
    <row r="101">
      <c r="A101" s="53"/>
      <c r="B101" s="129"/>
      <c r="C101" s="127"/>
      <c r="D101" s="130"/>
      <c r="E101" s="136"/>
      <c r="F101" s="127"/>
      <c r="G101" s="122" t="b">
        <v>0</v>
      </c>
      <c r="H101" s="127"/>
      <c r="I101" s="127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</row>
    <row r="102">
      <c r="A102" s="53"/>
      <c r="B102" s="129"/>
      <c r="C102" s="127"/>
      <c r="D102" s="130"/>
      <c r="E102" s="136"/>
      <c r="F102" s="127"/>
      <c r="G102" s="122" t="b">
        <v>0</v>
      </c>
      <c r="H102" s="127"/>
      <c r="I102" s="127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</row>
    <row r="103">
      <c r="A103" s="53"/>
      <c r="B103" s="53"/>
      <c r="C103" s="53"/>
      <c r="D103" s="53"/>
      <c r="E103" s="53"/>
      <c r="F103" s="53"/>
      <c r="G103" s="53"/>
      <c r="H103" s="110"/>
      <c r="I103" s="110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</row>
    <row r="104">
      <c r="A104" s="53"/>
      <c r="B104" s="53"/>
      <c r="C104" s="53"/>
      <c r="D104" s="53"/>
      <c r="E104" s="53"/>
      <c r="F104" s="53"/>
      <c r="G104" s="53"/>
      <c r="H104" s="110"/>
      <c r="I104" s="110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</row>
    <row r="105">
      <c r="A105" s="53"/>
      <c r="B105" s="53"/>
      <c r="C105" s="53"/>
      <c r="D105" s="53"/>
      <c r="E105" s="53"/>
      <c r="F105" s="53"/>
      <c r="G105" s="53"/>
      <c r="H105" s="110"/>
      <c r="I105" s="110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</row>
    <row r="106">
      <c r="A106" s="53"/>
      <c r="B106" s="53"/>
      <c r="C106" s="53"/>
      <c r="D106" s="53"/>
      <c r="E106" s="53"/>
      <c r="F106" s="53"/>
      <c r="G106" s="53"/>
      <c r="H106" s="110"/>
      <c r="I106" s="110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</row>
    <row r="107">
      <c r="A107" s="53"/>
      <c r="B107" s="53"/>
      <c r="C107" s="53"/>
      <c r="D107" s="53"/>
      <c r="E107" s="53"/>
      <c r="F107" s="53"/>
      <c r="G107" s="53"/>
      <c r="H107" s="110"/>
      <c r="I107" s="110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</row>
    <row r="108">
      <c r="A108" s="53"/>
      <c r="B108" s="53"/>
      <c r="C108" s="53"/>
      <c r="D108" s="53"/>
      <c r="E108" s="53"/>
      <c r="F108" s="53"/>
      <c r="G108" s="53"/>
      <c r="H108" s="110"/>
      <c r="I108" s="110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</row>
    <row r="109">
      <c r="A109" s="53"/>
      <c r="B109" s="53"/>
      <c r="C109" s="53"/>
      <c r="D109" s="53"/>
      <c r="E109" s="53"/>
      <c r="F109" s="53"/>
      <c r="G109" s="53"/>
      <c r="H109" s="110"/>
      <c r="I109" s="110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</row>
    <row r="110">
      <c r="A110" s="53"/>
      <c r="B110" s="53"/>
      <c r="C110" s="53"/>
      <c r="D110" s="53"/>
      <c r="E110" s="53"/>
      <c r="F110" s="53"/>
      <c r="G110" s="53"/>
      <c r="H110" s="110"/>
      <c r="I110" s="110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</row>
    <row r="111">
      <c r="A111" s="53"/>
      <c r="B111" s="53"/>
      <c r="C111" s="53"/>
      <c r="D111" s="53"/>
      <c r="E111" s="53"/>
      <c r="F111" s="53"/>
      <c r="G111" s="53"/>
      <c r="H111" s="110"/>
      <c r="I111" s="110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</row>
    <row r="112">
      <c r="A112" s="53"/>
      <c r="B112" s="53"/>
      <c r="C112" s="53"/>
      <c r="D112" s="53"/>
      <c r="E112" s="53"/>
      <c r="F112" s="53"/>
      <c r="G112" s="53"/>
      <c r="H112" s="110"/>
      <c r="I112" s="110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</row>
    <row r="113">
      <c r="A113" s="53"/>
      <c r="B113" s="53"/>
      <c r="C113" s="53"/>
      <c r="D113" s="53"/>
      <c r="E113" s="53"/>
      <c r="F113" s="53"/>
      <c r="G113" s="53"/>
      <c r="H113" s="110"/>
      <c r="I113" s="110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</row>
    <row r="114">
      <c r="A114" s="53"/>
      <c r="B114" s="53"/>
      <c r="C114" s="53"/>
      <c r="D114" s="53"/>
      <c r="E114" s="53"/>
      <c r="F114" s="53"/>
      <c r="G114" s="53"/>
      <c r="H114" s="110"/>
      <c r="I114" s="110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</row>
    <row r="115">
      <c r="A115" s="53"/>
      <c r="B115" s="53"/>
      <c r="C115" s="53"/>
      <c r="D115" s="53"/>
      <c r="E115" s="53"/>
      <c r="F115" s="53"/>
      <c r="G115" s="53"/>
      <c r="H115" s="110"/>
      <c r="I115" s="110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</row>
    <row r="116">
      <c r="A116" s="53"/>
      <c r="B116" s="53"/>
      <c r="C116" s="53"/>
      <c r="D116" s="53"/>
      <c r="E116" s="53"/>
      <c r="F116" s="53"/>
      <c r="G116" s="53"/>
      <c r="H116" s="110"/>
      <c r="I116" s="110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</row>
    <row r="117">
      <c r="A117" s="53"/>
      <c r="B117" s="53"/>
      <c r="C117" s="53"/>
      <c r="D117" s="53"/>
      <c r="E117" s="53"/>
      <c r="F117" s="53"/>
      <c r="G117" s="53"/>
      <c r="H117" s="110"/>
      <c r="I117" s="110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</row>
    <row r="118">
      <c r="A118" s="53"/>
      <c r="B118" s="53"/>
      <c r="C118" s="53"/>
      <c r="D118" s="53"/>
      <c r="E118" s="53"/>
      <c r="F118" s="53"/>
      <c r="G118" s="53"/>
      <c r="H118" s="110"/>
      <c r="I118" s="110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</row>
    <row r="119">
      <c r="A119" s="53"/>
      <c r="B119" s="53"/>
      <c r="C119" s="53"/>
      <c r="D119" s="53"/>
      <c r="E119" s="53"/>
      <c r="F119" s="53"/>
      <c r="G119" s="53"/>
      <c r="H119" s="110"/>
      <c r="I119" s="110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</row>
    <row r="120">
      <c r="A120" s="53"/>
      <c r="B120" s="53"/>
      <c r="C120" s="53"/>
      <c r="D120" s="53"/>
      <c r="E120" s="53"/>
      <c r="F120" s="53"/>
      <c r="G120" s="53"/>
      <c r="H120" s="110"/>
      <c r="I120" s="110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</row>
    <row r="121">
      <c r="A121" s="53"/>
      <c r="B121" s="53"/>
      <c r="C121" s="53"/>
      <c r="D121" s="53"/>
      <c r="E121" s="53"/>
      <c r="F121" s="53"/>
      <c r="G121" s="53"/>
      <c r="H121" s="110"/>
      <c r="I121" s="110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</row>
    <row r="122">
      <c r="A122" s="53"/>
      <c r="B122" s="53"/>
      <c r="C122" s="53"/>
      <c r="D122" s="53"/>
      <c r="E122" s="53"/>
      <c r="F122" s="53"/>
      <c r="G122" s="53"/>
      <c r="H122" s="110"/>
      <c r="I122" s="110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</row>
    <row r="123">
      <c r="A123" s="53"/>
      <c r="B123" s="53"/>
      <c r="C123" s="53"/>
      <c r="D123" s="53"/>
      <c r="E123" s="53"/>
      <c r="F123" s="53"/>
      <c r="G123" s="53"/>
      <c r="H123" s="110"/>
      <c r="I123" s="110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</row>
    <row r="124">
      <c r="A124" s="53"/>
      <c r="B124" s="53"/>
      <c r="C124" s="53"/>
      <c r="D124" s="53"/>
      <c r="E124" s="53"/>
      <c r="F124" s="53"/>
      <c r="G124" s="53"/>
      <c r="H124" s="110"/>
      <c r="I124" s="110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</row>
    <row r="125">
      <c r="A125" s="53"/>
      <c r="B125" s="53"/>
      <c r="C125" s="53"/>
      <c r="D125" s="53"/>
      <c r="E125" s="53"/>
      <c r="F125" s="53"/>
      <c r="G125" s="53"/>
      <c r="H125" s="110"/>
      <c r="I125" s="110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</row>
    <row r="126">
      <c r="A126" s="53"/>
      <c r="B126" s="53"/>
      <c r="C126" s="53"/>
      <c r="D126" s="53"/>
      <c r="E126" s="53"/>
      <c r="F126" s="53"/>
      <c r="G126" s="53"/>
      <c r="H126" s="110"/>
      <c r="I126" s="110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</row>
    <row r="127">
      <c r="A127" s="53"/>
      <c r="B127" s="53"/>
      <c r="C127" s="53"/>
      <c r="D127" s="53"/>
      <c r="E127" s="53"/>
      <c r="F127" s="53"/>
      <c r="G127" s="53"/>
      <c r="H127" s="110"/>
      <c r="I127" s="110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</row>
    <row r="128">
      <c r="A128" s="53"/>
      <c r="B128" s="53"/>
      <c r="C128" s="53"/>
      <c r="D128" s="53"/>
      <c r="E128" s="53"/>
      <c r="F128" s="53"/>
      <c r="G128" s="53"/>
      <c r="H128" s="110"/>
      <c r="I128" s="110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</row>
    <row r="129">
      <c r="A129" s="53"/>
      <c r="B129" s="53"/>
      <c r="C129" s="53"/>
      <c r="D129" s="53"/>
      <c r="E129" s="53"/>
      <c r="F129" s="53"/>
      <c r="G129" s="53"/>
      <c r="H129" s="110"/>
      <c r="I129" s="110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</row>
    <row r="130">
      <c r="A130" s="53"/>
      <c r="B130" s="53"/>
      <c r="C130" s="53"/>
      <c r="D130" s="53"/>
      <c r="E130" s="53"/>
      <c r="F130" s="53"/>
      <c r="G130" s="53"/>
      <c r="H130" s="110"/>
      <c r="I130" s="110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</row>
    <row r="131">
      <c r="A131" s="53"/>
      <c r="B131" s="53"/>
      <c r="C131" s="53"/>
      <c r="D131" s="53"/>
      <c r="E131" s="53"/>
      <c r="F131" s="53"/>
      <c r="G131" s="53"/>
      <c r="H131" s="110"/>
      <c r="I131" s="110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</row>
    <row r="132">
      <c r="A132" s="53"/>
      <c r="B132" s="53"/>
      <c r="C132" s="53"/>
      <c r="D132" s="53"/>
      <c r="E132" s="53"/>
      <c r="F132" s="53"/>
      <c r="G132" s="53"/>
      <c r="H132" s="110"/>
      <c r="I132" s="110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</row>
    <row r="133">
      <c r="A133" s="53"/>
      <c r="B133" s="53"/>
      <c r="C133" s="53"/>
      <c r="D133" s="53"/>
      <c r="E133" s="53"/>
      <c r="F133" s="53"/>
      <c r="G133" s="53"/>
      <c r="H133" s="110"/>
      <c r="I133" s="110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</row>
    <row r="134">
      <c r="A134" s="53"/>
      <c r="B134" s="53"/>
      <c r="C134" s="53"/>
      <c r="D134" s="53"/>
      <c r="E134" s="53"/>
      <c r="F134" s="53"/>
      <c r="G134" s="53"/>
      <c r="H134" s="110"/>
      <c r="I134" s="110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</row>
    <row r="135">
      <c r="A135" s="53"/>
      <c r="B135" s="53"/>
      <c r="C135" s="53"/>
      <c r="D135" s="53"/>
      <c r="E135" s="53"/>
      <c r="F135" s="53"/>
      <c r="G135" s="53"/>
      <c r="H135" s="110"/>
      <c r="I135" s="110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</row>
    <row r="136">
      <c r="A136" s="53"/>
      <c r="B136" s="53"/>
      <c r="C136" s="53"/>
      <c r="D136" s="53"/>
      <c r="E136" s="53"/>
      <c r="F136" s="53"/>
      <c r="G136" s="53"/>
      <c r="H136" s="110"/>
      <c r="I136" s="110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</row>
    <row r="137">
      <c r="A137" s="53"/>
      <c r="B137" s="53"/>
      <c r="C137" s="53"/>
      <c r="D137" s="53"/>
      <c r="E137" s="53"/>
      <c r="F137" s="53"/>
      <c r="G137" s="53"/>
      <c r="H137" s="110"/>
      <c r="I137" s="110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</row>
    <row r="138">
      <c r="A138" s="53"/>
      <c r="B138" s="53"/>
      <c r="C138" s="53"/>
      <c r="D138" s="53"/>
      <c r="E138" s="53"/>
      <c r="F138" s="53"/>
      <c r="G138" s="53"/>
      <c r="H138" s="110"/>
      <c r="I138" s="110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</row>
    <row r="139">
      <c r="A139" s="53"/>
      <c r="B139" s="53"/>
      <c r="C139" s="53"/>
      <c r="D139" s="53"/>
      <c r="E139" s="53"/>
      <c r="F139" s="53"/>
      <c r="G139" s="53"/>
      <c r="H139" s="110"/>
      <c r="I139" s="110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</row>
    <row r="140">
      <c r="A140" s="53"/>
      <c r="B140" s="53"/>
      <c r="C140" s="53"/>
      <c r="D140" s="53"/>
      <c r="E140" s="53"/>
      <c r="F140" s="53"/>
      <c r="G140" s="53"/>
      <c r="H140" s="110"/>
      <c r="I140" s="110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</row>
    <row r="141">
      <c r="A141" s="53"/>
      <c r="B141" s="53"/>
      <c r="C141" s="53"/>
      <c r="D141" s="53"/>
      <c r="E141" s="53"/>
      <c r="F141" s="53"/>
      <c r="G141" s="53"/>
      <c r="H141" s="110"/>
      <c r="I141" s="110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</row>
    <row r="142">
      <c r="A142" s="53"/>
      <c r="B142" s="53"/>
      <c r="C142" s="53"/>
      <c r="D142" s="53"/>
      <c r="E142" s="53"/>
      <c r="F142" s="53"/>
      <c r="G142" s="53"/>
      <c r="H142" s="110"/>
      <c r="I142" s="110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</row>
    <row r="143">
      <c r="A143" s="53"/>
      <c r="B143" s="53"/>
      <c r="C143" s="53"/>
      <c r="D143" s="53"/>
      <c r="E143" s="53"/>
      <c r="F143" s="53"/>
      <c r="G143" s="53"/>
      <c r="H143" s="110"/>
      <c r="I143" s="110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</row>
    <row r="144">
      <c r="A144" s="53"/>
      <c r="B144" s="53"/>
      <c r="C144" s="53"/>
      <c r="D144" s="53"/>
      <c r="E144" s="53"/>
      <c r="F144" s="53"/>
      <c r="G144" s="53"/>
      <c r="H144" s="110"/>
      <c r="I144" s="110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</row>
    <row r="145">
      <c r="A145" s="53"/>
      <c r="B145" s="53"/>
      <c r="C145" s="53"/>
      <c r="D145" s="53"/>
      <c r="E145" s="53"/>
      <c r="F145" s="53"/>
      <c r="G145" s="53"/>
      <c r="H145" s="110"/>
      <c r="I145" s="110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</row>
    <row r="146">
      <c r="A146" s="53"/>
      <c r="B146" s="53"/>
      <c r="C146" s="53"/>
      <c r="D146" s="53"/>
      <c r="E146" s="53"/>
      <c r="F146" s="53"/>
      <c r="G146" s="53"/>
      <c r="H146" s="110"/>
      <c r="I146" s="110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</row>
    <row r="147">
      <c r="A147" s="53"/>
      <c r="B147" s="53"/>
      <c r="C147" s="53"/>
      <c r="D147" s="53"/>
      <c r="E147" s="53"/>
      <c r="F147" s="53"/>
      <c r="G147" s="53"/>
      <c r="H147" s="110"/>
      <c r="I147" s="110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</row>
    <row r="148">
      <c r="A148" s="53"/>
      <c r="B148" s="53"/>
      <c r="C148" s="53"/>
      <c r="D148" s="53"/>
      <c r="E148" s="53"/>
      <c r="F148" s="53"/>
      <c r="G148" s="53"/>
      <c r="H148" s="110"/>
      <c r="I148" s="110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</row>
    <row r="149">
      <c r="A149" s="53"/>
      <c r="B149" s="53"/>
      <c r="C149" s="53"/>
      <c r="D149" s="53"/>
      <c r="E149" s="53"/>
      <c r="F149" s="53"/>
      <c r="G149" s="53"/>
      <c r="H149" s="110"/>
      <c r="I149" s="110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</row>
    <row r="150">
      <c r="A150" s="53"/>
      <c r="B150" s="53"/>
      <c r="C150" s="53"/>
      <c r="D150" s="53"/>
      <c r="E150" s="53"/>
      <c r="F150" s="53"/>
      <c r="G150" s="53"/>
      <c r="H150" s="110"/>
      <c r="I150" s="110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</row>
    <row r="151">
      <c r="A151" s="53"/>
      <c r="B151" s="53"/>
      <c r="C151" s="53"/>
      <c r="D151" s="53"/>
      <c r="E151" s="53"/>
      <c r="F151" s="53"/>
      <c r="G151" s="53"/>
      <c r="H151" s="110"/>
      <c r="I151" s="110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</row>
    <row r="152">
      <c r="A152" s="53"/>
      <c r="B152" s="53"/>
      <c r="C152" s="53"/>
      <c r="D152" s="53"/>
      <c r="E152" s="53"/>
      <c r="F152" s="53"/>
      <c r="G152" s="53"/>
      <c r="H152" s="110"/>
      <c r="I152" s="110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</row>
    <row r="153">
      <c r="A153" s="53"/>
      <c r="B153" s="53"/>
      <c r="C153" s="53"/>
      <c r="D153" s="53"/>
      <c r="E153" s="53"/>
      <c r="F153" s="53"/>
      <c r="G153" s="53"/>
      <c r="H153" s="110"/>
      <c r="I153" s="110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</row>
    <row r="154">
      <c r="A154" s="53"/>
      <c r="B154" s="53"/>
      <c r="C154" s="53"/>
      <c r="D154" s="53"/>
      <c r="E154" s="53"/>
      <c r="F154" s="53"/>
      <c r="G154" s="53"/>
      <c r="H154" s="110"/>
      <c r="I154" s="110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</row>
    <row r="155">
      <c r="A155" s="53"/>
      <c r="B155" s="53"/>
      <c r="C155" s="53"/>
      <c r="D155" s="53"/>
      <c r="E155" s="53"/>
      <c r="F155" s="53"/>
      <c r="G155" s="53"/>
      <c r="H155" s="110"/>
      <c r="I155" s="110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</row>
    <row r="156">
      <c r="A156" s="53"/>
      <c r="B156" s="53"/>
      <c r="C156" s="53"/>
      <c r="D156" s="53"/>
      <c r="E156" s="53"/>
      <c r="F156" s="53"/>
      <c r="G156" s="53"/>
      <c r="H156" s="110"/>
      <c r="I156" s="110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</row>
    <row r="157">
      <c r="A157" s="53"/>
      <c r="B157" s="53"/>
      <c r="C157" s="53"/>
      <c r="D157" s="53"/>
      <c r="E157" s="53"/>
      <c r="F157" s="53"/>
      <c r="G157" s="53"/>
      <c r="H157" s="110"/>
      <c r="I157" s="110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</row>
    <row r="158">
      <c r="A158" s="53"/>
      <c r="B158" s="53"/>
      <c r="C158" s="53"/>
      <c r="D158" s="53"/>
      <c r="E158" s="53"/>
      <c r="F158" s="53"/>
      <c r="G158" s="53"/>
      <c r="H158" s="110"/>
      <c r="I158" s="110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</row>
    <row r="159">
      <c r="A159" s="53"/>
      <c r="B159" s="53"/>
      <c r="C159" s="53"/>
      <c r="D159" s="53"/>
      <c r="E159" s="53"/>
      <c r="F159" s="53"/>
      <c r="G159" s="53"/>
      <c r="H159" s="110"/>
      <c r="I159" s="110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</row>
    <row r="160">
      <c r="A160" s="53"/>
      <c r="B160" s="53"/>
      <c r="C160" s="53"/>
      <c r="D160" s="53"/>
      <c r="E160" s="53"/>
      <c r="F160" s="53"/>
      <c r="G160" s="53"/>
      <c r="H160" s="110"/>
      <c r="I160" s="110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</row>
    <row r="161">
      <c r="A161" s="53"/>
      <c r="B161" s="53"/>
      <c r="C161" s="53"/>
      <c r="D161" s="53"/>
      <c r="E161" s="53"/>
      <c r="F161" s="53"/>
      <c r="G161" s="53"/>
      <c r="H161" s="110"/>
      <c r="I161" s="110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</row>
    <row r="162">
      <c r="A162" s="53"/>
      <c r="B162" s="53"/>
      <c r="C162" s="53"/>
      <c r="D162" s="53"/>
      <c r="E162" s="53"/>
      <c r="F162" s="53"/>
      <c r="G162" s="53"/>
      <c r="H162" s="110"/>
      <c r="I162" s="110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</row>
    <row r="163">
      <c r="A163" s="53"/>
      <c r="B163" s="53"/>
      <c r="C163" s="53"/>
      <c r="D163" s="53"/>
      <c r="E163" s="53"/>
      <c r="F163" s="53"/>
      <c r="G163" s="53"/>
      <c r="H163" s="110"/>
      <c r="I163" s="110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</row>
    <row r="164">
      <c r="A164" s="53"/>
      <c r="B164" s="53"/>
      <c r="C164" s="53"/>
      <c r="D164" s="53"/>
      <c r="E164" s="53"/>
      <c r="F164" s="53"/>
      <c r="G164" s="53"/>
      <c r="H164" s="110"/>
      <c r="I164" s="110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</row>
    <row r="165">
      <c r="A165" s="53"/>
      <c r="B165" s="53"/>
      <c r="C165" s="53"/>
      <c r="D165" s="53"/>
      <c r="E165" s="53"/>
      <c r="F165" s="53"/>
      <c r="G165" s="53"/>
      <c r="H165" s="110"/>
      <c r="I165" s="110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</row>
    <row r="166">
      <c r="A166" s="53"/>
      <c r="B166" s="53"/>
      <c r="C166" s="53"/>
      <c r="D166" s="53"/>
      <c r="E166" s="53"/>
      <c r="F166" s="53"/>
      <c r="G166" s="53"/>
      <c r="H166" s="110"/>
      <c r="I166" s="110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</row>
    <row r="167">
      <c r="A167" s="53"/>
      <c r="B167" s="53"/>
      <c r="C167" s="53"/>
      <c r="D167" s="53"/>
      <c r="E167" s="53"/>
      <c r="F167" s="53"/>
      <c r="G167" s="53"/>
      <c r="H167" s="110"/>
      <c r="I167" s="110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</row>
    <row r="168">
      <c r="A168" s="53"/>
      <c r="B168" s="53"/>
      <c r="C168" s="53"/>
      <c r="D168" s="53"/>
      <c r="E168" s="53"/>
      <c r="F168" s="53"/>
      <c r="G168" s="53"/>
      <c r="H168" s="110"/>
      <c r="I168" s="110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</row>
    <row r="169">
      <c r="A169" s="53"/>
      <c r="B169" s="53"/>
      <c r="C169" s="53"/>
      <c r="D169" s="53"/>
      <c r="E169" s="53"/>
      <c r="F169" s="53"/>
      <c r="G169" s="53"/>
      <c r="H169" s="110"/>
      <c r="I169" s="110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</row>
    <row r="170">
      <c r="A170" s="53"/>
      <c r="B170" s="53"/>
      <c r="C170" s="53"/>
      <c r="D170" s="53"/>
      <c r="E170" s="53"/>
      <c r="F170" s="53"/>
      <c r="G170" s="53"/>
      <c r="H170" s="110"/>
      <c r="I170" s="110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</row>
    <row r="171">
      <c r="A171" s="53"/>
      <c r="B171" s="53"/>
      <c r="C171" s="53"/>
      <c r="D171" s="53"/>
      <c r="E171" s="53"/>
      <c r="F171" s="53"/>
      <c r="G171" s="53"/>
      <c r="H171" s="110"/>
      <c r="I171" s="110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</row>
    <row r="172">
      <c r="A172" s="53"/>
      <c r="B172" s="53"/>
      <c r="C172" s="53"/>
      <c r="D172" s="53"/>
      <c r="E172" s="53"/>
      <c r="F172" s="53"/>
      <c r="G172" s="53"/>
      <c r="H172" s="110"/>
      <c r="I172" s="110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</row>
    <row r="173">
      <c r="A173" s="53"/>
      <c r="B173" s="53"/>
      <c r="C173" s="53"/>
      <c r="D173" s="53"/>
      <c r="E173" s="53"/>
      <c r="F173" s="53"/>
      <c r="G173" s="53"/>
      <c r="H173" s="110"/>
      <c r="I173" s="110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</row>
    <row r="174">
      <c r="A174" s="53"/>
      <c r="B174" s="53"/>
      <c r="C174" s="53"/>
      <c r="D174" s="53"/>
      <c r="E174" s="53"/>
      <c r="F174" s="53"/>
      <c r="G174" s="53"/>
      <c r="H174" s="110"/>
      <c r="I174" s="110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</row>
    <row r="175">
      <c r="A175" s="53"/>
      <c r="B175" s="53"/>
      <c r="C175" s="53"/>
      <c r="D175" s="53"/>
      <c r="E175" s="53"/>
      <c r="F175" s="53"/>
      <c r="G175" s="53"/>
      <c r="H175" s="110"/>
      <c r="I175" s="110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</row>
    <row r="176">
      <c r="A176" s="53"/>
      <c r="B176" s="53"/>
      <c r="C176" s="53"/>
      <c r="D176" s="53"/>
      <c r="E176" s="53"/>
      <c r="F176" s="53"/>
      <c r="G176" s="53"/>
      <c r="H176" s="110"/>
      <c r="I176" s="110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</row>
    <row r="177">
      <c r="A177" s="53"/>
      <c r="B177" s="53"/>
      <c r="C177" s="53"/>
      <c r="D177" s="53"/>
      <c r="E177" s="53"/>
      <c r="F177" s="53"/>
      <c r="G177" s="53"/>
      <c r="H177" s="110"/>
      <c r="I177" s="110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</row>
    <row r="178">
      <c r="A178" s="53"/>
      <c r="B178" s="53"/>
      <c r="C178" s="53"/>
      <c r="D178" s="53"/>
      <c r="E178" s="53"/>
      <c r="F178" s="53"/>
      <c r="G178" s="53"/>
      <c r="H178" s="110"/>
      <c r="I178" s="110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</row>
    <row r="179">
      <c r="A179" s="53"/>
      <c r="B179" s="53"/>
      <c r="C179" s="53"/>
      <c r="D179" s="53"/>
      <c r="E179" s="53"/>
      <c r="F179" s="53"/>
      <c r="G179" s="53"/>
      <c r="H179" s="110"/>
      <c r="I179" s="110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</row>
    <row r="180">
      <c r="A180" s="53"/>
      <c r="B180" s="53"/>
      <c r="C180" s="53"/>
      <c r="D180" s="53"/>
      <c r="E180" s="53"/>
      <c r="F180" s="53"/>
      <c r="G180" s="53"/>
      <c r="H180" s="110"/>
      <c r="I180" s="110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</row>
    <row r="181">
      <c r="A181" s="53"/>
      <c r="B181" s="53"/>
      <c r="C181" s="53"/>
      <c r="D181" s="53"/>
      <c r="E181" s="53"/>
      <c r="F181" s="53"/>
      <c r="G181" s="53"/>
      <c r="H181" s="110"/>
      <c r="I181" s="110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</row>
    <row r="182">
      <c r="A182" s="53"/>
      <c r="B182" s="53"/>
      <c r="C182" s="53"/>
      <c r="D182" s="53"/>
      <c r="E182" s="53"/>
      <c r="F182" s="53"/>
      <c r="G182" s="53"/>
      <c r="H182" s="110"/>
      <c r="I182" s="110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</row>
    <row r="183">
      <c r="A183" s="53"/>
      <c r="B183" s="53"/>
      <c r="C183" s="53"/>
      <c r="D183" s="53"/>
      <c r="E183" s="53"/>
      <c r="F183" s="53"/>
      <c r="G183" s="53"/>
      <c r="H183" s="110"/>
      <c r="I183" s="110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</row>
    <row r="184">
      <c r="A184" s="53"/>
      <c r="B184" s="53"/>
      <c r="C184" s="53"/>
      <c r="D184" s="53"/>
      <c r="E184" s="53"/>
      <c r="F184" s="53"/>
      <c r="G184" s="53"/>
      <c r="H184" s="110"/>
      <c r="I184" s="110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</row>
    <row r="185">
      <c r="A185" s="53"/>
      <c r="B185" s="53"/>
      <c r="C185" s="53"/>
      <c r="D185" s="53"/>
      <c r="E185" s="53"/>
      <c r="F185" s="53"/>
      <c r="G185" s="53"/>
      <c r="H185" s="110"/>
      <c r="I185" s="110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</row>
    <row r="186">
      <c r="A186" s="53"/>
      <c r="B186" s="53"/>
      <c r="C186" s="53"/>
      <c r="D186" s="53"/>
      <c r="E186" s="53"/>
      <c r="F186" s="53"/>
      <c r="G186" s="53"/>
      <c r="H186" s="110"/>
      <c r="I186" s="110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</row>
    <row r="187">
      <c r="A187" s="53"/>
      <c r="B187" s="53"/>
      <c r="C187" s="53"/>
      <c r="D187" s="53"/>
      <c r="E187" s="53"/>
      <c r="F187" s="53"/>
      <c r="G187" s="53"/>
      <c r="H187" s="110"/>
      <c r="I187" s="110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</row>
    <row r="188">
      <c r="A188" s="53"/>
      <c r="B188" s="53"/>
      <c r="C188" s="53"/>
      <c r="D188" s="53"/>
      <c r="E188" s="53"/>
      <c r="F188" s="53"/>
      <c r="G188" s="53"/>
      <c r="H188" s="110"/>
      <c r="I188" s="110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</row>
    <row r="189">
      <c r="A189" s="53"/>
      <c r="B189" s="53"/>
      <c r="C189" s="53"/>
      <c r="D189" s="53"/>
      <c r="E189" s="53"/>
      <c r="F189" s="53"/>
      <c r="G189" s="53"/>
      <c r="H189" s="110"/>
      <c r="I189" s="110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</row>
    <row r="190">
      <c r="A190" s="53"/>
      <c r="B190" s="53"/>
      <c r="C190" s="53"/>
      <c r="D190" s="53"/>
      <c r="E190" s="53"/>
      <c r="F190" s="53"/>
      <c r="G190" s="53"/>
      <c r="H190" s="110"/>
      <c r="I190" s="110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</row>
    <row r="191">
      <c r="A191" s="53"/>
      <c r="B191" s="53"/>
      <c r="C191" s="53"/>
      <c r="D191" s="53"/>
      <c r="E191" s="53"/>
      <c r="F191" s="53"/>
      <c r="G191" s="53"/>
      <c r="H191" s="110"/>
      <c r="I191" s="110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</row>
    <row r="192">
      <c r="A192" s="53"/>
      <c r="B192" s="53"/>
      <c r="C192" s="53"/>
      <c r="D192" s="53"/>
      <c r="E192" s="53"/>
      <c r="F192" s="53"/>
      <c r="G192" s="53"/>
      <c r="H192" s="110"/>
      <c r="I192" s="110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</row>
    <row r="193">
      <c r="A193" s="53"/>
      <c r="B193" s="53"/>
      <c r="C193" s="53"/>
      <c r="D193" s="53"/>
      <c r="E193" s="53"/>
      <c r="F193" s="53"/>
      <c r="G193" s="53"/>
      <c r="H193" s="110"/>
      <c r="I193" s="110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</row>
    <row r="194">
      <c r="A194" s="53"/>
      <c r="B194" s="53"/>
      <c r="C194" s="53"/>
      <c r="D194" s="53"/>
      <c r="E194" s="53"/>
      <c r="F194" s="53"/>
      <c r="G194" s="53"/>
      <c r="H194" s="110"/>
      <c r="I194" s="110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</row>
    <row r="195">
      <c r="A195" s="53"/>
      <c r="B195" s="53"/>
      <c r="C195" s="53"/>
      <c r="D195" s="53"/>
      <c r="E195" s="53"/>
      <c r="F195" s="53"/>
      <c r="G195" s="53"/>
      <c r="H195" s="110"/>
      <c r="I195" s="110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</row>
    <row r="196">
      <c r="A196" s="53"/>
      <c r="B196" s="53"/>
      <c r="C196" s="53"/>
      <c r="D196" s="53"/>
      <c r="E196" s="53"/>
      <c r="F196" s="53"/>
      <c r="G196" s="53"/>
      <c r="H196" s="110"/>
      <c r="I196" s="110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</row>
    <row r="197">
      <c r="A197" s="53"/>
      <c r="B197" s="53"/>
      <c r="C197" s="53"/>
      <c r="D197" s="53"/>
      <c r="E197" s="53"/>
      <c r="F197" s="53"/>
      <c r="G197" s="53"/>
      <c r="H197" s="110"/>
      <c r="I197" s="110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</row>
    <row r="198">
      <c r="A198" s="53"/>
      <c r="B198" s="53"/>
      <c r="C198" s="53"/>
      <c r="D198" s="53"/>
      <c r="E198" s="53"/>
      <c r="F198" s="53"/>
      <c r="G198" s="53"/>
      <c r="H198" s="110"/>
      <c r="I198" s="110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</row>
    <row r="199">
      <c r="A199" s="53"/>
      <c r="B199" s="53"/>
      <c r="C199" s="53"/>
      <c r="D199" s="53"/>
      <c r="E199" s="53"/>
      <c r="F199" s="53"/>
      <c r="G199" s="53"/>
      <c r="H199" s="110"/>
      <c r="I199" s="110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</row>
    <row r="200">
      <c r="A200" s="53"/>
      <c r="B200" s="53"/>
      <c r="C200" s="53"/>
      <c r="D200" s="53"/>
      <c r="E200" s="53"/>
      <c r="F200" s="53"/>
      <c r="G200" s="53"/>
      <c r="H200" s="110"/>
      <c r="I200" s="110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</row>
    <row r="201">
      <c r="A201" s="53"/>
      <c r="B201" s="53"/>
      <c r="C201" s="53"/>
      <c r="D201" s="53"/>
      <c r="E201" s="53"/>
      <c r="F201" s="53"/>
      <c r="G201" s="53"/>
      <c r="H201" s="110"/>
      <c r="I201" s="110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</row>
    <row r="202">
      <c r="A202" s="53"/>
      <c r="B202" s="53"/>
      <c r="C202" s="53"/>
      <c r="D202" s="53"/>
      <c r="E202" s="53"/>
      <c r="F202" s="53"/>
      <c r="G202" s="53"/>
      <c r="H202" s="110"/>
      <c r="I202" s="110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</row>
    <row r="203">
      <c r="A203" s="53"/>
      <c r="B203" s="53"/>
      <c r="C203" s="53"/>
      <c r="D203" s="53"/>
      <c r="E203" s="53"/>
      <c r="F203" s="53"/>
      <c r="G203" s="53"/>
      <c r="H203" s="110"/>
      <c r="I203" s="110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</row>
    <row r="204">
      <c r="A204" s="53"/>
      <c r="B204" s="53"/>
      <c r="C204" s="53"/>
      <c r="D204" s="53"/>
      <c r="E204" s="53"/>
      <c r="F204" s="53"/>
      <c r="G204" s="53"/>
      <c r="H204" s="110"/>
      <c r="I204" s="110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</row>
    <row r="205">
      <c r="A205" s="53"/>
      <c r="B205" s="53"/>
      <c r="C205" s="53"/>
      <c r="D205" s="53"/>
      <c r="E205" s="53"/>
      <c r="F205" s="53"/>
      <c r="G205" s="53"/>
      <c r="H205" s="110"/>
      <c r="I205" s="110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</row>
    <row r="206">
      <c r="A206" s="53"/>
      <c r="B206" s="53"/>
      <c r="C206" s="53"/>
      <c r="D206" s="53"/>
      <c r="E206" s="53"/>
      <c r="F206" s="53"/>
      <c r="G206" s="53"/>
      <c r="H206" s="110"/>
      <c r="I206" s="110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</row>
    <row r="207">
      <c r="A207" s="53"/>
      <c r="B207" s="53"/>
      <c r="C207" s="53"/>
      <c r="D207" s="53"/>
      <c r="E207" s="53"/>
      <c r="F207" s="53"/>
      <c r="G207" s="53"/>
      <c r="H207" s="110"/>
      <c r="I207" s="110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</row>
    <row r="208">
      <c r="A208" s="53"/>
      <c r="B208" s="53"/>
      <c r="C208" s="53"/>
      <c r="D208" s="53"/>
      <c r="E208" s="53"/>
      <c r="F208" s="53"/>
      <c r="G208" s="53"/>
      <c r="H208" s="110"/>
      <c r="I208" s="110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</row>
    <row r="209">
      <c r="A209" s="53"/>
      <c r="B209" s="53"/>
      <c r="C209" s="53"/>
      <c r="D209" s="53"/>
      <c r="E209" s="53"/>
      <c r="F209" s="53"/>
      <c r="G209" s="53"/>
      <c r="H209" s="110"/>
      <c r="I209" s="110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</row>
    <row r="210">
      <c r="A210" s="53"/>
      <c r="B210" s="53"/>
      <c r="C210" s="53"/>
      <c r="D210" s="53"/>
      <c r="E210" s="53"/>
      <c r="F210" s="53"/>
      <c r="G210" s="53"/>
      <c r="H210" s="110"/>
      <c r="I210" s="110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</row>
    <row r="211">
      <c r="A211" s="53"/>
      <c r="B211" s="53"/>
      <c r="C211" s="53"/>
      <c r="D211" s="53"/>
      <c r="E211" s="53"/>
      <c r="F211" s="53"/>
      <c r="G211" s="53"/>
      <c r="H211" s="110"/>
      <c r="I211" s="110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</row>
    <row r="212">
      <c r="A212" s="53"/>
      <c r="B212" s="53"/>
      <c r="C212" s="53"/>
      <c r="D212" s="53"/>
      <c r="E212" s="53"/>
      <c r="F212" s="53"/>
      <c r="G212" s="53"/>
      <c r="H212" s="110"/>
      <c r="I212" s="110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</row>
    <row r="213">
      <c r="A213" s="53"/>
      <c r="B213" s="53"/>
      <c r="C213" s="53"/>
      <c r="D213" s="53"/>
      <c r="E213" s="53"/>
      <c r="F213" s="53"/>
      <c r="G213" s="53"/>
      <c r="H213" s="110"/>
      <c r="I213" s="110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</row>
    <row r="214">
      <c r="A214" s="53"/>
      <c r="B214" s="53"/>
      <c r="C214" s="53"/>
      <c r="D214" s="53"/>
      <c r="E214" s="53"/>
      <c r="F214" s="53"/>
      <c r="G214" s="53"/>
      <c r="H214" s="110"/>
      <c r="I214" s="110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</row>
    <row r="215">
      <c r="A215" s="53"/>
      <c r="B215" s="53"/>
      <c r="C215" s="53"/>
      <c r="D215" s="53"/>
      <c r="E215" s="53"/>
      <c r="F215" s="53"/>
      <c r="G215" s="53"/>
      <c r="H215" s="110"/>
      <c r="I215" s="110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</row>
    <row r="216">
      <c r="A216" s="53"/>
      <c r="B216" s="53"/>
      <c r="C216" s="53"/>
      <c r="D216" s="53"/>
      <c r="E216" s="53"/>
      <c r="F216" s="53"/>
      <c r="G216" s="53"/>
      <c r="H216" s="110"/>
      <c r="I216" s="110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</row>
    <row r="217">
      <c r="A217" s="53"/>
      <c r="B217" s="53"/>
      <c r="C217" s="53"/>
      <c r="D217" s="53"/>
      <c r="E217" s="53"/>
      <c r="F217" s="53"/>
      <c r="G217" s="53"/>
      <c r="H217" s="110"/>
      <c r="I217" s="110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</row>
    <row r="218">
      <c r="A218" s="53"/>
      <c r="B218" s="53"/>
      <c r="C218" s="53"/>
      <c r="D218" s="53"/>
      <c r="E218" s="53"/>
      <c r="F218" s="53"/>
      <c r="G218" s="53"/>
      <c r="H218" s="110"/>
      <c r="I218" s="110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</row>
    <row r="219">
      <c r="A219" s="53"/>
      <c r="B219" s="53"/>
      <c r="C219" s="53"/>
      <c r="D219" s="53"/>
      <c r="E219" s="53"/>
      <c r="F219" s="53"/>
      <c r="G219" s="53"/>
      <c r="H219" s="110"/>
      <c r="I219" s="110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</row>
    <row r="220">
      <c r="A220" s="53"/>
      <c r="B220" s="53"/>
      <c r="C220" s="53"/>
      <c r="D220" s="53"/>
      <c r="E220" s="53"/>
      <c r="F220" s="53"/>
      <c r="G220" s="53"/>
      <c r="H220" s="110"/>
      <c r="I220" s="110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</row>
    <row r="221">
      <c r="A221" s="53"/>
      <c r="B221" s="53"/>
      <c r="C221" s="53"/>
      <c r="D221" s="53"/>
      <c r="E221" s="53"/>
      <c r="F221" s="53"/>
      <c r="G221" s="53"/>
      <c r="H221" s="110"/>
      <c r="I221" s="110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</row>
    <row r="222">
      <c r="A222" s="53"/>
      <c r="B222" s="53"/>
      <c r="C222" s="53"/>
      <c r="D222" s="53"/>
      <c r="E222" s="53"/>
      <c r="F222" s="53"/>
      <c r="G222" s="53"/>
      <c r="H222" s="110"/>
      <c r="I222" s="110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</row>
    <row r="223">
      <c r="A223" s="53"/>
      <c r="B223" s="53"/>
      <c r="C223" s="53"/>
      <c r="D223" s="53"/>
      <c r="E223" s="53"/>
      <c r="F223" s="53"/>
      <c r="G223" s="53"/>
      <c r="H223" s="110"/>
      <c r="I223" s="110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</row>
    <row r="224">
      <c r="A224" s="53"/>
      <c r="B224" s="53"/>
      <c r="C224" s="53"/>
      <c r="D224" s="53"/>
      <c r="E224" s="53"/>
      <c r="F224" s="53"/>
      <c r="G224" s="53"/>
      <c r="H224" s="110"/>
      <c r="I224" s="110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</row>
    <row r="225">
      <c r="A225" s="53"/>
      <c r="B225" s="53"/>
      <c r="C225" s="53"/>
      <c r="D225" s="53"/>
      <c r="E225" s="53"/>
      <c r="F225" s="53"/>
      <c r="G225" s="53"/>
      <c r="H225" s="110"/>
      <c r="I225" s="110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</row>
    <row r="226">
      <c r="A226" s="53"/>
      <c r="B226" s="53"/>
      <c r="C226" s="53"/>
      <c r="D226" s="53"/>
      <c r="E226" s="53"/>
      <c r="F226" s="53"/>
      <c r="G226" s="53"/>
      <c r="H226" s="110"/>
      <c r="I226" s="110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</row>
    <row r="227">
      <c r="A227" s="53"/>
      <c r="B227" s="53"/>
      <c r="C227" s="53"/>
      <c r="D227" s="53"/>
      <c r="E227" s="53"/>
      <c r="F227" s="53"/>
      <c r="G227" s="53"/>
      <c r="H227" s="110"/>
      <c r="I227" s="110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</row>
    <row r="228">
      <c r="A228" s="53"/>
      <c r="B228" s="53"/>
      <c r="C228" s="53"/>
      <c r="D228" s="53"/>
      <c r="E228" s="53"/>
      <c r="F228" s="53"/>
      <c r="G228" s="53"/>
      <c r="H228" s="110"/>
      <c r="I228" s="110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</row>
    <row r="229">
      <c r="A229" s="53"/>
      <c r="B229" s="53"/>
      <c r="C229" s="53"/>
      <c r="D229" s="53"/>
      <c r="E229" s="53"/>
      <c r="F229" s="53"/>
      <c r="G229" s="53"/>
      <c r="H229" s="110"/>
      <c r="I229" s="110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</row>
    <row r="230">
      <c r="A230" s="53"/>
      <c r="B230" s="53"/>
      <c r="C230" s="53"/>
      <c r="D230" s="53"/>
      <c r="E230" s="53"/>
      <c r="F230" s="53"/>
      <c r="G230" s="53"/>
      <c r="H230" s="110"/>
      <c r="I230" s="110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</row>
    <row r="231">
      <c r="A231" s="53"/>
      <c r="B231" s="53"/>
      <c r="C231" s="53"/>
      <c r="D231" s="53"/>
      <c r="E231" s="53"/>
      <c r="F231" s="53"/>
      <c r="G231" s="53"/>
      <c r="H231" s="110"/>
      <c r="I231" s="110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</row>
    <row r="232">
      <c r="A232" s="53"/>
      <c r="B232" s="53"/>
      <c r="C232" s="53"/>
      <c r="D232" s="53"/>
      <c r="E232" s="53"/>
      <c r="F232" s="53"/>
      <c r="G232" s="53"/>
      <c r="H232" s="110"/>
      <c r="I232" s="110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</row>
    <row r="233">
      <c r="A233" s="53"/>
      <c r="B233" s="53"/>
      <c r="C233" s="53"/>
      <c r="D233" s="53"/>
      <c r="E233" s="53"/>
      <c r="F233" s="53"/>
      <c r="G233" s="53"/>
      <c r="H233" s="110"/>
      <c r="I233" s="110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</row>
    <row r="234">
      <c r="A234" s="53"/>
      <c r="B234" s="53"/>
      <c r="C234" s="53"/>
      <c r="D234" s="53"/>
      <c r="E234" s="53"/>
      <c r="F234" s="53"/>
      <c r="G234" s="53"/>
      <c r="H234" s="110"/>
      <c r="I234" s="110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</row>
    <row r="235">
      <c r="A235" s="53"/>
      <c r="B235" s="53"/>
      <c r="C235" s="53"/>
      <c r="D235" s="53"/>
      <c r="E235" s="53"/>
      <c r="F235" s="53"/>
      <c r="G235" s="53"/>
      <c r="H235" s="110"/>
      <c r="I235" s="110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</row>
    <row r="236">
      <c r="A236" s="53"/>
      <c r="B236" s="53"/>
      <c r="C236" s="53"/>
      <c r="D236" s="53"/>
      <c r="E236" s="53"/>
      <c r="F236" s="53"/>
      <c r="G236" s="53"/>
      <c r="H236" s="110"/>
      <c r="I236" s="110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</row>
    <row r="237">
      <c r="A237" s="53"/>
      <c r="B237" s="53"/>
      <c r="C237" s="53"/>
      <c r="D237" s="53"/>
      <c r="E237" s="53"/>
      <c r="F237" s="53"/>
      <c r="G237" s="53"/>
      <c r="H237" s="110"/>
      <c r="I237" s="110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</row>
    <row r="238">
      <c r="A238" s="53"/>
      <c r="B238" s="53"/>
      <c r="C238" s="53"/>
      <c r="D238" s="53"/>
      <c r="E238" s="53"/>
      <c r="F238" s="53"/>
      <c r="G238" s="53"/>
      <c r="H238" s="110"/>
      <c r="I238" s="110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</row>
    <row r="239">
      <c r="A239" s="53"/>
      <c r="B239" s="53"/>
      <c r="C239" s="53"/>
      <c r="D239" s="53"/>
      <c r="E239" s="53"/>
      <c r="F239" s="53"/>
      <c r="G239" s="53"/>
      <c r="H239" s="110"/>
      <c r="I239" s="110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</row>
    <row r="240">
      <c r="A240" s="53"/>
      <c r="B240" s="53"/>
      <c r="C240" s="53"/>
      <c r="D240" s="53"/>
      <c r="E240" s="53"/>
      <c r="F240" s="53"/>
      <c r="G240" s="53"/>
      <c r="H240" s="110"/>
      <c r="I240" s="110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</row>
    <row r="241">
      <c r="A241" s="53"/>
      <c r="B241" s="53"/>
      <c r="C241" s="53"/>
      <c r="D241" s="53"/>
      <c r="E241" s="53"/>
      <c r="F241" s="53"/>
      <c r="G241" s="53"/>
      <c r="H241" s="110"/>
      <c r="I241" s="110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</row>
    <row r="242">
      <c r="A242" s="53"/>
      <c r="B242" s="53"/>
      <c r="C242" s="53"/>
      <c r="D242" s="53"/>
      <c r="E242" s="53"/>
      <c r="F242" s="53"/>
      <c r="G242" s="53"/>
      <c r="H242" s="110"/>
      <c r="I242" s="110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</row>
    <row r="243">
      <c r="A243" s="53"/>
      <c r="B243" s="53"/>
      <c r="C243" s="53"/>
      <c r="D243" s="53"/>
      <c r="E243" s="53"/>
      <c r="F243" s="53"/>
      <c r="G243" s="53"/>
      <c r="H243" s="110"/>
      <c r="I243" s="110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</row>
    <row r="244">
      <c r="A244" s="53"/>
      <c r="B244" s="53"/>
      <c r="C244" s="53"/>
      <c r="D244" s="53"/>
      <c r="E244" s="53"/>
      <c r="F244" s="53"/>
      <c r="G244" s="53"/>
      <c r="H244" s="110"/>
      <c r="I244" s="110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</row>
    <row r="245">
      <c r="A245" s="53"/>
      <c r="B245" s="53"/>
      <c r="C245" s="53"/>
      <c r="D245" s="53"/>
      <c r="E245" s="53"/>
      <c r="F245" s="53"/>
      <c r="G245" s="53"/>
      <c r="H245" s="110"/>
      <c r="I245" s="110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</row>
    <row r="246">
      <c r="A246" s="53"/>
      <c r="B246" s="53"/>
      <c r="C246" s="53"/>
      <c r="D246" s="53"/>
      <c r="E246" s="53"/>
      <c r="F246" s="53"/>
      <c r="G246" s="53"/>
      <c r="H246" s="110"/>
      <c r="I246" s="110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</row>
    <row r="247">
      <c r="A247" s="53"/>
      <c r="B247" s="53"/>
      <c r="C247" s="53"/>
      <c r="D247" s="53"/>
      <c r="E247" s="53"/>
      <c r="F247" s="53"/>
      <c r="G247" s="53"/>
      <c r="H247" s="110"/>
      <c r="I247" s="110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</row>
    <row r="248">
      <c r="A248" s="53"/>
      <c r="B248" s="53"/>
      <c r="C248" s="53"/>
      <c r="D248" s="53"/>
      <c r="E248" s="53"/>
      <c r="F248" s="53"/>
      <c r="G248" s="53"/>
      <c r="H248" s="110"/>
      <c r="I248" s="110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</row>
    <row r="249">
      <c r="A249" s="53"/>
      <c r="B249" s="53"/>
      <c r="C249" s="53"/>
      <c r="D249" s="53"/>
      <c r="E249" s="53"/>
      <c r="F249" s="53"/>
      <c r="G249" s="53"/>
      <c r="H249" s="110"/>
      <c r="I249" s="110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</row>
    <row r="250">
      <c r="A250" s="53"/>
      <c r="B250" s="53"/>
      <c r="C250" s="53"/>
      <c r="D250" s="53"/>
      <c r="E250" s="53"/>
      <c r="F250" s="53"/>
      <c r="G250" s="53"/>
      <c r="H250" s="110"/>
      <c r="I250" s="110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</row>
    <row r="251">
      <c r="A251" s="53"/>
      <c r="B251" s="53"/>
      <c r="C251" s="53"/>
      <c r="D251" s="53"/>
      <c r="E251" s="53"/>
      <c r="F251" s="53"/>
      <c r="G251" s="53"/>
      <c r="H251" s="110"/>
      <c r="I251" s="110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</row>
    <row r="252">
      <c r="A252" s="53"/>
      <c r="B252" s="53"/>
      <c r="C252" s="53"/>
      <c r="D252" s="53"/>
      <c r="E252" s="53"/>
      <c r="F252" s="53"/>
      <c r="G252" s="53"/>
      <c r="H252" s="110"/>
      <c r="I252" s="110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</row>
    <row r="253">
      <c r="A253" s="53"/>
      <c r="B253" s="53"/>
      <c r="C253" s="53"/>
      <c r="D253" s="53"/>
      <c r="E253" s="53"/>
      <c r="F253" s="53"/>
      <c r="G253" s="53"/>
      <c r="H253" s="110"/>
      <c r="I253" s="110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</row>
    <row r="254">
      <c r="A254" s="53"/>
      <c r="B254" s="53"/>
      <c r="C254" s="53"/>
      <c r="D254" s="53"/>
      <c r="E254" s="53"/>
      <c r="F254" s="53"/>
      <c r="G254" s="53"/>
      <c r="H254" s="110"/>
      <c r="I254" s="110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</row>
    <row r="255">
      <c r="A255" s="53"/>
      <c r="B255" s="53"/>
      <c r="C255" s="53"/>
      <c r="D255" s="53"/>
      <c r="E255" s="53"/>
      <c r="F255" s="53"/>
      <c r="G255" s="53"/>
      <c r="H255" s="110"/>
      <c r="I255" s="110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</row>
    <row r="256">
      <c r="A256" s="53"/>
      <c r="B256" s="53"/>
      <c r="C256" s="53"/>
      <c r="D256" s="53"/>
      <c r="E256" s="53"/>
      <c r="F256" s="53"/>
      <c r="G256" s="53"/>
      <c r="H256" s="110"/>
      <c r="I256" s="110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</row>
    <row r="257">
      <c r="A257" s="53"/>
      <c r="B257" s="53"/>
      <c r="C257" s="53"/>
      <c r="D257" s="53"/>
      <c r="E257" s="53"/>
      <c r="F257" s="53"/>
      <c r="G257" s="53"/>
      <c r="H257" s="110"/>
      <c r="I257" s="110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</row>
    <row r="258">
      <c r="A258" s="53"/>
      <c r="B258" s="53"/>
      <c r="C258" s="53"/>
      <c r="D258" s="53"/>
      <c r="E258" s="53"/>
      <c r="F258" s="53"/>
      <c r="G258" s="53"/>
      <c r="H258" s="110"/>
      <c r="I258" s="110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</row>
    <row r="259">
      <c r="A259" s="53"/>
      <c r="B259" s="53"/>
      <c r="C259" s="53"/>
      <c r="D259" s="53"/>
      <c r="E259" s="53"/>
      <c r="F259" s="53"/>
      <c r="G259" s="53"/>
      <c r="H259" s="110"/>
      <c r="I259" s="110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</row>
    <row r="260">
      <c r="A260" s="53"/>
      <c r="B260" s="53"/>
      <c r="C260" s="53"/>
      <c r="D260" s="53"/>
      <c r="E260" s="53"/>
      <c r="F260" s="53"/>
      <c r="G260" s="53"/>
      <c r="H260" s="110"/>
      <c r="I260" s="110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</row>
    <row r="261">
      <c r="A261" s="53"/>
      <c r="B261" s="53"/>
      <c r="C261" s="53"/>
      <c r="D261" s="53"/>
      <c r="E261" s="53"/>
      <c r="F261" s="53"/>
      <c r="G261" s="53"/>
      <c r="H261" s="110"/>
      <c r="I261" s="110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</row>
    <row r="262">
      <c r="A262" s="53"/>
      <c r="B262" s="53"/>
      <c r="C262" s="53"/>
      <c r="D262" s="53"/>
      <c r="E262" s="53"/>
      <c r="F262" s="53"/>
      <c r="G262" s="53"/>
      <c r="H262" s="110"/>
      <c r="I262" s="110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</row>
    <row r="263">
      <c r="A263" s="53"/>
      <c r="B263" s="53"/>
      <c r="C263" s="53"/>
      <c r="D263" s="53"/>
      <c r="E263" s="53"/>
      <c r="F263" s="53"/>
      <c r="G263" s="53"/>
      <c r="H263" s="110"/>
      <c r="I263" s="110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</row>
    <row r="264">
      <c r="A264" s="53"/>
      <c r="B264" s="53"/>
      <c r="C264" s="53"/>
      <c r="D264" s="53"/>
      <c r="E264" s="53"/>
      <c r="F264" s="53"/>
      <c r="G264" s="53"/>
      <c r="H264" s="110"/>
      <c r="I264" s="110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</row>
    <row r="265">
      <c r="A265" s="53"/>
      <c r="B265" s="53"/>
      <c r="C265" s="53"/>
      <c r="D265" s="53"/>
      <c r="E265" s="53"/>
      <c r="F265" s="53"/>
      <c r="G265" s="53"/>
      <c r="H265" s="110"/>
      <c r="I265" s="110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</row>
    <row r="266">
      <c r="A266" s="53"/>
      <c r="B266" s="53"/>
      <c r="C266" s="53"/>
      <c r="D266" s="53"/>
      <c r="E266" s="53"/>
      <c r="F266" s="53"/>
      <c r="G266" s="53"/>
      <c r="H266" s="110"/>
      <c r="I266" s="110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</row>
    <row r="267">
      <c r="A267" s="53"/>
      <c r="B267" s="53"/>
      <c r="C267" s="53"/>
      <c r="D267" s="53"/>
      <c r="E267" s="53"/>
      <c r="F267" s="53"/>
      <c r="G267" s="53"/>
      <c r="H267" s="110"/>
      <c r="I267" s="110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</row>
    <row r="268">
      <c r="A268" s="53"/>
      <c r="B268" s="53"/>
      <c r="C268" s="53"/>
      <c r="D268" s="53"/>
      <c r="E268" s="53"/>
      <c r="F268" s="53"/>
      <c r="G268" s="53"/>
      <c r="H268" s="110"/>
      <c r="I268" s="110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</row>
    <row r="269">
      <c r="A269" s="53"/>
      <c r="B269" s="53"/>
      <c r="C269" s="53"/>
      <c r="D269" s="53"/>
      <c r="E269" s="53"/>
      <c r="F269" s="53"/>
      <c r="G269" s="53"/>
      <c r="H269" s="110"/>
      <c r="I269" s="110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</row>
    <row r="270">
      <c r="A270" s="53"/>
      <c r="B270" s="53"/>
      <c r="C270" s="53"/>
      <c r="D270" s="53"/>
      <c r="E270" s="53"/>
      <c r="F270" s="53"/>
      <c r="G270" s="53"/>
      <c r="H270" s="110"/>
      <c r="I270" s="110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</row>
    <row r="271">
      <c r="A271" s="53"/>
      <c r="B271" s="53"/>
      <c r="C271" s="53"/>
      <c r="D271" s="53"/>
      <c r="E271" s="53"/>
      <c r="F271" s="53"/>
      <c r="G271" s="53"/>
      <c r="H271" s="110"/>
      <c r="I271" s="110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</row>
    <row r="272">
      <c r="A272" s="53"/>
      <c r="B272" s="53"/>
      <c r="C272" s="53"/>
      <c r="D272" s="53"/>
      <c r="E272" s="53"/>
      <c r="F272" s="53"/>
      <c r="G272" s="53"/>
      <c r="H272" s="110"/>
      <c r="I272" s="110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</row>
    <row r="273">
      <c r="A273" s="53"/>
      <c r="B273" s="53"/>
      <c r="C273" s="53"/>
      <c r="D273" s="53"/>
      <c r="E273" s="53"/>
      <c r="F273" s="53"/>
      <c r="G273" s="53"/>
      <c r="H273" s="110"/>
      <c r="I273" s="110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</row>
    <row r="274">
      <c r="A274" s="53"/>
      <c r="B274" s="53"/>
      <c r="C274" s="53"/>
      <c r="D274" s="53"/>
      <c r="E274" s="53"/>
      <c r="F274" s="53"/>
      <c r="G274" s="53"/>
      <c r="H274" s="110"/>
      <c r="I274" s="110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</row>
    <row r="275">
      <c r="A275" s="53"/>
      <c r="B275" s="53"/>
      <c r="C275" s="53"/>
      <c r="D275" s="53"/>
      <c r="E275" s="53"/>
      <c r="F275" s="53"/>
      <c r="G275" s="53"/>
      <c r="H275" s="110"/>
      <c r="I275" s="110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</row>
    <row r="276">
      <c r="A276" s="53"/>
      <c r="B276" s="53"/>
      <c r="C276" s="53"/>
      <c r="D276" s="53"/>
      <c r="E276" s="53"/>
      <c r="F276" s="53"/>
      <c r="G276" s="53"/>
      <c r="H276" s="110"/>
      <c r="I276" s="110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</row>
    <row r="277">
      <c r="A277" s="53"/>
      <c r="B277" s="53"/>
      <c r="C277" s="53"/>
      <c r="D277" s="53"/>
      <c r="E277" s="53"/>
      <c r="F277" s="53"/>
      <c r="G277" s="53"/>
      <c r="H277" s="110"/>
      <c r="I277" s="110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</row>
    <row r="278">
      <c r="A278" s="53"/>
      <c r="B278" s="53"/>
      <c r="C278" s="53"/>
      <c r="D278" s="53"/>
      <c r="E278" s="53"/>
      <c r="F278" s="53"/>
      <c r="G278" s="53"/>
      <c r="H278" s="110"/>
      <c r="I278" s="110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</row>
    <row r="279">
      <c r="A279" s="53"/>
      <c r="B279" s="53"/>
      <c r="C279" s="53"/>
      <c r="D279" s="53"/>
      <c r="E279" s="53"/>
      <c r="F279" s="53"/>
      <c r="G279" s="53"/>
      <c r="H279" s="110"/>
      <c r="I279" s="110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</row>
    <row r="280">
      <c r="A280" s="53"/>
      <c r="B280" s="53"/>
      <c r="C280" s="53"/>
      <c r="D280" s="53"/>
      <c r="E280" s="53"/>
      <c r="F280" s="53"/>
      <c r="G280" s="53"/>
      <c r="H280" s="110"/>
      <c r="I280" s="110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</row>
    <row r="281">
      <c r="A281" s="53"/>
      <c r="B281" s="53"/>
      <c r="C281" s="53"/>
      <c r="D281" s="53"/>
      <c r="E281" s="53"/>
      <c r="F281" s="53"/>
      <c r="G281" s="53"/>
      <c r="H281" s="110"/>
      <c r="I281" s="110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</row>
    <row r="282">
      <c r="A282" s="53"/>
      <c r="B282" s="53"/>
      <c r="C282" s="53"/>
      <c r="D282" s="53"/>
      <c r="E282" s="53"/>
      <c r="F282" s="53"/>
      <c r="G282" s="53"/>
      <c r="H282" s="110"/>
      <c r="I282" s="110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</row>
    <row r="283">
      <c r="A283" s="53"/>
      <c r="B283" s="53"/>
      <c r="C283" s="53"/>
      <c r="D283" s="53"/>
      <c r="E283" s="53"/>
      <c r="F283" s="53"/>
      <c r="G283" s="53"/>
      <c r="H283" s="110"/>
      <c r="I283" s="110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</row>
    <row r="284">
      <c r="A284" s="53"/>
      <c r="B284" s="53"/>
      <c r="C284" s="53"/>
      <c r="D284" s="53"/>
      <c r="E284" s="53"/>
      <c r="F284" s="53"/>
      <c r="G284" s="53"/>
      <c r="H284" s="110"/>
      <c r="I284" s="110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</row>
    <row r="285">
      <c r="A285" s="53"/>
      <c r="B285" s="53"/>
      <c r="C285" s="53"/>
      <c r="D285" s="53"/>
      <c r="E285" s="53"/>
      <c r="F285" s="53"/>
      <c r="G285" s="53"/>
      <c r="H285" s="110"/>
      <c r="I285" s="110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</row>
    <row r="286">
      <c r="A286" s="53"/>
      <c r="B286" s="53"/>
      <c r="C286" s="53"/>
      <c r="D286" s="53"/>
      <c r="E286" s="53"/>
      <c r="F286" s="53"/>
      <c r="G286" s="53"/>
      <c r="H286" s="110"/>
      <c r="I286" s="110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</row>
    <row r="287">
      <c r="A287" s="53"/>
      <c r="B287" s="53"/>
      <c r="C287" s="53"/>
      <c r="D287" s="53"/>
      <c r="E287" s="53"/>
      <c r="F287" s="53"/>
      <c r="G287" s="53"/>
      <c r="H287" s="110"/>
      <c r="I287" s="110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</row>
    <row r="288">
      <c r="A288" s="53"/>
      <c r="B288" s="53"/>
      <c r="C288" s="53"/>
      <c r="D288" s="53"/>
      <c r="E288" s="53"/>
      <c r="F288" s="53"/>
      <c r="G288" s="53"/>
      <c r="H288" s="110"/>
      <c r="I288" s="110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</row>
    <row r="289">
      <c r="A289" s="53"/>
      <c r="B289" s="53"/>
      <c r="C289" s="53"/>
      <c r="D289" s="53"/>
      <c r="E289" s="53"/>
      <c r="F289" s="53"/>
      <c r="G289" s="53"/>
      <c r="H289" s="110"/>
      <c r="I289" s="110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</row>
    <row r="290">
      <c r="A290" s="53"/>
      <c r="B290" s="53"/>
      <c r="C290" s="53"/>
      <c r="D290" s="53"/>
      <c r="E290" s="53"/>
      <c r="F290" s="53"/>
      <c r="G290" s="53"/>
      <c r="H290" s="110"/>
      <c r="I290" s="110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</row>
    <row r="291">
      <c r="A291" s="53"/>
      <c r="B291" s="53"/>
      <c r="C291" s="53"/>
      <c r="D291" s="53"/>
      <c r="E291" s="53"/>
      <c r="F291" s="53"/>
      <c r="G291" s="53"/>
      <c r="H291" s="110"/>
      <c r="I291" s="110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</row>
    <row r="292">
      <c r="A292" s="53"/>
      <c r="B292" s="53"/>
      <c r="C292" s="53"/>
      <c r="D292" s="53"/>
      <c r="E292" s="53"/>
      <c r="F292" s="53"/>
      <c r="G292" s="53"/>
      <c r="H292" s="110"/>
      <c r="I292" s="110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</row>
    <row r="293">
      <c r="A293" s="53"/>
      <c r="B293" s="53"/>
      <c r="C293" s="53"/>
      <c r="D293" s="53"/>
      <c r="E293" s="53"/>
      <c r="F293" s="53"/>
      <c r="G293" s="53"/>
      <c r="H293" s="110"/>
      <c r="I293" s="110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</row>
    <row r="294">
      <c r="A294" s="53"/>
      <c r="B294" s="53"/>
      <c r="C294" s="53"/>
      <c r="D294" s="53"/>
      <c r="E294" s="53"/>
      <c r="F294" s="53"/>
      <c r="G294" s="53"/>
      <c r="H294" s="110"/>
      <c r="I294" s="110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</row>
    <row r="295">
      <c r="A295" s="53"/>
      <c r="B295" s="53"/>
      <c r="C295" s="53"/>
      <c r="D295" s="53"/>
      <c r="E295" s="53"/>
      <c r="F295" s="53"/>
      <c r="G295" s="53"/>
      <c r="H295" s="110"/>
      <c r="I295" s="110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</row>
    <row r="296">
      <c r="A296" s="53"/>
      <c r="B296" s="53"/>
      <c r="C296" s="53"/>
      <c r="D296" s="53"/>
      <c r="E296" s="53"/>
      <c r="F296" s="53"/>
      <c r="G296" s="53"/>
      <c r="H296" s="110"/>
      <c r="I296" s="110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</row>
    <row r="297">
      <c r="A297" s="53"/>
      <c r="B297" s="53"/>
      <c r="C297" s="53"/>
      <c r="D297" s="53"/>
      <c r="E297" s="53"/>
      <c r="F297" s="53"/>
      <c r="G297" s="53"/>
      <c r="H297" s="110"/>
      <c r="I297" s="110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</row>
    <row r="298">
      <c r="A298" s="53"/>
      <c r="B298" s="53"/>
      <c r="C298" s="53"/>
      <c r="D298" s="53"/>
      <c r="E298" s="53"/>
      <c r="F298" s="53"/>
      <c r="G298" s="53"/>
      <c r="H298" s="110"/>
      <c r="I298" s="110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</row>
    <row r="299">
      <c r="A299" s="53"/>
      <c r="B299" s="53"/>
      <c r="C299" s="53"/>
      <c r="D299" s="53"/>
      <c r="E299" s="53"/>
      <c r="F299" s="53"/>
      <c r="G299" s="53"/>
      <c r="H299" s="110"/>
      <c r="I299" s="110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</row>
    <row r="300">
      <c r="A300" s="53"/>
      <c r="B300" s="53"/>
      <c r="C300" s="53"/>
      <c r="D300" s="53"/>
      <c r="E300" s="53"/>
      <c r="F300" s="53"/>
      <c r="G300" s="53"/>
      <c r="H300" s="110"/>
      <c r="I300" s="110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</row>
    <row r="301">
      <c r="A301" s="53"/>
      <c r="B301" s="53"/>
      <c r="C301" s="53"/>
      <c r="D301" s="53"/>
      <c r="E301" s="53"/>
      <c r="F301" s="53"/>
      <c r="G301" s="53"/>
      <c r="H301" s="110"/>
      <c r="I301" s="110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</row>
    <row r="302">
      <c r="A302" s="53"/>
      <c r="B302" s="53"/>
      <c r="C302" s="53"/>
      <c r="D302" s="53"/>
      <c r="E302" s="53"/>
      <c r="F302" s="53"/>
      <c r="G302" s="53"/>
      <c r="H302" s="110"/>
      <c r="I302" s="110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</row>
    <row r="303">
      <c r="A303" s="53"/>
      <c r="B303" s="53"/>
      <c r="C303" s="53"/>
      <c r="D303" s="53"/>
      <c r="E303" s="53"/>
      <c r="F303" s="53"/>
      <c r="G303" s="53"/>
      <c r="H303" s="110"/>
      <c r="I303" s="110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</row>
    <row r="304">
      <c r="A304" s="53"/>
      <c r="B304" s="53"/>
      <c r="C304" s="53"/>
      <c r="D304" s="53"/>
      <c r="E304" s="53"/>
      <c r="F304" s="53"/>
      <c r="G304" s="53"/>
      <c r="H304" s="110"/>
      <c r="I304" s="110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</row>
    <row r="305">
      <c r="A305" s="53"/>
      <c r="B305" s="53"/>
      <c r="C305" s="53"/>
      <c r="D305" s="53"/>
      <c r="E305" s="53"/>
      <c r="F305" s="53"/>
      <c r="G305" s="53"/>
      <c r="H305" s="110"/>
      <c r="I305" s="110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</row>
    <row r="306">
      <c r="A306" s="53"/>
      <c r="B306" s="53"/>
      <c r="C306" s="53"/>
      <c r="D306" s="53"/>
      <c r="E306" s="53"/>
      <c r="F306" s="53"/>
      <c r="G306" s="53"/>
      <c r="H306" s="110"/>
      <c r="I306" s="110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</row>
    <row r="307">
      <c r="A307" s="53"/>
      <c r="B307" s="53"/>
      <c r="C307" s="53"/>
      <c r="D307" s="53"/>
      <c r="E307" s="53"/>
      <c r="F307" s="53"/>
      <c r="G307" s="53"/>
      <c r="H307" s="110"/>
      <c r="I307" s="110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</row>
    <row r="308">
      <c r="A308" s="53"/>
      <c r="B308" s="53"/>
      <c r="C308" s="53"/>
      <c r="D308" s="53"/>
      <c r="E308" s="53"/>
      <c r="F308" s="53"/>
      <c r="G308" s="53"/>
      <c r="H308" s="110"/>
      <c r="I308" s="110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</row>
    <row r="309">
      <c r="A309" s="53"/>
      <c r="B309" s="53"/>
      <c r="C309" s="53"/>
      <c r="D309" s="53"/>
      <c r="E309" s="53"/>
      <c r="F309" s="53"/>
      <c r="G309" s="53"/>
      <c r="H309" s="110"/>
      <c r="I309" s="110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</row>
    <row r="310">
      <c r="A310" s="53"/>
      <c r="B310" s="53"/>
      <c r="C310" s="53"/>
      <c r="D310" s="53"/>
      <c r="E310" s="53"/>
      <c r="F310" s="53"/>
      <c r="G310" s="53"/>
      <c r="H310" s="110"/>
      <c r="I310" s="110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</row>
    <row r="311">
      <c r="A311" s="53"/>
      <c r="B311" s="53"/>
      <c r="C311" s="53"/>
      <c r="D311" s="53"/>
      <c r="E311" s="53"/>
      <c r="F311" s="53"/>
      <c r="G311" s="53"/>
      <c r="H311" s="110"/>
      <c r="I311" s="110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</row>
    <row r="312">
      <c r="A312" s="53"/>
      <c r="B312" s="53"/>
      <c r="C312" s="53"/>
      <c r="D312" s="53"/>
      <c r="E312" s="53"/>
      <c r="F312" s="53"/>
      <c r="G312" s="53"/>
      <c r="H312" s="110"/>
      <c r="I312" s="110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</row>
    <row r="313">
      <c r="A313" s="53"/>
      <c r="B313" s="53"/>
      <c r="C313" s="53"/>
      <c r="D313" s="53"/>
      <c r="E313" s="53"/>
      <c r="F313" s="53"/>
      <c r="G313" s="53"/>
      <c r="H313" s="110"/>
      <c r="I313" s="110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</row>
    <row r="314">
      <c r="A314" s="53"/>
      <c r="B314" s="53"/>
      <c r="C314" s="53"/>
      <c r="D314" s="53"/>
      <c r="E314" s="53"/>
      <c r="F314" s="53"/>
      <c r="G314" s="53"/>
      <c r="H314" s="110"/>
      <c r="I314" s="110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</row>
    <row r="315">
      <c r="A315" s="53"/>
      <c r="B315" s="53"/>
      <c r="C315" s="53"/>
      <c r="D315" s="53"/>
      <c r="E315" s="53"/>
      <c r="F315" s="53"/>
      <c r="G315" s="53"/>
      <c r="H315" s="110"/>
      <c r="I315" s="110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</row>
    <row r="316">
      <c r="A316" s="53"/>
      <c r="B316" s="53"/>
      <c r="C316" s="53"/>
      <c r="D316" s="53"/>
      <c r="E316" s="53"/>
      <c r="F316" s="53"/>
      <c r="G316" s="53"/>
      <c r="H316" s="110"/>
      <c r="I316" s="110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</row>
    <row r="317">
      <c r="A317" s="53"/>
      <c r="B317" s="53"/>
      <c r="C317" s="53"/>
      <c r="D317" s="53"/>
      <c r="E317" s="53"/>
      <c r="F317" s="53"/>
      <c r="G317" s="53"/>
      <c r="H317" s="110"/>
      <c r="I317" s="110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</row>
    <row r="318">
      <c r="A318" s="53"/>
      <c r="B318" s="53"/>
      <c r="C318" s="53"/>
      <c r="D318" s="53"/>
      <c r="E318" s="53"/>
      <c r="F318" s="53"/>
      <c r="G318" s="53"/>
      <c r="H318" s="110"/>
      <c r="I318" s="110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</row>
    <row r="319">
      <c r="A319" s="53"/>
      <c r="B319" s="53"/>
      <c r="C319" s="53"/>
      <c r="D319" s="53"/>
      <c r="E319" s="53"/>
      <c r="F319" s="53"/>
      <c r="G319" s="53"/>
      <c r="H319" s="110"/>
      <c r="I319" s="110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</row>
    <row r="320">
      <c r="A320" s="53"/>
      <c r="B320" s="53"/>
      <c r="C320" s="53"/>
      <c r="D320" s="53"/>
      <c r="E320" s="53"/>
      <c r="F320" s="53"/>
      <c r="G320" s="53"/>
      <c r="H320" s="110"/>
      <c r="I320" s="110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</row>
    <row r="321">
      <c r="A321" s="53"/>
      <c r="B321" s="53"/>
      <c r="C321" s="53"/>
      <c r="D321" s="53"/>
      <c r="E321" s="53"/>
      <c r="F321" s="53"/>
      <c r="G321" s="53"/>
      <c r="H321" s="110"/>
      <c r="I321" s="110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</row>
    <row r="322">
      <c r="A322" s="53"/>
      <c r="B322" s="53"/>
      <c r="C322" s="53"/>
      <c r="D322" s="53"/>
      <c r="E322" s="53"/>
      <c r="F322" s="53"/>
      <c r="G322" s="53"/>
      <c r="H322" s="110"/>
      <c r="I322" s="110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</row>
    <row r="323">
      <c r="A323" s="53"/>
      <c r="B323" s="53"/>
      <c r="C323" s="53"/>
      <c r="D323" s="53"/>
      <c r="E323" s="53"/>
      <c r="F323" s="53"/>
      <c r="G323" s="53"/>
      <c r="H323" s="110"/>
      <c r="I323" s="110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</row>
    <row r="324">
      <c r="A324" s="53"/>
      <c r="B324" s="53"/>
      <c r="C324" s="53"/>
      <c r="D324" s="53"/>
      <c r="E324" s="53"/>
      <c r="F324" s="53"/>
      <c r="G324" s="53"/>
      <c r="H324" s="110"/>
      <c r="I324" s="110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</row>
    <row r="325">
      <c r="A325" s="53"/>
      <c r="B325" s="53"/>
      <c r="C325" s="53"/>
      <c r="D325" s="53"/>
      <c r="E325" s="53"/>
      <c r="F325" s="53"/>
      <c r="G325" s="53"/>
      <c r="H325" s="110"/>
      <c r="I325" s="110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</row>
    <row r="326">
      <c r="A326" s="53"/>
      <c r="B326" s="53"/>
      <c r="C326" s="53"/>
      <c r="D326" s="53"/>
      <c r="E326" s="53"/>
      <c r="F326" s="53"/>
      <c r="G326" s="53"/>
      <c r="H326" s="110"/>
      <c r="I326" s="110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</row>
    <row r="327">
      <c r="A327" s="53"/>
      <c r="B327" s="53"/>
      <c r="C327" s="53"/>
      <c r="D327" s="53"/>
      <c r="E327" s="53"/>
      <c r="F327" s="53"/>
      <c r="G327" s="53"/>
      <c r="H327" s="110"/>
      <c r="I327" s="110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</row>
    <row r="328">
      <c r="A328" s="53"/>
      <c r="B328" s="53"/>
      <c r="C328" s="53"/>
      <c r="D328" s="53"/>
      <c r="E328" s="53"/>
      <c r="F328" s="53"/>
      <c r="G328" s="53"/>
      <c r="H328" s="110"/>
      <c r="I328" s="110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</row>
    <row r="329">
      <c r="A329" s="53"/>
      <c r="B329" s="53"/>
      <c r="C329" s="53"/>
      <c r="D329" s="53"/>
      <c r="E329" s="53"/>
      <c r="F329" s="53"/>
      <c r="G329" s="53"/>
      <c r="H329" s="110"/>
      <c r="I329" s="110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</row>
    <row r="330">
      <c r="A330" s="53"/>
      <c r="B330" s="53"/>
      <c r="C330" s="53"/>
      <c r="D330" s="53"/>
      <c r="E330" s="53"/>
      <c r="F330" s="53"/>
      <c r="G330" s="53"/>
      <c r="H330" s="110"/>
      <c r="I330" s="110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</row>
    <row r="331">
      <c r="A331" s="53"/>
      <c r="B331" s="53"/>
      <c r="C331" s="53"/>
      <c r="D331" s="53"/>
      <c r="E331" s="53"/>
      <c r="F331" s="53"/>
      <c r="G331" s="53"/>
      <c r="H331" s="110"/>
      <c r="I331" s="110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</row>
    <row r="332">
      <c r="A332" s="53"/>
      <c r="B332" s="53"/>
      <c r="C332" s="53"/>
      <c r="D332" s="53"/>
      <c r="E332" s="53"/>
      <c r="F332" s="53"/>
      <c r="G332" s="53"/>
      <c r="H332" s="110"/>
      <c r="I332" s="110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</row>
    <row r="333">
      <c r="A333" s="53"/>
      <c r="B333" s="53"/>
      <c r="C333" s="53"/>
      <c r="D333" s="53"/>
      <c r="E333" s="53"/>
      <c r="F333" s="53"/>
      <c r="G333" s="53"/>
      <c r="H333" s="110"/>
      <c r="I333" s="110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</row>
    <row r="334">
      <c r="A334" s="53"/>
      <c r="B334" s="53"/>
      <c r="C334" s="53"/>
      <c r="D334" s="53"/>
      <c r="E334" s="53"/>
      <c r="F334" s="53"/>
      <c r="G334" s="53"/>
      <c r="H334" s="110"/>
      <c r="I334" s="110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</row>
    <row r="335">
      <c r="A335" s="53"/>
      <c r="B335" s="53"/>
      <c r="C335" s="53"/>
      <c r="D335" s="53"/>
      <c r="E335" s="53"/>
      <c r="F335" s="53"/>
      <c r="G335" s="53"/>
      <c r="H335" s="110"/>
      <c r="I335" s="110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</row>
    <row r="336">
      <c r="A336" s="53"/>
      <c r="B336" s="53"/>
      <c r="C336" s="53"/>
      <c r="D336" s="53"/>
      <c r="E336" s="53"/>
      <c r="F336" s="53"/>
      <c r="G336" s="53"/>
      <c r="H336" s="110"/>
      <c r="I336" s="110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</row>
    <row r="337">
      <c r="A337" s="53"/>
      <c r="B337" s="53"/>
      <c r="C337" s="53"/>
      <c r="D337" s="53"/>
      <c r="E337" s="53"/>
      <c r="F337" s="53"/>
      <c r="G337" s="53"/>
      <c r="H337" s="110"/>
      <c r="I337" s="110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</row>
    <row r="338">
      <c r="A338" s="53"/>
      <c r="B338" s="53"/>
      <c r="C338" s="53"/>
      <c r="D338" s="53"/>
      <c r="E338" s="53"/>
      <c r="F338" s="53"/>
      <c r="G338" s="53"/>
      <c r="H338" s="110"/>
      <c r="I338" s="110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</row>
    <row r="339">
      <c r="A339" s="53"/>
      <c r="B339" s="53"/>
      <c r="C339" s="53"/>
      <c r="D339" s="53"/>
      <c r="E339" s="53"/>
      <c r="F339" s="53"/>
      <c r="G339" s="53"/>
      <c r="H339" s="110"/>
      <c r="I339" s="110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</row>
    <row r="340">
      <c r="A340" s="53"/>
      <c r="B340" s="53"/>
      <c r="C340" s="53"/>
      <c r="D340" s="53"/>
      <c r="E340" s="53"/>
      <c r="F340" s="53"/>
      <c r="G340" s="53"/>
      <c r="H340" s="110"/>
      <c r="I340" s="110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</row>
    <row r="341">
      <c r="A341" s="53"/>
      <c r="B341" s="53"/>
      <c r="C341" s="53"/>
      <c r="D341" s="53"/>
      <c r="E341" s="53"/>
      <c r="F341" s="53"/>
      <c r="G341" s="53"/>
      <c r="H341" s="110"/>
      <c r="I341" s="110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</row>
    <row r="342">
      <c r="A342" s="53"/>
      <c r="B342" s="53"/>
      <c r="C342" s="53"/>
      <c r="D342" s="53"/>
      <c r="E342" s="53"/>
      <c r="F342" s="53"/>
      <c r="G342" s="53"/>
      <c r="H342" s="110"/>
      <c r="I342" s="110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</row>
    <row r="343">
      <c r="A343" s="53"/>
      <c r="B343" s="53"/>
      <c r="C343" s="53"/>
      <c r="D343" s="53"/>
      <c r="E343" s="53"/>
      <c r="F343" s="53"/>
      <c r="G343" s="53"/>
      <c r="H343" s="110"/>
      <c r="I343" s="110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</row>
    <row r="344">
      <c r="A344" s="53"/>
      <c r="B344" s="53"/>
      <c r="C344" s="53"/>
      <c r="D344" s="53"/>
      <c r="E344" s="53"/>
      <c r="F344" s="53"/>
      <c r="G344" s="53"/>
      <c r="H344" s="110"/>
      <c r="I344" s="110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</row>
    <row r="345">
      <c r="A345" s="53"/>
      <c r="B345" s="53"/>
      <c r="C345" s="53"/>
      <c r="D345" s="53"/>
      <c r="E345" s="53"/>
      <c r="F345" s="53"/>
      <c r="G345" s="53"/>
      <c r="H345" s="110"/>
      <c r="I345" s="110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</row>
    <row r="346">
      <c r="A346" s="53"/>
      <c r="B346" s="53"/>
      <c r="C346" s="53"/>
      <c r="D346" s="53"/>
      <c r="E346" s="53"/>
      <c r="F346" s="53"/>
      <c r="G346" s="53"/>
      <c r="H346" s="110"/>
      <c r="I346" s="110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</row>
    <row r="347">
      <c r="A347" s="53"/>
      <c r="B347" s="53"/>
      <c r="C347" s="53"/>
      <c r="D347" s="53"/>
      <c r="E347" s="53"/>
      <c r="F347" s="53"/>
      <c r="G347" s="53"/>
      <c r="H347" s="110"/>
      <c r="I347" s="110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</row>
    <row r="348">
      <c r="A348" s="53"/>
      <c r="B348" s="53"/>
      <c r="C348" s="53"/>
      <c r="D348" s="53"/>
      <c r="E348" s="53"/>
      <c r="F348" s="53"/>
      <c r="G348" s="53"/>
      <c r="H348" s="110"/>
      <c r="I348" s="110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</row>
    <row r="349">
      <c r="A349" s="53"/>
      <c r="B349" s="53"/>
      <c r="C349" s="53"/>
      <c r="D349" s="53"/>
      <c r="E349" s="53"/>
      <c r="F349" s="53"/>
      <c r="G349" s="53"/>
      <c r="H349" s="110"/>
      <c r="I349" s="110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</row>
    <row r="350">
      <c r="A350" s="53"/>
      <c r="B350" s="53"/>
      <c r="C350" s="53"/>
      <c r="D350" s="53"/>
      <c r="E350" s="53"/>
      <c r="F350" s="53"/>
      <c r="G350" s="53"/>
      <c r="H350" s="110"/>
      <c r="I350" s="110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</row>
    <row r="351">
      <c r="A351" s="53"/>
      <c r="B351" s="53"/>
      <c r="C351" s="53"/>
      <c r="D351" s="53"/>
      <c r="E351" s="53"/>
      <c r="F351" s="53"/>
      <c r="G351" s="53"/>
      <c r="H351" s="110"/>
      <c r="I351" s="110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</row>
    <row r="352">
      <c r="A352" s="53"/>
      <c r="B352" s="53"/>
      <c r="C352" s="53"/>
      <c r="D352" s="53"/>
      <c r="E352" s="53"/>
      <c r="F352" s="53"/>
      <c r="G352" s="53"/>
      <c r="H352" s="110"/>
      <c r="I352" s="110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</row>
    <row r="353">
      <c r="A353" s="53"/>
      <c r="B353" s="53"/>
      <c r="C353" s="53"/>
      <c r="D353" s="53"/>
      <c r="E353" s="53"/>
      <c r="F353" s="53"/>
      <c r="G353" s="53"/>
      <c r="H353" s="110"/>
      <c r="I353" s="110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</row>
    <row r="354">
      <c r="A354" s="53"/>
      <c r="B354" s="53"/>
      <c r="C354" s="53"/>
      <c r="D354" s="53"/>
      <c r="E354" s="53"/>
      <c r="F354" s="53"/>
      <c r="G354" s="53"/>
      <c r="H354" s="110"/>
      <c r="I354" s="110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</row>
    <row r="355">
      <c r="A355" s="53"/>
      <c r="B355" s="53"/>
      <c r="C355" s="53"/>
      <c r="D355" s="53"/>
      <c r="E355" s="53"/>
      <c r="F355" s="53"/>
      <c r="G355" s="53"/>
      <c r="H355" s="110"/>
      <c r="I355" s="110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</row>
    <row r="356">
      <c r="A356" s="53"/>
      <c r="B356" s="53"/>
      <c r="C356" s="53"/>
      <c r="D356" s="53"/>
      <c r="E356" s="53"/>
      <c r="F356" s="53"/>
      <c r="G356" s="53"/>
      <c r="H356" s="110"/>
      <c r="I356" s="110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</row>
    <row r="357">
      <c r="A357" s="53"/>
      <c r="B357" s="53"/>
      <c r="C357" s="53"/>
      <c r="D357" s="53"/>
      <c r="E357" s="53"/>
      <c r="F357" s="53"/>
      <c r="G357" s="53"/>
      <c r="H357" s="110"/>
      <c r="I357" s="110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</row>
    <row r="358">
      <c r="A358" s="53"/>
      <c r="B358" s="53"/>
      <c r="C358" s="53"/>
      <c r="D358" s="53"/>
      <c r="E358" s="53"/>
      <c r="F358" s="53"/>
      <c r="G358" s="53"/>
      <c r="H358" s="110"/>
      <c r="I358" s="110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</row>
    <row r="359">
      <c r="A359" s="53"/>
      <c r="B359" s="53"/>
      <c r="C359" s="53"/>
      <c r="D359" s="53"/>
      <c r="E359" s="53"/>
      <c r="F359" s="53"/>
      <c r="G359" s="53"/>
      <c r="H359" s="110"/>
      <c r="I359" s="110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</row>
    <row r="360">
      <c r="A360" s="53"/>
      <c r="B360" s="53"/>
      <c r="C360" s="53"/>
      <c r="D360" s="53"/>
      <c r="E360" s="53"/>
      <c r="F360" s="53"/>
      <c r="G360" s="53"/>
      <c r="H360" s="110"/>
      <c r="I360" s="110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</row>
    <row r="361">
      <c r="A361" s="53"/>
      <c r="B361" s="53"/>
      <c r="C361" s="53"/>
      <c r="D361" s="53"/>
      <c r="E361" s="53"/>
      <c r="F361" s="53"/>
      <c r="G361" s="53"/>
      <c r="H361" s="110"/>
      <c r="I361" s="110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</row>
    <row r="362">
      <c r="A362" s="53"/>
      <c r="B362" s="53"/>
      <c r="C362" s="53"/>
      <c r="D362" s="53"/>
      <c r="E362" s="53"/>
      <c r="F362" s="53"/>
      <c r="G362" s="53"/>
      <c r="H362" s="110"/>
      <c r="I362" s="110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</row>
    <row r="363">
      <c r="A363" s="53"/>
      <c r="B363" s="53"/>
      <c r="C363" s="53"/>
      <c r="D363" s="53"/>
      <c r="E363" s="53"/>
      <c r="F363" s="53"/>
      <c r="G363" s="53"/>
      <c r="H363" s="110"/>
      <c r="I363" s="110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</row>
    <row r="364">
      <c r="A364" s="53"/>
      <c r="B364" s="53"/>
      <c r="C364" s="53"/>
      <c r="D364" s="53"/>
      <c r="E364" s="53"/>
      <c r="F364" s="53"/>
      <c r="G364" s="53"/>
      <c r="H364" s="110"/>
      <c r="I364" s="110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</row>
    <row r="365">
      <c r="A365" s="53"/>
      <c r="B365" s="53"/>
      <c r="C365" s="53"/>
      <c r="D365" s="53"/>
      <c r="E365" s="53"/>
      <c r="F365" s="53"/>
      <c r="G365" s="53"/>
      <c r="H365" s="110"/>
      <c r="I365" s="110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</row>
    <row r="366">
      <c r="A366" s="53"/>
      <c r="B366" s="53"/>
      <c r="C366" s="53"/>
      <c r="D366" s="53"/>
      <c r="E366" s="53"/>
      <c r="F366" s="53"/>
      <c r="G366" s="53"/>
      <c r="H366" s="110"/>
      <c r="I366" s="110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</row>
    <row r="367">
      <c r="A367" s="53"/>
      <c r="B367" s="53"/>
      <c r="C367" s="53"/>
      <c r="D367" s="53"/>
      <c r="E367" s="53"/>
      <c r="F367" s="53"/>
      <c r="G367" s="53"/>
      <c r="H367" s="110"/>
      <c r="I367" s="110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</row>
    <row r="368">
      <c r="A368" s="53"/>
      <c r="B368" s="53"/>
      <c r="C368" s="53"/>
      <c r="D368" s="53"/>
      <c r="E368" s="53"/>
      <c r="F368" s="53"/>
      <c r="G368" s="53"/>
      <c r="H368" s="110"/>
      <c r="I368" s="110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</row>
    <row r="369">
      <c r="A369" s="53"/>
      <c r="B369" s="53"/>
      <c r="C369" s="53"/>
      <c r="D369" s="53"/>
      <c r="E369" s="53"/>
      <c r="F369" s="53"/>
      <c r="G369" s="53"/>
      <c r="H369" s="110"/>
      <c r="I369" s="110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</row>
    <row r="370">
      <c r="A370" s="53"/>
      <c r="B370" s="53"/>
      <c r="C370" s="53"/>
      <c r="D370" s="53"/>
      <c r="E370" s="53"/>
      <c r="F370" s="53"/>
      <c r="G370" s="53"/>
      <c r="H370" s="110"/>
      <c r="I370" s="110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</row>
    <row r="371">
      <c r="A371" s="53"/>
      <c r="B371" s="53"/>
      <c r="C371" s="53"/>
      <c r="D371" s="53"/>
      <c r="E371" s="53"/>
      <c r="F371" s="53"/>
      <c r="G371" s="53"/>
      <c r="H371" s="110"/>
      <c r="I371" s="110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</row>
    <row r="372">
      <c r="A372" s="53"/>
      <c r="B372" s="53"/>
      <c r="C372" s="53"/>
      <c r="D372" s="53"/>
      <c r="E372" s="53"/>
      <c r="F372" s="53"/>
      <c r="G372" s="53"/>
      <c r="H372" s="110"/>
      <c r="I372" s="110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</row>
    <row r="373">
      <c r="A373" s="53"/>
      <c r="B373" s="53"/>
      <c r="C373" s="53"/>
      <c r="D373" s="53"/>
      <c r="E373" s="53"/>
      <c r="F373" s="53"/>
      <c r="G373" s="53"/>
      <c r="H373" s="110"/>
      <c r="I373" s="110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</row>
    <row r="374">
      <c r="A374" s="53"/>
      <c r="B374" s="53"/>
      <c r="C374" s="53"/>
      <c r="D374" s="53"/>
      <c r="E374" s="53"/>
      <c r="F374" s="53"/>
      <c r="G374" s="53"/>
      <c r="H374" s="110"/>
      <c r="I374" s="110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</row>
    <row r="375">
      <c r="A375" s="53"/>
      <c r="B375" s="53"/>
      <c r="C375" s="53"/>
      <c r="D375" s="53"/>
      <c r="E375" s="53"/>
      <c r="F375" s="53"/>
      <c r="G375" s="53"/>
      <c r="H375" s="110"/>
      <c r="I375" s="110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</row>
    <row r="376">
      <c r="A376" s="53"/>
      <c r="B376" s="53"/>
      <c r="C376" s="53"/>
      <c r="D376" s="53"/>
      <c r="E376" s="53"/>
      <c r="F376" s="53"/>
      <c r="G376" s="53"/>
      <c r="H376" s="110"/>
      <c r="I376" s="110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</row>
    <row r="377">
      <c r="A377" s="53"/>
      <c r="B377" s="53"/>
      <c r="C377" s="53"/>
      <c r="D377" s="53"/>
      <c r="E377" s="53"/>
      <c r="F377" s="53"/>
      <c r="G377" s="53"/>
      <c r="H377" s="110"/>
      <c r="I377" s="110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</row>
    <row r="378">
      <c r="A378" s="53"/>
      <c r="B378" s="53"/>
      <c r="C378" s="53"/>
      <c r="D378" s="53"/>
      <c r="E378" s="53"/>
      <c r="F378" s="53"/>
      <c r="G378" s="53"/>
      <c r="H378" s="110"/>
      <c r="I378" s="110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</row>
    <row r="379">
      <c r="A379" s="53"/>
      <c r="B379" s="53"/>
      <c r="C379" s="53"/>
      <c r="D379" s="53"/>
      <c r="E379" s="53"/>
      <c r="F379" s="53"/>
      <c r="G379" s="53"/>
      <c r="H379" s="110"/>
      <c r="I379" s="110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</row>
    <row r="380">
      <c r="A380" s="53"/>
      <c r="B380" s="53"/>
      <c r="C380" s="53"/>
      <c r="D380" s="53"/>
      <c r="E380" s="53"/>
      <c r="F380" s="53"/>
      <c r="G380" s="53"/>
      <c r="H380" s="110"/>
      <c r="I380" s="110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</row>
    <row r="381">
      <c r="A381" s="53"/>
      <c r="B381" s="53"/>
      <c r="C381" s="53"/>
      <c r="D381" s="53"/>
      <c r="E381" s="53"/>
      <c r="F381" s="53"/>
      <c r="G381" s="53"/>
      <c r="H381" s="110"/>
      <c r="I381" s="110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</row>
    <row r="382">
      <c r="A382" s="53"/>
      <c r="B382" s="53"/>
      <c r="C382" s="53"/>
      <c r="D382" s="53"/>
      <c r="E382" s="53"/>
      <c r="F382" s="53"/>
      <c r="G382" s="53"/>
      <c r="H382" s="110"/>
      <c r="I382" s="110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</row>
    <row r="383">
      <c r="A383" s="53"/>
      <c r="B383" s="53"/>
      <c r="C383" s="53"/>
      <c r="D383" s="53"/>
      <c r="E383" s="53"/>
      <c r="F383" s="53"/>
      <c r="G383" s="53"/>
      <c r="H383" s="110"/>
      <c r="I383" s="110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</row>
    <row r="384">
      <c r="A384" s="53"/>
      <c r="B384" s="53"/>
      <c r="C384" s="53"/>
      <c r="D384" s="53"/>
      <c r="E384" s="53"/>
      <c r="F384" s="53"/>
      <c r="G384" s="53"/>
      <c r="H384" s="110"/>
      <c r="I384" s="110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</row>
    <row r="385">
      <c r="A385" s="53"/>
      <c r="B385" s="53"/>
      <c r="C385" s="53"/>
      <c r="D385" s="53"/>
      <c r="E385" s="53"/>
      <c r="F385" s="53"/>
      <c r="G385" s="53"/>
      <c r="H385" s="110"/>
      <c r="I385" s="110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</row>
    <row r="386">
      <c r="A386" s="53"/>
      <c r="B386" s="53"/>
      <c r="C386" s="53"/>
      <c r="D386" s="53"/>
      <c r="E386" s="53"/>
      <c r="F386" s="53"/>
      <c r="G386" s="53"/>
      <c r="H386" s="110"/>
      <c r="I386" s="110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</row>
    <row r="387">
      <c r="A387" s="53"/>
      <c r="B387" s="53"/>
      <c r="C387" s="53"/>
      <c r="D387" s="53"/>
      <c r="E387" s="53"/>
      <c r="F387" s="53"/>
      <c r="G387" s="53"/>
      <c r="H387" s="110"/>
      <c r="I387" s="110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</row>
    <row r="388">
      <c r="A388" s="53"/>
      <c r="B388" s="53"/>
      <c r="C388" s="53"/>
      <c r="D388" s="53"/>
      <c r="E388" s="53"/>
      <c r="F388" s="53"/>
      <c r="G388" s="53"/>
      <c r="H388" s="110"/>
      <c r="I388" s="110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</row>
    <row r="389">
      <c r="A389" s="53"/>
      <c r="B389" s="53"/>
      <c r="C389" s="53"/>
      <c r="D389" s="53"/>
      <c r="E389" s="53"/>
      <c r="F389" s="53"/>
      <c r="G389" s="53"/>
      <c r="H389" s="110"/>
      <c r="I389" s="110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</row>
    <row r="390">
      <c r="A390" s="53"/>
      <c r="B390" s="53"/>
      <c r="C390" s="53"/>
      <c r="D390" s="53"/>
      <c r="E390" s="53"/>
      <c r="F390" s="53"/>
      <c r="G390" s="53"/>
      <c r="H390" s="110"/>
      <c r="I390" s="110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</row>
    <row r="391">
      <c r="A391" s="53"/>
      <c r="B391" s="53"/>
      <c r="C391" s="53"/>
      <c r="D391" s="53"/>
      <c r="E391" s="53"/>
      <c r="F391" s="53"/>
      <c r="G391" s="53"/>
      <c r="H391" s="110"/>
      <c r="I391" s="110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</row>
    <row r="392">
      <c r="A392" s="53"/>
      <c r="B392" s="53"/>
      <c r="C392" s="53"/>
      <c r="D392" s="53"/>
      <c r="E392" s="53"/>
      <c r="F392" s="53"/>
      <c r="G392" s="53"/>
      <c r="H392" s="110"/>
      <c r="I392" s="110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</row>
    <row r="393">
      <c r="A393" s="53"/>
      <c r="B393" s="53"/>
      <c r="C393" s="53"/>
      <c r="D393" s="53"/>
      <c r="E393" s="53"/>
      <c r="F393" s="53"/>
      <c r="G393" s="53"/>
      <c r="H393" s="110"/>
      <c r="I393" s="110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</row>
    <row r="394">
      <c r="A394" s="53"/>
      <c r="B394" s="53"/>
      <c r="C394" s="53"/>
      <c r="D394" s="53"/>
      <c r="E394" s="53"/>
      <c r="F394" s="53"/>
      <c r="G394" s="53"/>
      <c r="H394" s="110"/>
      <c r="I394" s="110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</row>
    <row r="395">
      <c r="A395" s="53"/>
      <c r="B395" s="53"/>
      <c r="C395" s="53"/>
      <c r="D395" s="53"/>
      <c r="E395" s="53"/>
      <c r="F395" s="53"/>
      <c r="G395" s="53"/>
      <c r="H395" s="110"/>
      <c r="I395" s="110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</row>
    <row r="396">
      <c r="A396" s="53"/>
      <c r="B396" s="53"/>
      <c r="C396" s="53"/>
      <c r="D396" s="53"/>
      <c r="E396" s="53"/>
      <c r="F396" s="53"/>
      <c r="G396" s="53"/>
      <c r="H396" s="110"/>
      <c r="I396" s="110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</row>
    <row r="397">
      <c r="A397" s="53"/>
      <c r="B397" s="53"/>
      <c r="C397" s="53"/>
      <c r="D397" s="53"/>
      <c r="E397" s="53"/>
      <c r="F397" s="53"/>
      <c r="G397" s="53"/>
      <c r="H397" s="110"/>
      <c r="I397" s="110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</row>
    <row r="398">
      <c r="A398" s="53"/>
      <c r="B398" s="53"/>
      <c r="C398" s="53"/>
      <c r="D398" s="53"/>
      <c r="E398" s="53"/>
      <c r="F398" s="53"/>
      <c r="G398" s="53"/>
      <c r="H398" s="110"/>
      <c r="I398" s="110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</row>
    <row r="399">
      <c r="A399" s="53"/>
      <c r="B399" s="53"/>
      <c r="C399" s="53"/>
      <c r="D399" s="53"/>
      <c r="E399" s="53"/>
      <c r="F399" s="53"/>
      <c r="G399" s="53"/>
      <c r="H399" s="110"/>
      <c r="I399" s="110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</row>
    <row r="400">
      <c r="A400" s="53"/>
      <c r="B400" s="53"/>
      <c r="C400" s="53"/>
      <c r="D400" s="53"/>
      <c r="E400" s="53"/>
      <c r="F400" s="53"/>
      <c r="G400" s="53"/>
      <c r="H400" s="110"/>
      <c r="I400" s="110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</row>
    <row r="401">
      <c r="A401" s="53"/>
      <c r="B401" s="53"/>
      <c r="C401" s="53"/>
      <c r="D401" s="53"/>
      <c r="E401" s="53"/>
      <c r="F401" s="53"/>
      <c r="G401" s="53"/>
      <c r="H401" s="110"/>
      <c r="I401" s="110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</row>
    <row r="402">
      <c r="A402" s="53"/>
      <c r="B402" s="53"/>
      <c r="C402" s="53"/>
      <c r="D402" s="53"/>
      <c r="E402" s="53"/>
      <c r="F402" s="53"/>
      <c r="G402" s="53"/>
      <c r="H402" s="110"/>
      <c r="I402" s="110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</row>
    <row r="403">
      <c r="A403" s="53"/>
      <c r="B403" s="53"/>
      <c r="C403" s="53"/>
      <c r="D403" s="53"/>
      <c r="E403" s="53"/>
      <c r="F403" s="53"/>
      <c r="G403" s="53"/>
      <c r="H403" s="110"/>
      <c r="I403" s="110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</row>
    <row r="404">
      <c r="A404" s="53"/>
      <c r="B404" s="53"/>
      <c r="C404" s="53"/>
      <c r="D404" s="53"/>
      <c r="E404" s="53"/>
      <c r="F404" s="53"/>
      <c r="G404" s="53"/>
      <c r="H404" s="110"/>
      <c r="I404" s="110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</row>
    <row r="405">
      <c r="A405" s="53"/>
      <c r="B405" s="53"/>
      <c r="C405" s="53"/>
      <c r="D405" s="53"/>
      <c r="E405" s="53"/>
      <c r="F405" s="53"/>
      <c r="G405" s="53"/>
      <c r="H405" s="110"/>
      <c r="I405" s="110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</row>
    <row r="406">
      <c r="A406" s="53"/>
      <c r="B406" s="53"/>
      <c r="C406" s="53"/>
      <c r="D406" s="53"/>
      <c r="E406" s="53"/>
      <c r="F406" s="53"/>
      <c r="G406" s="53"/>
      <c r="H406" s="110"/>
      <c r="I406" s="110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</row>
    <row r="407">
      <c r="A407" s="53"/>
      <c r="B407" s="53"/>
      <c r="C407" s="53"/>
      <c r="D407" s="53"/>
      <c r="E407" s="53"/>
      <c r="F407" s="53"/>
      <c r="G407" s="53"/>
      <c r="H407" s="110"/>
      <c r="I407" s="110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</row>
    <row r="408">
      <c r="A408" s="53"/>
      <c r="B408" s="53"/>
      <c r="C408" s="53"/>
      <c r="D408" s="53"/>
      <c r="E408" s="53"/>
      <c r="F408" s="53"/>
      <c r="G408" s="53"/>
      <c r="H408" s="110"/>
      <c r="I408" s="110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</row>
    <row r="409">
      <c r="A409" s="53"/>
      <c r="B409" s="53"/>
      <c r="C409" s="53"/>
      <c r="D409" s="53"/>
      <c r="E409" s="53"/>
      <c r="F409" s="53"/>
      <c r="G409" s="53"/>
      <c r="H409" s="110"/>
      <c r="I409" s="110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</row>
    <row r="410">
      <c r="A410" s="53"/>
      <c r="B410" s="53"/>
      <c r="C410" s="53"/>
      <c r="D410" s="53"/>
      <c r="E410" s="53"/>
      <c r="F410" s="53"/>
      <c r="G410" s="53"/>
      <c r="H410" s="110"/>
      <c r="I410" s="110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</row>
    <row r="411">
      <c r="A411" s="53"/>
      <c r="B411" s="53"/>
      <c r="C411" s="53"/>
      <c r="D411" s="53"/>
      <c r="E411" s="53"/>
      <c r="F411" s="53"/>
      <c r="G411" s="53"/>
      <c r="H411" s="110"/>
      <c r="I411" s="110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</row>
    <row r="412">
      <c r="A412" s="53"/>
      <c r="B412" s="53"/>
      <c r="C412" s="53"/>
      <c r="D412" s="53"/>
      <c r="E412" s="53"/>
      <c r="F412" s="53"/>
      <c r="G412" s="53"/>
      <c r="H412" s="110"/>
      <c r="I412" s="110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</row>
    <row r="413">
      <c r="A413" s="53"/>
      <c r="B413" s="53"/>
      <c r="C413" s="53"/>
      <c r="D413" s="53"/>
      <c r="E413" s="53"/>
      <c r="F413" s="53"/>
      <c r="G413" s="53"/>
      <c r="H413" s="110"/>
      <c r="I413" s="110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</row>
    <row r="414">
      <c r="A414" s="53"/>
      <c r="B414" s="53"/>
      <c r="C414" s="53"/>
      <c r="D414" s="53"/>
      <c r="E414" s="53"/>
      <c r="F414" s="53"/>
      <c r="G414" s="53"/>
      <c r="H414" s="110"/>
      <c r="I414" s="110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</row>
    <row r="415">
      <c r="A415" s="53"/>
      <c r="B415" s="53"/>
      <c r="C415" s="53"/>
      <c r="D415" s="53"/>
      <c r="E415" s="53"/>
      <c r="F415" s="53"/>
      <c r="G415" s="53"/>
      <c r="H415" s="110"/>
      <c r="I415" s="110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</row>
    <row r="416">
      <c r="A416" s="53"/>
      <c r="B416" s="53"/>
      <c r="C416" s="53"/>
      <c r="D416" s="53"/>
      <c r="E416" s="53"/>
      <c r="F416" s="53"/>
      <c r="G416" s="53"/>
      <c r="H416" s="110"/>
      <c r="I416" s="110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</row>
    <row r="417">
      <c r="A417" s="53"/>
      <c r="B417" s="53"/>
      <c r="C417" s="53"/>
      <c r="D417" s="53"/>
      <c r="E417" s="53"/>
      <c r="F417" s="53"/>
      <c r="G417" s="53"/>
      <c r="H417" s="110"/>
      <c r="I417" s="110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</row>
    <row r="418">
      <c r="A418" s="53"/>
      <c r="B418" s="53"/>
      <c r="C418" s="53"/>
      <c r="D418" s="53"/>
      <c r="E418" s="53"/>
      <c r="F418" s="53"/>
      <c r="G418" s="53"/>
      <c r="H418" s="110"/>
      <c r="I418" s="110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</row>
    <row r="419">
      <c r="A419" s="53"/>
      <c r="B419" s="53"/>
      <c r="C419" s="53"/>
      <c r="D419" s="53"/>
      <c r="E419" s="53"/>
      <c r="F419" s="53"/>
      <c r="G419" s="53"/>
      <c r="H419" s="110"/>
      <c r="I419" s="110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</row>
    <row r="420">
      <c r="A420" s="53"/>
      <c r="B420" s="53"/>
      <c r="C420" s="53"/>
      <c r="D420" s="53"/>
      <c r="E420" s="53"/>
      <c r="F420" s="53"/>
      <c r="G420" s="53"/>
      <c r="H420" s="110"/>
      <c r="I420" s="110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</row>
    <row r="421">
      <c r="A421" s="53"/>
      <c r="B421" s="53"/>
      <c r="C421" s="53"/>
      <c r="D421" s="53"/>
      <c r="E421" s="53"/>
      <c r="F421" s="53"/>
      <c r="G421" s="53"/>
      <c r="H421" s="110"/>
      <c r="I421" s="110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</row>
    <row r="422">
      <c r="A422" s="53"/>
      <c r="B422" s="53"/>
      <c r="C422" s="53"/>
      <c r="D422" s="53"/>
      <c r="E422" s="53"/>
      <c r="F422" s="53"/>
      <c r="G422" s="53"/>
      <c r="H422" s="110"/>
      <c r="I422" s="110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</row>
    <row r="423">
      <c r="A423" s="53"/>
      <c r="B423" s="53"/>
      <c r="C423" s="53"/>
      <c r="D423" s="53"/>
      <c r="E423" s="53"/>
      <c r="F423" s="53"/>
      <c r="G423" s="53"/>
      <c r="H423" s="110"/>
      <c r="I423" s="110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</row>
    <row r="424">
      <c r="A424" s="53"/>
      <c r="B424" s="53"/>
      <c r="C424" s="53"/>
      <c r="D424" s="53"/>
      <c r="E424" s="53"/>
      <c r="F424" s="53"/>
      <c r="G424" s="53"/>
      <c r="H424" s="110"/>
      <c r="I424" s="110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</row>
    <row r="425">
      <c r="A425" s="53"/>
      <c r="B425" s="53"/>
      <c r="C425" s="53"/>
      <c r="D425" s="53"/>
      <c r="E425" s="53"/>
      <c r="F425" s="53"/>
      <c r="G425" s="53"/>
      <c r="H425" s="110"/>
      <c r="I425" s="110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</row>
    <row r="426">
      <c r="A426" s="53"/>
      <c r="B426" s="53"/>
      <c r="C426" s="53"/>
      <c r="D426" s="53"/>
      <c r="E426" s="53"/>
      <c r="F426" s="53"/>
      <c r="G426" s="53"/>
      <c r="H426" s="110"/>
      <c r="I426" s="110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</row>
    <row r="427">
      <c r="A427" s="53"/>
      <c r="B427" s="53"/>
      <c r="C427" s="53"/>
      <c r="D427" s="53"/>
      <c r="E427" s="53"/>
      <c r="F427" s="53"/>
      <c r="G427" s="53"/>
      <c r="H427" s="110"/>
      <c r="I427" s="110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</row>
    <row r="428">
      <c r="A428" s="53"/>
      <c r="B428" s="53"/>
      <c r="C428" s="53"/>
      <c r="D428" s="53"/>
      <c r="E428" s="53"/>
      <c r="F428" s="53"/>
      <c r="G428" s="53"/>
      <c r="H428" s="110"/>
      <c r="I428" s="110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</row>
    <row r="429">
      <c r="A429" s="53"/>
      <c r="B429" s="53"/>
      <c r="C429" s="53"/>
      <c r="D429" s="53"/>
      <c r="E429" s="53"/>
      <c r="F429" s="53"/>
      <c r="G429" s="53"/>
      <c r="H429" s="110"/>
      <c r="I429" s="110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</row>
    <row r="430">
      <c r="A430" s="53"/>
      <c r="B430" s="53"/>
      <c r="C430" s="53"/>
      <c r="D430" s="53"/>
      <c r="E430" s="53"/>
      <c r="F430" s="53"/>
      <c r="G430" s="53"/>
      <c r="H430" s="110"/>
      <c r="I430" s="110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</row>
    <row r="431">
      <c r="A431" s="53"/>
      <c r="B431" s="53"/>
      <c r="C431" s="53"/>
      <c r="D431" s="53"/>
      <c r="E431" s="53"/>
      <c r="F431" s="53"/>
      <c r="G431" s="53"/>
      <c r="H431" s="110"/>
      <c r="I431" s="11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</row>
    <row r="432">
      <c r="A432" s="53"/>
      <c r="B432" s="53"/>
      <c r="C432" s="53"/>
      <c r="D432" s="53"/>
      <c r="E432" s="53"/>
      <c r="F432" s="53"/>
      <c r="G432" s="53"/>
      <c r="H432" s="110"/>
      <c r="I432" s="110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</row>
    <row r="433">
      <c r="A433" s="53"/>
      <c r="B433" s="53"/>
      <c r="C433" s="53"/>
      <c r="D433" s="53"/>
      <c r="E433" s="53"/>
      <c r="F433" s="53"/>
      <c r="G433" s="53"/>
      <c r="H433" s="110"/>
      <c r="I433" s="110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</row>
    <row r="434">
      <c r="A434" s="53"/>
      <c r="B434" s="53"/>
      <c r="C434" s="53"/>
      <c r="D434" s="53"/>
      <c r="E434" s="53"/>
      <c r="F434" s="53"/>
      <c r="G434" s="53"/>
      <c r="H434" s="110"/>
      <c r="I434" s="110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</row>
    <row r="435">
      <c r="A435" s="53"/>
      <c r="B435" s="53"/>
      <c r="C435" s="53"/>
      <c r="D435" s="53"/>
      <c r="E435" s="53"/>
      <c r="F435" s="53"/>
      <c r="G435" s="53"/>
      <c r="H435" s="110"/>
      <c r="I435" s="110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</row>
    <row r="436">
      <c r="A436" s="53"/>
      <c r="B436" s="53"/>
      <c r="C436" s="53"/>
      <c r="D436" s="53"/>
      <c r="E436" s="53"/>
      <c r="F436" s="53"/>
      <c r="G436" s="53"/>
      <c r="H436" s="110"/>
      <c r="I436" s="11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</row>
    <row r="437">
      <c r="A437" s="53"/>
      <c r="B437" s="53"/>
      <c r="C437" s="53"/>
      <c r="D437" s="53"/>
      <c r="E437" s="53"/>
      <c r="F437" s="53"/>
      <c r="G437" s="53"/>
      <c r="H437" s="110"/>
      <c r="I437" s="110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</row>
    <row r="438">
      <c r="A438" s="53"/>
      <c r="B438" s="53"/>
      <c r="C438" s="53"/>
      <c r="D438" s="53"/>
      <c r="E438" s="53"/>
      <c r="F438" s="53"/>
      <c r="G438" s="53"/>
      <c r="H438" s="110"/>
      <c r="I438" s="110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</row>
    <row r="439">
      <c r="A439" s="53"/>
      <c r="B439" s="53"/>
      <c r="C439" s="53"/>
      <c r="D439" s="53"/>
      <c r="E439" s="53"/>
      <c r="F439" s="53"/>
      <c r="G439" s="53"/>
      <c r="H439" s="110"/>
      <c r="I439" s="110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</row>
    <row r="440">
      <c r="A440" s="53"/>
      <c r="B440" s="53"/>
      <c r="C440" s="53"/>
      <c r="D440" s="53"/>
      <c r="E440" s="53"/>
      <c r="F440" s="53"/>
      <c r="G440" s="53"/>
      <c r="H440" s="110"/>
      <c r="I440" s="110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</row>
    <row r="441">
      <c r="A441" s="53"/>
      <c r="B441" s="53"/>
      <c r="C441" s="53"/>
      <c r="D441" s="53"/>
      <c r="E441" s="53"/>
      <c r="F441" s="53"/>
      <c r="G441" s="53"/>
      <c r="H441" s="110"/>
      <c r="I441" s="110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</row>
    <row r="442">
      <c r="A442" s="53"/>
      <c r="B442" s="53"/>
      <c r="C442" s="53"/>
      <c r="D442" s="53"/>
      <c r="E442" s="53"/>
      <c r="F442" s="53"/>
      <c r="G442" s="53"/>
      <c r="H442" s="110"/>
      <c r="I442" s="110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</row>
    <row r="443">
      <c r="A443" s="53"/>
      <c r="B443" s="53"/>
      <c r="C443" s="53"/>
      <c r="D443" s="53"/>
      <c r="E443" s="53"/>
      <c r="F443" s="53"/>
      <c r="G443" s="53"/>
      <c r="H443" s="110"/>
      <c r="I443" s="110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</row>
    <row r="444">
      <c r="A444" s="53"/>
      <c r="B444" s="53"/>
      <c r="C444" s="53"/>
      <c r="D444" s="53"/>
      <c r="E444" s="53"/>
      <c r="F444" s="53"/>
      <c r="G444" s="53"/>
      <c r="H444" s="110"/>
      <c r="I444" s="110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</row>
    <row r="445">
      <c r="A445" s="53"/>
      <c r="B445" s="53"/>
      <c r="C445" s="53"/>
      <c r="D445" s="53"/>
      <c r="E445" s="53"/>
      <c r="F445" s="53"/>
      <c r="G445" s="53"/>
      <c r="H445" s="110"/>
      <c r="I445" s="110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</row>
    <row r="446">
      <c r="A446" s="53"/>
      <c r="B446" s="53"/>
      <c r="C446" s="53"/>
      <c r="D446" s="53"/>
      <c r="E446" s="53"/>
      <c r="F446" s="53"/>
      <c r="G446" s="53"/>
      <c r="H446" s="110"/>
      <c r="I446" s="110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</row>
    <row r="447">
      <c r="A447" s="53"/>
      <c r="B447" s="53"/>
      <c r="C447" s="53"/>
      <c r="D447" s="53"/>
      <c r="E447" s="53"/>
      <c r="F447" s="53"/>
      <c r="G447" s="53"/>
      <c r="H447" s="110"/>
      <c r="I447" s="110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</row>
    <row r="448">
      <c r="A448" s="53"/>
      <c r="B448" s="53"/>
      <c r="C448" s="53"/>
      <c r="D448" s="53"/>
      <c r="E448" s="53"/>
      <c r="F448" s="53"/>
      <c r="G448" s="53"/>
      <c r="H448" s="110"/>
      <c r="I448" s="110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</row>
    <row r="449">
      <c r="A449" s="53"/>
      <c r="B449" s="53"/>
      <c r="C449" s="53"/>
      <c r="D449" s="53"/>
      <c r="E449" s="53"/>
      <c r="F449" s="53"/>
      <c r="G449" s="53"/>
      <c r="H449" s="110"/>
      <c r="I449" s="110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</row>
    <row r="450">
      <c r="A450" s="53"/>
      <c r="B450" s="53"/>
      <c r="C450" s="53"/>
      <c r="D450" s="53"/>
      <c r="E450" s="53"/>
      <c r="F450" s="53"/>
      <c r="G450" s="53"/>
      <c r="H450" s="110"/>
      <c r="I450" s="110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</row>
    <row r="451">
      <c r="A451" s="53"/>
      <c r="B451" s="53"/>
      <c r="C451" s="53"/>
      <c r="D451" s="53"/>
      <c r="E451" s="53"/>
      <c r="F451" s="53"/>
      <c r="G451" s="53"/>
      <c r="H451" s="110"/>
      <c r="I451" s="110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</row>
    <row r="452">
      <c r="A452" s="53"/>
      <c r="B452" s="53"/>
      <c r="C452" s="53"/>
      <c r="D452" s="53"/>
      <c r="E452" s="53"/>
      <c r="F452" s="53"/>
      <c r="G452" s="53"/>
      <c r="H452" s="110"/>
      <c r="I452" s="110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</row>
    <row r="453">
      <c r="A453" s="53"/>
      <c r="B453" s="53"/>
      <c r="C453" s="53"/>
      <c r="D453" s="53"/>
      <c r="E453" s="53"/>
      <c r="F453" s="53"/>
      <c r="G453" s="53"/>
      <c r="H453" s="110"/>
      <c r="I453" s="110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</row>
    <row r="454">
      <c r="A454" s="53"/>
      <c r="B454" s="53"/>
      <c r="C454" s="53"/>
      <c r="D454" s="53"/>
      <c r="E454" s="53"/>
      <c r="F454" s="53"/>
      <c r="G454" s="53"/>
      <c r="H454" s="110"/>
      <c r="I454" s="110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</row>
    <row r="455">
      <c r="A455" s="53"/>
      <c r="B455" s="53"/>
      <c r="C455" s="53"/>
      <c r="D455" s="53"/>
      <c r="E455" s="53"/>
      <c r="F455" s="53"/>
      <c r="G455" s="53"/>
      <c r="H455" s="110"/>
      <c r="I455" s="110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</row>
    <row r="456">
      <c r="A456" s="53"/>
      <c r="B456" s="53"/>
      <c r="C456" s="53"/>
      <c r="D456" s="53"/>
      <c r="E456" s="53"/>
      <c r="F456" s="53"/>
      <c r="G456" s="53"/>
      <c r="H456" s="110"/>
      <c r="I456" s="110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</row>
    <row r="457">
      <c r="A457" s="53"/>
      <c r="B457" s="53"/>
      <c r="C457" s="53"/>
      <c r="D457" s="53"/>
      <c r="E457" s="53"/>
      <c r="F457" s="53"/>
      <c r="G457" s="53"/>
      <c r="H457" s="110"/>
      <c r="I457" s="110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</row>
    <row r="458">
      <c r="A458" s="53"/>
      <c r="B458" s="53"/>
      <c r="C458" s="53"/>
      <c r="D458" s="53"/>
      <c r="E458" s="53"/>
      <c r="F458" s="53"/>
      <c r="G458" s="53"/>
      <c r="H458" s="110"/>
      <c r="I458" s="110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</row>
    <row r="459">
      <c r="A459" s="53"/>
      <c r="B459" s="53"/>
      <c r="C459" s="53"/>
      <c r="D459" s="53"/>
      <c r="E459" s="53"/>
      <c r="F459" s="53"/>
      <c r="G459" s="53"/>
      <c r="H459" s="110"/>
      <c r="I459" s="110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</row>
    <row r="460">
      <c r="A460" s="53"/>
      <c r="B460" s="53"/>
      <c r="C460" s="53"/>
      <c r="D460" s="53"/>
      <c r="E460" s="53"/>
      <c r="F460" s="53"/>
      <c r="G460" s="53"/>
      <c r="H460" s="110"/>
      <c r="I460" s="110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</row>
    <row r="461">
      <c r="A461" s="53"/>
      <c r="B461" s="53"/>
      <c r="C461" s="53"/>
      <c r="D461" s="53"/>
      <c r="E461" s="53"/>
      <c r="F461" s="53"/>
      <c r="G461" s="53"/>
      <c r="H461" s="110"/>
      <c r="I461" s="110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</row>
    <row r="462">
      <c r="A462" s="53"/>
      <c r="B462" s="53"/>
      <c r="C462" s="53"/>
      <c r="D462" s="53"/>
      <c r="E462" s="53"/>
      <c r="F462" s="53"/>
      <c r="G462" s="53"/>
      <c r="H462" s="110"/>
      <c r="I462" s="110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</row>
    <row r="463">
      <c r="A463" s="53"/>
      <c r="B463" s="53"/>
      <c r="C463" s="53"/>
      <c r="D463" s="53"/>
      <c r="E463" s="53"/>
      <c r="F463" s="53"/>
      <c r="G463" s="53"/>
      <c r="H463" s="110"/>
      <c r="I463" s="110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</row>
    <row r="464">
      <c r="A464" s="53"/>
      <c r="B464" s="53"/>
      <c r="C464" s="53"/>
      <c r="D464" s="53"/>
      <c r="E464" s="53"/>
      <c r="F464" s="53"/>
      <c r="G464" s="53"/>
      <c r="H464" s="110"/>
      <c r="I464" s="110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</row>
    <row r="465">
      <c r="A465" s="53"/>
      <c r="B465" s="53"/>
      <c r="C465" s="53"/>
      <c r="D465" s="53"/>
      <c r="E465" s="53"/>
      <c r="F465" s="53"/>
      <c r="G465" s="53"/>
      <c r="H465" s="110"/>
      <c r="I465" s="110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</row>
    <row r="466">
      <c r="A466" s="53"/>
      <c r="B466" s="53"/>
      <c r="C466" s="53"/>
      <c r="D466" s="53"/>
      <c r="E466" s="53"/>
      <c r="F466" s="53"/>
      <c r="G466" s="53"/>
      <c r="H466" s="110"/>
      <c r="I466" s="110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</row>
    <row r="467">
      <c r="A467" s="53"/>
      <c r="B467" s="53"/>
      <c r="C467" s="53"/>
      <c r="D467" s="53"/>
      <c r="E467" s="53"/>
      <c r="F467" s="53"/>
      <c r="G467" s="53"/>
      <c r="H467" s="110"/>
      <c r="I467" s="110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</row>
    <row r="468">
      <c r="A468" s="53"/>
      <c r="B468" s="53"/>
      <c r="C468" s="53"/>
      <c r="D468" s="53"/>
      <c r="E468" s="53"/>
      <c r="F468" s="53"/>
      <c r="G468" s="53"/>
      <c r="H468" s="110"/>
      <c r="I468" s="110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</row>
    <row r="469">
      <c r="A469" s="53"/>
      <c r="B469" s="53"/>
      <c r="C469" s="53"/>
      <c r="D469" s="53"/>
      <c r="E469" s="53"/>
      <c r="F469" s="53"/>
      <c r="G469" s="53"/>
      <c r="H469" s="110"/>
      <c r="I469" s="110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</row>
    <row r="470">
      <c r="A470" s="53"/>
      <c r="B470" s="53"/>
      <c r="C470" s="53"/>
      <c r="D470" s="53"/>
      <c r="E470" s="53"/>
      <c r="F470" s="53"/>
      <c r="G470" s="53"/>
      <c r="H470" s="110"/>
      <c r="I470" s="110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</row>
    <row r="471">
      <c r="A471" s="53"/>
      <c r="B471" s="53"/>
      <c r="C471" s="53"/>
      <c r="D471" s="53"/>
      <c r="E471" s="53"/>
      <c r="F471" s="53"/>
      <c r="G471" s="53"/>
      <c r="H471" s="110"/>
      <c r="I471" s="110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</row>
    <row r="472">
      <c r="A472" s="53"/>
      <c r="B472" s="53"/>
      <c r="C472" s="53"/>
      <c r="D472" s="53"/>
      <c r="E472" s="53"/>
      <c r="F472" s="53"/>
      <c r="G472" s="53"/>
      <c r="H472" s="110"/>
      <c r="I472" s="110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</row>
    <row r="473">
      <c r="A473" s="53"/>
      <c r="B473" s="53"/>
      <c r="C473" s="53"/>
      <c r="D473" s="53"/>
      <c r="E473" s="53"/>
      <c r="F473" s="53"/>
      <c r="G473" s="53"/>
      <c r="H473" s="110"/>
      <c r="I473" s="110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</row>
    <row r="474">
      <c r="A474" s="53"/>
      <c r="B474" s="53"/>
      <c r="C474" s="53"/>
      <c r="D474" s="53"/>
      <c r="E474" s="53"/>
      <c r="F474" s="53"/>
      <c r="G474" s="53"/>
      <c r="H474" s="110"/>
      <c r="I474" s="110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</row>
    <row r="475">
      <c r="A475" s="53"/>
      <c r="B475" s="53"/>
      <c r="C475" s="53"/>
      <c r="D475" s="53"/>
      <c r="E475" s="53"/>
      <c r="F475" s="53"/>
      <c r="G475" s="53"/>
      <c r="H475" s="110"/>
      <c r="I475" s="110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</row>
    <row r="476">
      <c r="A476" s="53"/>
      <c r="B476" s="53"/>
      <c r="C476" s="53"/>
      <c r="D476" s="53"/>
      <c r="E476" s="53"/>
      <c r="F476" s="53"/>
      <c r="G476" s="53"/>
      <c r="H476" s="110"/>
      <c r="I476" s="110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</row>
    <row r="477">
      <c r="A477" s="53"/>
      <c r="B477" s="53"/>
      <c r="C477" s="53"/>
      <c r="D477" s="53"/>
      <c r="E477" s="53"/>
      <c r="F477" s="53"/>
      <c r="G477" s="53"/>
      <c r="H477" s="110"/>
      <c r="I477" s="110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</row>
    <row r="478">
      <c r="A478" s="53"/>
      <c r="B478" s="53"/>
      <c r="C478" s="53"/>
      <c r="D478" s="53"/>
      <c r="E478" s="53"/>
      <c r="F478" s="53"/>
      <c r="G478" s="53"/>
      <c r="H478" s="110"/>
      <c r="I478" s="110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</row>
    <row r="479">
      <c r="A479" s="53"/>
      <c r="B479" s="53"/>
      <c r="C479" s="53"/>
      <c r="D479" s="53"/>
      <c r="E479" s="53"/>
      <c r="F479" s="53"/>
      <c r="G479" s="53"/>
      <c r="H479" s="110"/>
      <c r="I479" s="110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</row>
    <row r="480">
      <c r="A480" s="53"/>
      <c r="B480" s="53"/>
      <c r="C480" s="53"/>
      <c r="D480" s="53"/>
      <c r="E480" s="53"/>
      <c r="F480" s="53"/>
      <c r="G480" s="53"/>
      <c r="H480" s="110"/>
      <c r="I480" s="110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</row>
    <row r="481">
      <c r="A481" s="53"/>
      <c r="B481" s="53"/>
      <c r="C481" s="53"/>
      <c r="D481" s="53"/>
      <c r="E481" s="53"/>
      <c r="F481" s="53"/>
      <c r="G481" s="53"/>
      <c r="H481" s="110"/>
      <c r="I481" s="110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</row>
    <row r="482">
      <c r="A482" s="53"/>
      <c r="B482" s="53"/>
      <c r="C482" s="53"/>
      <c r="D482" s="53"/>
      <c r="E482" s="53"/>
      <c r="F482" s="53"/>
      <c r="G482" s="53"/>
      <c r="H482" s="110"/>
      <c r="I482" s="110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</row>
    <row r="483">
      <c r="A483" s="53"/>
      <c r="B483" s="53"/>
      <c r="C483" s="53"/>
      <c r="D483" s="53"/>
      <c r="E483" s="53"/>
      <c r="F483" s="53"/>
      <c r="G483" s="53"/>
      <c r="H483" s="110"/>
      <c r="I483" s="110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</row>
    <row r="484">
      <c r="A484" s="53"/>
      <c r="B484" s="53"/>
      <c r="C484" s="53"/>
      <c r="D484" s="53"/>
      <c r="E484" s="53"/>
      <c r="F484" s="53"/>
      <c r="G484" s="53"/>
      <c r="H484" s="110"/>
      <c r="I484" s="110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</row>
    <row r="485">
      <c r="A485" s="53"/>
      <c r="B485" s="53"/>
      <c r="C485" s="53"/>
      <c r="D485" s="53"/>
      <c r="E485" s="53"/>
      <c r="F485" s="53"/>
      <c r="G485" s="53"/>
      <c r="H485" s="110"/>
      <c r="I485" s="110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</row>
    <row r="486">
      <c r="A486" s="53"/>
      <c r="B486" s="53"/>
      <c r="C486" s="53"/>
      <c r="D486" s="53"/>
      <c r="E486" s="53"/>
      <c r="F486" s="53"/>
      <c r="G486" s="53"/>
      <c r="H486" s="110"/>
      <c r="I486" s="110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</row>
    <row r="487">
      <c r="A487" s="53"/>
      <c r="B487" s="53"/>
      <c r="C487" s="53"/>
      <c r="D487" s="53"/>
      <c r="E487" s="53"/>
      <c r="F487" s="53"/>
      <c r="G487" s="53"/>
      <c r="H487" s="110"/>
      <c r="I487" s="110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</row>
    <row r="488">
      <c r="A488" s="53"/>
      <c r="B488" s="53"/>
      <c r="C488" s="53"/>
      <c r="D488" s="53"/>
      <c r="E488" s="53"/>
      <c r="F488" s="53"/>
      <c r="G488" s="53"/>
      <c r="H488" s="110"/>
      <c r="I488" s="110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</row>
    <row r="489">
      <c r="A489" s="53"/>
      <c r="B489" s="53"/>
      <c r="C489" s="53"/>
      <c r="D489" s="53"/>
      <c r="E489" s="53"/>
      <c r="F489" s="53"/>
      <c r="G489" s="53"/>
      <c r="H489" s="110"/>
      <c r="I489" s="110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</row>
    <row r="490">
      <c r="A490" s="53"/>
      <c r="B490" s="53"/>
      <c r="C490" s="53"/>
      <c r="D490" s="53"/>
      <c r="E490" s="53"/>
      <c r="F490" s="53"/>
      <c r="G490" s="53"/>
      <c r="H490" s="110"/>
      <c r="I490" s="110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</row>
    <row r="491">
      <c r="A491" s="53"/>
      <c r="B491" s="53"/>
      <c r="C491" s="53"/>
      <c r="D491" s="53"/>
      <c r="E491" s="53"/>
      <c r="F491" s="53"/>
      <c r="G491" s="53"/>
      <c r="H491" s="110"/>
      <c r="I491" s="110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</row>
    <row r="492">
      <c r="A492" s="53"/>
      <c r="B492" s="53"/>
      <c r="C492" s="53"/>
      <c r="D492" s="53"/>
      <c r="E492" s="53"/>
      <c r="F492" s="53"/>
      <c r="G492" s="53"/>
      <c r="H492" s="110"/>
      <c r="I492" s="110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</row>
    <row r="493">
      <c r="A493" s="53"/>
      <c r="B493" s="53"/>
      <c r="C493" s="53"/>
      <c r="D493" s="53"/>
      <c r="E493" s="53"/>
      <c r="F493" s="53"/>
      <c r="G493" s="53"/>
      <c r="H493" s="110"/>
      <c r="I493" s="110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</row>
    <row r="494">
      <c r="A494" s="53"/>
      <c r="B494" s="53"/>
      <c r="C494" s="53"/>
      <c r="D494" s="53"/>
      <c r="E494" s="53"/>
      <c r="F494" s="53"/>
      <c r="G494" s="53"/>
      <c r="H494" s="110"/>
      <c r="I494" s="110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</row>
    <row r="495">
      <c r="A495" s="53"/>
      <c r="B495" s="53"/>
      <c r="C495" s="53"/>
      <c r="D495" s="53"/>
      <c r="E495" s="53"/>
      <c r="F495" s="53"/>
      <c r="G495" s="53"/>
      <c r="H495" s="110"/>
      <c r="I495" s="110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</row>
    <row r="496">
      <c r="A496" s="53"/>
      <c r="B496" s="53"/>
      <c r="C496" s="53"/>
      <c r="D496" s="53"/>
      <c r="E496" s="53"/>
      <c r="F496" s="53"/>
      <c r="G496" s="53"/>
      <c r="H496" s="110"/>
      <c r="I496" s="110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</row>
    <row r="497">
      <c r="A497" s="53"/>
      <c r="B497" s="53"/>
      <c r="C497" s="53"/>
      <c r="D497" s="53"/>
      <c r="E497" s="53"/>
      <c r="F497" s="53"/>
      <c r="G497" s="53"/>
      <c r="H497" s="110"/>
      <c r="I497" s="110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</row>
    <row r="498">
      <c r="A498" s="53"/>
      <c r="B498" s="53"/>
      <c r="C498" s="53"/>
      <c r="D498" s="53"/>
      <c r="E498" s="53"/>
      <c r="F498" s="53"/>
      <c r="G498" s="53"/>
      <c r="H498" s="110"/>
      <c r="I498" s="110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</row>
    <row r="499">
      <c r="A499" s="53"/>
      <c r="B499" s="53"/>
      <c r="C499" s="53"/>
      <c r="D499" s="53"/>
      <c r="E499" s="53"/>
      <c r="F499" s="53"/>
      <c r="G499" s="53"/>
      <c r="H499" s="110"/>
      <c r="I499" s="110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</row>
    <row r="500">
      <c r="A500" s="53"/>
      <c r="B500" s="53"/>
      <c r="C500" s="53"/>
      <c r="D500" s="53"/>
      <c r="E500" s="53"/>
      <c r="F500" s="53"/>
      <c r="G500" s="53"/>
      <c r="H500" s="110"/>
      <c r="I500" s="110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</row>
    <row r="501">
      <c r="A501" s="53"/>
      <c r="B501" s="53"/>
      <c r="C501" s="53"/>
      <c r="D501" s="53"/>
      <c r="E501" s="53"/>
      <c r="F501" s="53"/>
      <c r="G501" s="53"/>
      <c r="H501" s="110"/>
      <c r="I501" s="110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</row>
    <row r="502">
      <c r="A502" s="53"/>
      <c r="B502" s="53"/>
      <c r="C502" s="53"/>
      <c r="D502" s="53"/>
      <c r="E502" s="53"/>
      <c r="F502" s="53"/>
      <c r="G502" s="53"/>
      <c r="H502" s="110"/>
      <c r="I502" s="110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</row>
    <row r="503">
      <c r="A503" s="53"/>
      <c r="B503" s="53"/>
      <c r="C503" s="53"/>
      <c r="D503" s="53"/>
      <c r="E503" s="53"/>
      <c r="F503" s="53"/>
      <c r="G503" s="53"/>
      <c r="H503" s="110"/>
      <c r="I503" s="110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</row>
    <row r="504">
      <c r="A504" s="53"/>
      <c r="B504" s="53"/>
      <c r="C504" s="53"/>
      <c r="D504" s="53"/>
      <c r="E504" s="53"/>
      <c r="F504" s="53"/>
      <c r="G504" s="53"/>
      <c r="H504" s="110"/>
      <c r="I504" s="110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</row>
    <row r="505">
      <c r="A505" s="53"/>
      <c r="B505" s="53"/>
      <c r="C505" s="53"/>
      <c r="D505" s="53"/>
      <c r="E505" s="53"/>
      <c r="F505" s="53"/>
      <c r="G505" s="53"/>
      <c r="H505" s="110"/>
      <c r="I505" s="110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</row>
    <row r="506">
      <c r="A506" s="53"/>
      <c r="B506" s="53"/>
      <c r="C506" s="53"/>
      <c r="D506" s="53"/>
      <c r="E506" s="53"/>
      <c r="F506" s="53"/>
      <c r="G506" s="53"/>
      <c r="H506" s="110"/>
      <c r="I506" s="110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</row>
    <row r="507">
      <c r="A507" s="53"/>
      <c r="B507" s="53"/>
      <c r="C507" s="53"/>
      <c r="D507" s="53"/>
      <c r="E507" s="53"/>
      <c r="F507" s="53"/>
      <c r="G507" s="53"/>
      <c r="H507" s="110"/>
      <c r="I507" s="110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</row>
    <row r="508">
      <c r="A508" s="53"/>
      <c r="B508" s="53"/>
      <c r="C508" s="53"/>
      <c r="D508" s="53"/>
      <c r="E508" s="53"/>
      <c r="F508" s="53"/>
      <c r="G508" s="53"/>
      <c r="H508" s="110"/>
      <c r="I508" s="110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</row>
    <row r="509">
      <c r="A509" s="53"/>
      <c r="B509" s="53"/>
      <c r="C509" s="53"/>
      <c r="D509" s="53"/>
      <c r="E509" s="53"/>
      <c r="F509" s="53"/>
      <c r="G509" s="53"/>
      <c r="H509" s="110"/>
      <c r="I509" s="110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</row>
    <row r="510">
      <c r="A510" s="53"/>
      <c r="B510" s="53"/>
      <c r="C510" s="53"/>
      <c r="D510" s="53"/>
      <c r="E510" s="53"/>
      <c r="F510" s="53"/>
      <c r="G510" s="53"/>
      <c r="H510" s="110"/>
      <c r="I510" s="110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</row>
    <row r="511">
      <c r="A511" s="53"/>
      <c r="B511" s="53"/>
      <c r="C511" s="53"/>
      <c r="D511" s="53"/>
      <c r="E511" s="53"/>
      <c r="F511" s="53"/>
      <c r="G511" s="53"/>
      <c r="H511" s="110"/>
      <c r="I511" s="110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</row>
    <row r="512">
      <c r="A512" s="53"/>
      <c r="B512" s="53"/>
      <c r="C512" s="53"/>
      <c r="D512" s="53"/>
      <c r="E512" s="53"/>
      <c r="F512" s="53"/>
      <c r="G512" s="53"/>
      <c r="H512" s="110"/>
      <c r="I512" s="110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</row>
    <row r="513">
      <c r="A513" s="53"/>
      <c r="B513" s="53"/>
      <c r="C513" s="53"/>
      <c r="D513" s="53"/>
      <c r="E513" s="53"/>
      <c r="F513" s="53"/>
      <c r="G513" s="53"/>
      <c r="H513" s="110"/>
      <c r="I513" s="110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</row>
    <row r="514">
      <c r="A514" s="53"/>
      <c r="B514" s="53"/>
      <c r="C514" s="53"/>
      <c r="D514" s="53"/>
      <c r="E514" s="53"/>
      <c r="F514" s="53"/>
      <c r="G514" s="53"/>
      <c r="H514" s="110"/>
      <c r="I514" s="110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</row>
    <row r="515">
      <c r="A515" s="53"/>
      <c r="B515" s="53"/>
      <c r="C515" s="53"/>
      <c r="D515" s="53"/>
      <c r="E515" s="53"/>
      <c r="F515" s="53"/>
      <c r="G515" s="53"/>
      <c r="H515" s="110"/>
      <c r="I515" s="110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</row>
    <row r="516">
      <c r="A516" s="53"/>
      <c r="B516" s="53"/>
      <c r="C516" s="53"/>
      <c r="D516" s="53"/>
      <c r="E516" s="53"/>
      <c r="F516" s="53"/>
      <c r="G516" s="53"/>
      <c r="H516" s="110"/>
      <c r="I516" s="110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</row>
    <row r="517">
      <c r="A517" s="53"/>
      <c r="B517" s="53"/>
      <c r="C517" s="53"/>
      <c r="D517" s="53"/>
      <c r="E517" s="53"/>
      <c r="F517" s="53"/>
      <c r="G517" s="53"/>
      <c r="H517" s="110"/>
      <c r="I517" s="110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</row>
    <row r="518">
      <c r="A518" s="53"/>
      <c r="B518" s="53"/>
      <c r="C518" s="53"/>
      <c r="D518" s="53"/>
      <c r="E518" s="53"/>
      <c r="F518" s="53"/>
      <c r="G518" s="53"/>
      <c r="H518" s="110"/>
      <c r="I518" s="110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</row>
    <row r="519">
      <c r="A519" s="53"/>
      <c r="B519" s="53"/>
      <c r="C519" s="53"/>
      <c r="D519" s="53"/>
      <c r="E519" s="53"/>
      <c r="F519" s="53"/>
      <c r="G519" s="53"/>
      <c r="H519" s="110"/>
      <c r="I519" s="110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</row>
    <row r="520">
      <c r="A520" s="53"/>
      <c r="B520" s="53"/>
      <c r="C520" s="53"/>
      <c r="D520" s="53"/>
      <c r="E520" s="53"/>
      <c r="F520" s="53"/>
      <c r="G520" s="53"/>
      <c r="H520" s="110"/>
      <c r="I520" s="110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</row>
    <row r="521">
      <c r="A521" s="53"/>
      <c r="B521" s="53"/>
      <c r="C521" s="53"/>
      <c r="D521" s="53"/>
      <c r="E521" s="53"/>
      <c r="F521" s="53"/>
      <c r="G521" s="53"/>
      <c r="H521" s="110"/>
      <c r="I521" s="110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</row>
    <row r="522">
      <c r="A522" s="53"/>
      <c r="B522" s="53"/>
      <c r="C522" s="53"/>
      <c r="D522" s="53"/>
      <c r="E522" s="53"/>
      <c r="F522" s="53"/>
      <c r="G522" s="53"/>
      <c r="H522" s="110"/>
      <c r="I522" s="110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</row>
    <row r="523">
      <c r="A523" s="53"/>
      <c r="B523" s="53"/>
      <c r="C523" s="53"/>
      <c r="D523" s="53"/>
      <c r="E523" s="53"/>
      <c r="F523" s="53"/>
      <c r="G523" s="53"/>
      <c r="H523" s="110"/>
      <c r="I523" s="110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</row>
    <row r="524">
      <c r="A524" s="53"/>
      <c r="B524" s="53"/>
      <c r="C524" s="53"/>
      <c r="D524" s="53"/>
      <c r="E524" s="53"/>
      <c r="F524" s="53"/>
      <c r="G524" s="53"/>
      <c r="H524" s="110"/>
      <c r="I524" s="110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</row>
    <row r="525">
      <c r="A525" s="53"/>
      <c r="B525" s="53"/>
      <c r="C525" s="53"/>
      <c r="D525" s="53"/>
      <c r="E525" s="53"/>
      <c r="F525" s="53"/>
      <c r="G525" s="53"/>
      <c r="H525" s="110"/>
      <c r="I525" s="110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</row>
    <row r="526">
      <c r="A526" s="53"/>
      <c r="B526" s="53"/>
      <c r="C526" s="53"/>
      <c r="D526" s="53"/>
      <c r="E526" s="53"/>
      <c r="F526" s="53"/>
      <c r="G526" s="53"/>
      <c r="H526" s="110"/>
      <c r="I526" s="110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</row>
    <row r="527">
      <c r="A527" s="53"/>
      <c r="B527" s="53"/>
      <c r="C527" s="53"/>
      <c r="D527" s="53"/>
      <c r="E527" s="53"/>
      <c r="F527" s="53"/>
      <c r="G527" s="53"/>
      <c r="H527" s="110"/>
      <c r="I527" s="110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</row>
    <row r="528">
      <c r="A528" s="53"/>
      <c r="B528" s="53"/>
      <c r="C528" s="53"/>
      <c r="D528" s="53"/>
      <c r="E528" s="53"/>
      <c r="F528" s="53"/>
      <c r="G528" s="53"/>
      <c r="H528" s="110"/>
      <c r="I528" s="110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</row>
    <row r="529">
      <c r="A529" s="53"/>
      <c r="B529" s="53"/>
      <c r="C529" s="53"/>
      <c r="D529" s="53"/>
      <c r="E529" s="53"/>
      <c r="F529" s="53"/>
      <c r="G529" s="53"/>
      <c r="H529" s="110"/>
      <c r="I529" s="110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</row>
    <row r="530">
      <c r="A530" s="53"/>
      <c r="B530" s="53"/>
      <c r="C530" s="53"/>
      <c r="D530" s="53"/>
      <c r="E530" s="53"/>
      <c r="F530" s="53"/>
      <c r="G530" s="53"/>
      <c r="H530" s="110"/>
      <c r="I530" s="110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</row>
    <row r="531">
      <c r="A531" s="53"/>
      <c r="B531" s="53"/>
      <c r="C531" s="53"/>
      <c r="D531" s="53"/>
      <c r="E531" s="53"/>
      <c r="F531" s="53"/>
      <c r="G531" s="53"/>
      <c r="H531" s="110"/>
      <c r="I531" s="110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</row>
    <row r="532">
      <c r="A532" s="53"/>
      <c r="B532" s="53"/>
      <c r="C532" s="53"/>
      <c r="D532" s="53"/>
      <c r="E532" s="53"/>
      <c r="F532" s="53"/>
      <c r="G532" s="53"/>
      <c r="H532" s="110"/>
      <c r="I532" s="110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</row>
    <row r="533">
      <c r="A533" s="53"/>
      <c r="B533" s="53"/>
      <c r="C533" s="53"/>
      <c r="D533" s="53"/>
      <c r="E533" s="53"/>
      <c r="F533" s="53"/>
      <c r="G533" s="53"/>
      <c r="H533" s="110"/>
      <c r="I533" s="110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</row>
    <row r="534">
      <c r="A534" s="53"/>
      <c r="B534" s="53"/>
      <c r="C534" s="53"/>
      <c r="D534" s="53"/>
      <c r="E534" s="53"/>
      <c r="F534" s="53"/>
      <c r="G534" s="53"/>
      <c r="H534" s="110"/>
      <c r="I534" s="110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</row>
    <row r="535">
      <c r="A535" s="53"/>
      <c r="B535" s="53"/>
      <c r="C535" s="53"/>
      <c r="D535" s="53"/>
      <c r="E535" s="53"/>
      <c r="F535" s="53"/>
      <c r="G535" s="53"/>
      <c r="H535" s="110"/>
      <c r="I535" s="110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</row>
    <row r="536">
      <c r="A536" s="53"/>
      <c r="B536" s="53"/>
      <c r="C536" s="53"/>
      <c r="D536" s="53"/>
      <c r="E536" s="53"/>
      <c r="F536" s="53"/>
      <c r="G536" s="53"/>
      <c r="H536" s="110"/>
      <c r="I536" s="110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</row>
    <row r="537">
      <c r="A537" s="53"/>
      <c r="B537" s="53"/>
      <c r="C537" s="53"/>
      <c r="D537" s="53"/>
      <c r="E537" s="53"/>
      <c r="F537" s="53"/>
      <c r="G537" s="53"/>
      <c r="H537" s="110"/>
      <c r="I537" s="110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</row>
    <row r="538">
      <c r="A538" s="53"/>
      <c r="B538" s="53"/>
      <c r="C538" s="53"/>
      <c r="D538" s="53"/>
      <c r="E538" s="53"/>
      <c r="F538" s="53"/>
      <c r="G538" s="53"/>
      <c r="H538" s="110"/>
      <c r="I538" s="110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</row>
    <row r="539">
      <c r="A539" s="53"/>
      <c r="B539" s="53"/>
      <c r="C539" s="53"/>
      <c r="D539" s="53"/>
      <c r="E539" s="53"/>
      <c r="F539" s="53"/>
      <c r="G539" s="53"/>
      <c r="H539" s="110"/>
      <c r="I539" s="110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</row>
    <row r="540">
      <c r="A540" s="53"/>
      <c r="B540" s="53"/>
      <c r="C540" s="53"/>
      <c r="D540" s="53"/>
      <c r="E540" s="53"/>
      <c r="F540" s="53"/>
      <c r="G540" s="53"/>
      <c r="H540" s="110"/>
      <c r="I540" s="110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</row>
    <row r="541">
      <c r="A541" s="53"/>
      <c r="B541" s="53"/>
      <c r="C541" s="53"/>
      <c r="D541" s="53"/>
      <c r="E541" s="53"/>
      <c r="F541" s="53"/>
      <c r="G541" s="53"/>
      <c r="H541" s="110"/>
      <c r="I541" s="110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</row>
    <row r="542">
      <c r="A542" s="53"/>
      <c r="B542" s="53"/>
      <c r="C542" s="53"/>
      <c r="D542" s="53"/>
      <c r="E542" s="53"/>
      <c r="F542" s="53"/>
      <c r="G542" s="53"/>
      <c r="H542" s="110"/>
      <c r="I542" s="110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</row>
    <row r="543">
      <c r="A543" s="53"/>
      <c r="B543" s="53"/>
      <c r="C543" s="53"/>
      <c r="D543" s="53"/>
      <c r="E543" s="53"/>
      <c r="F543" s="53"/>
      <c r="G543" s="53"/>
      <c r="H543" s="110"/>
      <c r="I543" s="110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</row>
    <row r="544">
      <c r="A544" s="53"/>
      <c r="B544" s="53"/>
      <c r="C544" s="53"/>
      <c r="D544" s="53"/>
      <c r="E544" s="53"/>
      <c r="F544" s="53"/>
      <c r="G544" s="53"/>
      <c r="H544" s="110"/>
      <c r="I544" s="110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</row>
    <row r="545">
      <c r="A545" s="53"/>
      <c r="B545" s="53"/>
      <c r="C545" s="53"/>
      <c r="D545" s="53"/>
      <c r="E545" s="53"/>
      <c r="F545" s="53"/>
      <c r="G545" s="53"/>
      <c r="H545" s="110"/>
      <c r="I545" s="110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</row>
    <row r="546">
      <c r="A546" s="53"/>
      <c r="B546" s="53"/>
      <c r="C546" s="53"/>
      <c r="D546" s="53"/>
      <c r="E546" s="53"/>
      <c r="F546" s="53"/>
      <c r="G546" s="53"/>
      <c r="H546" s="110"/>
      <c r="I546" s="110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</row>
    <row r="547">
      <c r="A547" s="53"/>
      <c r="B547" s="53"/>
      <c r="C547" s="53"/>
      <c r="D547" s="53"/>
      <c r="E547" s="53"/>
      <c r="F547" s="53"/>
      <c r="G547" s="53"/>
      <c r="H547" s="110"/>
      <c r="I547" s="110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</row>
    <row r="548">
      <c r="A548" s="53"/>
      <c r="B548" s="53"/>
      <c r="C548" s="53"/>
      <c r="D548" s="53"/>
      <c r="E548" s="53"/>
      <c r="F548" s="53"/>
      <c r="G548" s="53"/>
      <c r="H548" s="110"/>
      <c r="I548" s="110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</row>
    <row r="549">
      <c r="A549" s="53"/>
      <c r="B549" s="53"/>
      <c r="C549" s="53"/>
      <c r="D549" s="53"/>
      <c r="E549" s="53"/>
      <c r="F549" s="53"/>
      <c r="G549" s="53"/>
      <c r="H549" s="110"/>
      <c r="I549" s="110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</row>
    <row r="550">
      <c r="A550" s="53"/>
      <c r="B550" s="53"/>
      <c r="C550" s="53"/>
      <c r="D550" s="53"/>
      <c r="E550" s="53"/>
      <c r="F550" s="53"/>
      <c r="G550" s="53"/>
      <c r="H550" s="110"/>
      <c r="I550" s="110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</row>
    <row r="551">
      <c r="A551" s="53"/>
      <c r="B551" s="53"/>
      <c r="C551" s="53"/>
      <c r="D551" s="53"/>
      <c r="E551" s="53"/>
      <c r="F551" s="53"/>
      <c r="G551" s="53"/>
      <c r="H551" s="110"/>
      <c r="I551" s="110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</row>
    <row r="552">
      <c r="A552" s="53"/>
      <c r="B552" s="53"/>
      <c r="C552" s="53"/>
      <c r="D552" s="53"/>
      <c r="E552" s="53"/>
      <c r="F552" s="53"/>
      <c r="G552" s="53"/>
      <c r="H552" s="110"/>
      <c r="I552" s="110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</row>
    <row r="553">
      <c r="A553" s="53"/>
      <c r="B553" s="53"/>
      <c r="C553" s="53"/>
      <c r="D553" s="53"/>
      <c r="E553" s="53"/>
      <c r="F553" s="53"/>
      <c r="G553" s="53"/>
      <c r="H553" s="110"/>
      <c r="I553" s="110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</row>
    <row r="554">
      <c r="A554" s="53"/>
      <c r="B554" s="53"/>
      <c r="C554" s="53"/>
      <c r="D554" s="53"/>
      <c r="E554" s="53"/>
      <c r="F554" s="53"/>
      <c r="G554" s="53"/>
      <c r="H554" s="110"/>
      <c r="I554" s="110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</row>
    <row r="555">
      <c r="A555" s="53"/>
      <c r="B555" s="53"/>
      <c r="C555" s="53"/>
      <c r="D555" s="53"/>
      <c r="E555" s="53"/>
      <c r="F555" s="53"/>
      <c r="G555" s="53"/>
      <c r="H555" s="110"/>
      <c r="I555" s="110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</row>
    <row r="556">
      <c r="A556" s="53"/>
      <c r="B556" s="53"/>
      <c r="C556" s="53"/>
      <c r="D556" s="53"/>
      <c r="E556" s="53"/>
      <c r="F556" s="53"/>
      <c r="G556" s="53"/>
      <c r="H556" s="110"/>
      <c r="I556" s="110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</row>
    <row r="557">
      <c r="A557" s="53"/>
      <c r="B557" s="53"/>
      <c r="C557" s="53"/>
      <c r="D557" s="53"/>
      <c r="E557" s="53"/>
      <c r="F557" s="53"/>
      <c r="G557" s="53"/>
      <c r="H557" s="110"/>
      <c r="I557" s="110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</row>
    <row r="558">
      <c r="A558" s="53"/>
      <c r="B558" s="53"/>
      <c r="C558" s="53"/>
      <c r="D558" s="53"/>
      <c r="E558" s="53"/>
      <c r="F558" s="53"/>
      <c r="G558" s="53"/>
      <c r="H558" s="110"/>
      <c r="I558" s="110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</row>
    <row r="559">
      <c r="A559" s="53"/>
      <c r="B559" s="53"/>
      <c r="C559" s="53"/>
      <c r="D559" s="53"/>
      <c r="E559" s="53"/>
      <c r="F559" s="53"/>
      <c r="G559" s="53"/>
      <c r="H559" s="110"/>
      <c r="I559" s="110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</row>
    <row r="560">
      <c r="A560" s="53"/>
      <c r="B560" s="53"/>
      <c r="C560" s="53"/>
      <c r="D560" s="53"/>
      <c r="E560" s="53"/>
      <c r="F560" s="53"/>
      <c r="G560" s="53"/>
      <c r="H560" s="110"/>
      <c r="I560" s="110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</row>
    <row r="561">
      <c r="A561" s="53"/>
      <c r="B561" s="53"/>
      <c r="C561" s="53"/>
      <c r="D561" s="53"/>
      <c r="E561" s="53"/>
      <c r="F561" s="53"/>
      <c r="G561" s="53"/>
      <c r="H561" s="110"/>
      <c r="I561" s="110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</row>
    <row r="562">
      <c r="A562" s="53"/>
      <c r="B562" s="53"/>
      <c r="C562" s="53"/>
      <c r="D562" s="53"/>
      <c r="E562" s="53"/>
      <c r="F562" s="53"/>
      <c r="G562" s="53"/>
      <c r="H562" s="110"/>
      <c r="I562" s="110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</row>
    <row r="563">
      <c r="A563" s="53"/>
      <c r="B563" s="53"/>
      <c r="C563" s="53"/>
      <c r="D563" s="53"/>
      <c r="E563" s="53"/>
      <c r="F563" s="53"/>
      <c r="G563" s="53"/>
      <c r="H563" s="110"/>
      <c r="I563" s="110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</row>
    <row r="564">
      <c r="A564" s="53"/>
      <c r="B564" s="53"/>
      <c r="C564" s="53"/>
      <c r="D564" s="53"/>
      <c r="E564" s="53"/>
      <c r="F564" s="53"/>
      <c r="G564" s="53"/>
      <c r="H564" s="110"/>
      <c r="I564" s="110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</row>
    <row r="565">
      <c r="A565" s="53"/>
      <c r="B565" s="53"/>
      <c r="C565" s="53"/>
      <c r="D565" s="53"/>
      <c r="E565" s="53"/>
      <c r="F565" s="53"/>
      <c r="G565" s="53"/>
      <c r="H565" s="110"/>
      <c r="I565" s="110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</row>
    <row r="566">
      <c r="A566" s="53"/>
      <c r="B566" s="53"/>
      <c r="C566" s="53"/>
      <c r="D566" s="53"/>
      <c r="E566" s="53"/>
      <c r="F566" s="53"/>
      <c r="G566" s="53"/>
      <c r="H566" s="110"/>
      <c r="I566" s="110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</row>
    <row r="567">
      <c r="A567" s="53"/>
      <c r="B567" s="53"/>
      <c r="C567" s="53"/>
      <c r="D567" s="53"/>
      <c r="E567" s="53"/>
      <c r="F567" s="53"/>
      <c r="G567" s="53"/>
      <c r="H567" s="110"/>
      <c r="I567" s="110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</row>
    <row r="568">
      <c r="A568" s="53"/>
      <c r="B568" s="53"/>
      <c r="C568" s="53"/>
      <c r="D568" s="53"/>
      <c r="E568" s="53"/>
      <c r="F568" s="53"/>
      <c r="G568" s="53"/>
      <c r="H568" s="110"/>
      <c r="I568" s="110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</row>
    <row r="569">
      <c r="A569" s="53"/>
      <c r="B569" s="53"/>
      <c r="C569" s="53"/>
      <c r="D569" s="53"/>
      <c r="E569" s="53"/>
      <c r="F569" s="53"/>
      <c r="G569" s="53"/>
      <c r="H569" s="110"/>
      <c r="I569" s="110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</row>
    <row r="570">
      <c r="A570" s="53"/>
      <c r="B570" s="53"/>
      <c r="C570" s="53"/>
      <c r="D570" s="53"/>
      <c r="E570" s="53"/>
      <c r="F570" s="53"/>
      <c r="G570" s="53"/>
      <c r="H570" s="110"/>
      <c r="I570" s="110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</row>
    <row r="571">
      <c r="A571" s="53"/>
      <c r="B571" s="53"/>
      <c r="C571" s="53"/>
      <c r="D571" s="53"/>
      <c r="E571" s="53"/>
      <c r="F571" s="53"/>
      <c r="G571" s="53"/>
      <c r="H571" s="110"/>
      <c r="I571" s="110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</row>
    <row r="572">
      <c r="A572" s="53"/>
      <c r="B572" s="53"/>
      <c r="C572" s="53"/>
      <c r="D572" s="53"/>
      <c r="E572" s="53"/>
      <c r="F572" s="53"/>
      <c r="G572" s="53"/>
      <c r="H572" s="110"/>
      <c r="I572" s="110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</row>
    <row r="573">
      <c r="A573" s="53"/>
      <c r="B573" s="53"/>
      <c r="C573" s="53"/>
      <c r="D573" s="53"/>
      <c r="E573" s="53"/>
      <c r="F573" s="53"/>
      <c r="G573" s="53"/>
      <c r="H573" s="110"/>
      <c r="I573" s="110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</row>
    <row r="574">
      <c r="A574" s="53"/>
      <c r="B574" s="53"/>
      <c r="C574" s="53"/>
      <c r="D574" s="53"/>
      <c r="E574" s="53"/>
      <c r="F574" s="53"/>
      <c r="G574" s="53"/>
      <c r="H574" s="110"/>
      <c r="I574" s="110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</row>
    <row r="575">
      <c r="A575" s="53"/>
      <c r="B575" s="53"/>
      <c r="C575" s="53"/>
      <c r="D575" s="53"/>
      <c r="E575" s="53"/>
      <c r="F575" s="53"/>
      <c r="G575" s="53"/>
      <c r="H575" s="110"/>
      <c r="I575" s="110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</row>
    <row r="576">
      <c r="A576" s="53"/>
      <c r="B576" s="53"/>
      <c r="C576" s="53"/>
      <c r="D576" s="53"/>
      <c r="E576" s="53"/>
      <c r="F576" s="53"/>
      <c r="G576" s="53"/>
      <c r="H576" s="110"/>
      <c r="I576" s="110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</row>
    <row r="577">
      <c r="A577" s="53"/>
      <c r="B577" s="53"/>
      <c r="C577" s="53"/>
      <c r="D577" s="53"/>
      <c r="E577" s="53"/>
      <c r="F577" s="53"/>
      <c r="G577" s="53"/>
      <c r="H577" s="110"/>
      <c r="I577" s="110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</row>
    <row r="578">
      <c r="A578" s="53"/>
      <c r="B578" s="53"/>
      <c r="C578" s="53"/>
      <c r="D578" s="53"/>
      <c r="E578" s="53"/>
      <c r="F578" s="53"/>
      <c r="G578" s="53"/>
      <c r="H578" s="110"/>
      <c r="I578" s="110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</row>
    <row r="579">
      <c r="A579" s="53"/>
      <c r="B579" s="53"/>
      <c r="C579" s="53"/>
      <c r="D579" s="53"/>
      <c r="E579" s="53"/>
      <c r="F579" s="53"/>
      <c r="G579" s="53"/>
      <c r="H579" s="110"/>
      <c r="I579" s="110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</row>
    <row r="580">
      <c r="A580" s="53"/>
      <c r="B580" s="53"/>
      <c r="C580" s="53"/>
      <c r="D580" s="53"/>
      <c r="E580" s="53"/>
      <c r="F580" s="53"/>
      <c r="G580" s="53"/>
      <c r="H580" s="110"/>
      <c r="I580" s="110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</row>
    <row r="581">
      <c r="A581" s="53"/>
      <c r="B581" s="53"/>
      <c r="C581" s="53"/>
      <c r="D581" s="53"/>
      <c r="E581" s="53"/>
      <c r="F581" s="53"/>
      <c r="G581" s="53"/>
      <c r="H581" s="110"/>
      <c r="I581" s="110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</row>
    <row r="582">
      <c r="A582" s="53"/>
      <c r="B582" s="53"/>
      <c r="C582" s="53"/>
      <c r="D582" s="53"/>
      <c r="E582" s="53"/>
      <c r="F582" s="53"/>
      <c r="G582" s="53"/>
      <c r="H582" s="110"/>
      <c r="I582" s="110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</row>
    <row r="583">
      <c r="A583" s="53"/>
      <c r="B583" s="53"/>
      <c r="C583" s="53"/>
      <c r="D583" s="53"/>
      <c r="E583" s="53"/>
      <c r="F583" s="53"/>
      <c r="G583" s="53"/>
      <c r="H583" s="110"/>
      <c r="I583" s="110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</row>
    <row r="584">
      <c r="A584" s="53"/>
      <c r="B584" s="53"/>
      <c r="C584" s="53"/>
      <c r="D584" s="53"/>
      <c r="E584" s="53"/>
      <c r="F584" s="53"/>
      <c r="G584" s="53"/>
      <c r="H584" s="110"/>
      <c r="I584" s="110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</row>
    <row r="585">
      <c r="A585" s="53"/>
      <c r="B585" s="53"/>
      <c r="C585" s="53"/>
      <c r="D585" s="53"/>
      <c r="E585" s="53"/>
      <c r="F585" s="53"/>
      <c r="G585" s="53"/>
      <c r="H585" s="110"/>
      <c r="I585" s="110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</row>
    <row r="586">
      <c r="A586" s="53"/>
      <c r="B586" s="53"/>
      <c r="C586" s="53"/>
      <c r="D586" s="53"/>
      <c r="E586" s="53"/>
      <c r="F586" s="53"/>
      <c r="G586" s="53"/>
      <c r="H586" s="110"/>
      <c r="I586" s="110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</row>
    <row r="587">
      <c r="A587" s="53"/>
      <c r="B587" s="53"/>
      <c r="C587" s="53"/>
      <c r="D587" s="53"/>
      <c r="E587" s="53"/>
      <c r="F587" s="53"/>
      <c r="G587" s="53"/>
      <c r="H587" s="110"/>
      <c r="I587" s="110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</row>
    <row r="588">
      <c r="A588" s="53"/>
      <c r="B588" s="53"/>
      <c r="C588" s="53"/>
      <c r="D588" s="53"/>
      <c r="E588" s="53"/>
      <c r="F588" s="53"/>
      <c r="G588" s="53"/>
      <c r="H588" s="110"/>
      <c r="I588" s="110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</row>
    <row r="589">
      <c r="A589" s="53"/>
      <c r="B589" s="53"/>
      <c r="C589" s="53"/>
      <c r="D589" s="53"/>
      <c r="E589" s="53"/>
      <c r="F589" s="53"/>
      <c r="G589" s="53"/>
      <c r="H589" s="110"/>
      <c r="I589" s="110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</row>
    <row r="590">
      <c r="A590" s="53"/>
      <c r="B590" s="53"/>
      <c r="C590" s="53"/>
      <c r="D590" s="53"/>
      <c r="E590" s="53"/>
      <c r="F590" s="53"/>
      <c r="G590" s="53"/>
      <c r="H590" s="110"/>
      <c r="I590" s="110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</row>
    <row r="591">
      <c r="A591" s="53"/>
      <c r="B591" s="53"/>
      <c r="C591" s="53"/>
      <c r="D591" s="53"/>
      <c r="E591" s="53"/>
      <c r="F591" s="53"/>
      <c r="G591" s="53"/>
      <c r="H591" s="110"/>
      <c r="I591" s="110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</row>
    <row r="592">
      <c r="A592" s="53"/>
      <c r="B592" s="53"/>
      <c r="C592" s="53"/>
      <c r="D592" s="53"/>
      <c r="E592" s="53"/>
      <c r="F592" s="53"/>
      <c r="G592" s="53"/>
      <c r="H592" s="110"/>
      <c r="I592" s="110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</row>
    <row r="593">
      <c r="A593" s="53"/>
      <c r="B593" s="53"/>
      <c r="C593" s="53"/>
      <c r="D593" s="53"/>
      <c r="E593" s="53"/>
      <c r="F593" s="53"/>
      <c r="G593" s="53"/>
      <c r="H593" s="110"/>
      <c r="I593" s="110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  <c r="AA593" s="53"/>
    </row>
    <row r="594">
      <c r="A594" s="53"/>
      <c r="B594" s="53"/>
      <c r="C594" s="53"/>
      <c r="D594" s="53"/>
      <c r="E594" s="53"/>
      <c r="F594" s="53"/>
      <c r="G594" s="53"/>
      <c r="H594" s="110"/>
      <c r="I594" s="110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  <c r="AA594" s="53"/>
    </row>
    <row r="595">
      <c r="A595" s="53"/>
      <c r="B595" s="53"/>
      <c r="C595" s="53"/>
      <c r="D595" s="53"/>
      <c r="E595" s="53"/>
      <c r="F595" s="53"/>
      <c r="G595" s="53"/>
      <c r="H595" s="110"/>
      <c r="I595" s="110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  <c r="AA595" s="53"/>
    </row>
    <row r="596">
      <c r="A596" s="53"/>
      <c r="B596" s="53"/>
      <c r="C596" s="53"/>
      <c r="D596" s="53"/>
      <c r="E596" s="53"/>
      <c r="F596" s="53"/>
      <c r="G596" s="53"/>
      <c r="H596" s="110"/>
      <c r="I596" s="110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</row>
    <row r="597">
      <c r="A597" s="53"/>
      <c r="B597" s="53"/>
      <c r="C597" s="53"/>
      <c r="D597" s="53"/>
      <c r="E597" s="53"/>
      <c r="F597" s="53"/>
      <c r="G597" s="53"/>
      <c r="H597" s="110"/>
      <c r="I597" s="110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</row>
    <row r="598">
      <c r="A598" s="53"/>
      <c r="B598" s="53"/>
      <c r="C598" s="53"/>
      <c r="D598" s="53"/>
      <c r="E598" s="53"/>
      <c r="F598" s="53"/>
      <c r="G598" s="53"/>
      <c r="H598" s="110"/>
      <c r="I598" s="110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</row>
    <row r="599">
      <c r="A599" s="53"/>
      <c r="B599" s="53"/>
      <c r="C599" s="53"/>
      <c r="D599" s="53"/>
      <c r="E599" s="53"/>
      <c r="F599" s="53"/>
      <c r="G599" s="53"/>
      <c r="H599" s="110"/>
      <c r="I599" s="110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</row>
    <row r="600">
      <c r="A600" s="53"/>
      <c r="B600" s="53"/>
      <c r="C600" s="53"/>
      <c r="D600" s="53"/>
      <c r="E600" s="53"/>
      <c r="F600" s="53"/>
      <c r="G600" s="53"/>
      <c r="H600" s="110"/>
      <c r="I600" s="110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</row>
    <row r="601">
      <c r="A601" s="53"/>
      <c r="B601" s="53"/>
      <c r="C601" s="53"/>
      <c r="D601" s="53"/>
      <c r="E601" s="53"/>
      <c r="F601" s="53"/>
      <c r="G601" s="53"/>
      <c r="H601" s="110"/>
      <c r="I601" s="110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</row>
    <row r="602">
      <c r="A602" s="53"/>
      <c r="B602" s="53"/>
      <c r="C602" s="53"/>
      <c r="D602" s="53"/>
      <c r="E602" s="53"/>
      <c r="F602" s="53"/>
      <c r="G602" s="53"/>
      <c r="H602" s="110"/>
      <c r="I602" s="110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</row>
    <row r="603">
      <c r="A603" s="53"/>
      <c r="B603" s="53"/>
      <c r="C603" s="53"/>
      <c r="D603" s="53"/>
      <c r="E603" s="53"/>
      <c r="F603" s="53"/>
      <c r="G603" s="53"/>
      <c r="H603" s="110"/>
      <c r="I603" s="110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  <c r="AA603" s="53"/>
    </row>
    <row r="604">
      <c r="A604" s="53"/>
      <c r="B604" s="53"/>
      <c r="C604" s="53"/>
      <c r="D604" s="53"/>
      <c r="E604" s="53"/>
      <c r="F604" s="53"/>
      <c r="G604" s="53"/>
      <c r="H604" s="110"/>
      <c r="I604" s="110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  <c r="AA604" s="53"/>
    </row>
    <row r="605">
      <c r="A605" s="53"/>
      <c r="B605" s="53"/>
      <c r="C605" s="53"/>
      <c r="D605" s="53"/>
      <c r="E605" s="53"/>
      <c r="F605" s="53"/>
      <c r="G605" s="53"/>
      <c r="H605" s="110"/>
      <c r="I605" s="110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</row>
    <row r="606">
      <c r="A606" s="53"/>
      <c r="B606" s="53"/>
      <c r="C606" s="53"/>
      <c r="D606" s="53"/>
      <c r="E606" s="53"/>
      <c r="F606" s="53"/>
      <c r="G606" s="53"/>
      <c r="H606" s="110"/>
      <c r="I606" s="110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  <c r="AA606" s="53"/>
    </row>
    <row r="607">
      <c r="A607" s="53"/>
      <c r="B607" s="53"/>
      <c r="C607" s="53"/>
      <c r="D607" s="53"/>
      <c r="E607" s="53"/>
      <c r="F607" s="53"/>
      <c r="G607" s="53"/>
      <c r="H607" s="110"/>
      <c r="I607" s="110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</row>
    <row r="608">
      <c r="A608" s="53"/>
      <c r="B608" s="53"/>
      <c r="C608" s="53"/>
      <c r="D608" s="53"/>
      <c r="E608" s="53"/>
      <c r="F608" s="53"/>
      <c r="G608" s="53"/>
      <c r="H608" s="110"/>
      <c r="I608" s="110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  <c r="AA608" s="53"/>
    </row>
    <row r="609">
      <c r="A609" s="53"/>
      <c r="B609" s="53"/>
      <c r="C609" s="53"/>
      <c r="D609" s="53"/>
      <c r="E609" s="53"/>
      <c r="F609" s="53"/>
      <c r="G609" s="53"/>
      <c r="H609" s="110"/>
      <c r="I609" s="110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  <c r="AA609" s="53"/>
    </row>
    <row r="610">
      <c r="A610" s="53"/>
      <c r="B610" s="53"/>
      <c r="C610" s="53"/>
      <c r="D610" s="53"/>
      <c r="E610" s="53"/>
      <c r="F610" s="53"/>
      <c r="G610" s="53"/>
      <c r="H610" s="110"/>
      <c r="I610" s="110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  <c r="AA610" s="53"/>
    </row>
    <row r="611">
      <c r="A611" s="53"/>
      <c r="B611" s="53"/>
      <c r="C611" s="53"/>
      <c r="D611" s="53"/>
      <c r="E611" s="53"/>
      <c r="F611" s="53"/>
      <c r="G611" s="53"/>
      <c r="H611" s="110"/>
      <c r="I611" s="110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  <c r="AA611" s="53"/>
    </row>
    <row r="612">
      <c r="A612" s="53"/>
      <c r="B612" s="53"/>
      <c r="C612" s="53"/>
      <c r="D612" s="53"/>
      <c r="E612" s="53"/>
      <c r="F612" s="53"/>
      <c r="G612" s="53"/>
      <c r="H612" s="110"/>
      <c r="I612" s="110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  <c r="AA612" s="53"/>
    </row>
    <row r="613">
      <c r="A613" s="53"/>
      <c r="B613" s="53"/>
      <c r="C613" s="53"/>
      <c r="D613" s="53"/>
      <c r="E613" s="53"/>
      <c r="F613" s="53"/>
      <c r="G613" s="53"/>
      <c r="H613" s="110"/>
      <c r="I613" s="110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  <c r="AA613" s="53"/>
    </row>
    <row r="614">
      <c r="A614" s="53"/>
      <c r="B614" s="53"/>
      <c r="C614" s="53"/>
      <c r="D614" s="53"/>
      <c r="E614" s="53"/>
      <c r="F614" s="53"/>
      <c r="G614" s="53"/>
      <c r="H614" s="110"/>
      <c r="I614" s="110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  <c r="AA614" s="53"/>
    </row>
    <row r="615">
      <c r="A615" s="53"/>
      <c r="B615" s="53"/>
      <c r="C615" s="53"/>
      <c r="D615" s="53"/>
      <c r="E615" s="53"/>
      <c r="F615" s="53"/>
      <c r="G615" s="53"/>
      <c r="H615" s="110"/>
      <c r="I615" s="110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  <c r="AA615" s="53"/>
    </row>
    <row r="616">
      <c r="A616" s="53"/>
      <c r="B616" s="53"/>
      <c r="C616" s="53"/>
      <c r="D616" s="53"/>
      <c r="E616" s="53"/>
      <c r="F616" s="53"/>
      <c r="G616" s="53"/>
      <c r="H616" s="110"/>
      <c r="I616" s="110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  <c r="AA616" s="53"/>
    </row>
    <row r="617">
      <c r="A617" s="53"/>
      <c r="B617" s="53"/>
      <c r="C617" s="53"/>
      <c r="D617" s="53"/>
      <c r="E617" s="53"/>
      <c r="F617" s="53"/>
      <c r="G617" s="53"/>
      <c r="H617" s="110"/>
      <c r="I617" s="110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  <c r="AA617" s="53"/>
    </row>
    <row r="618">
      <c r="A618" s="53"/>
      <c r="B618" s="53"/>
      <c r="C618" s="53"/>
      <c r="D618" s="53"/>
      <c r="E618" s="53"/>
      <c r="F618" s="53"/>
      <c r="G618" s="53"/>
      <c r="H618" s="110"/>
      <c r="I618" s="110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  <c r="AA618" s="53"/>
    </row>
    <row r="619">
      <c r="A619" s="53"/>
      <c r="B619" s="53"/>
      <c r="C619" s="53"/>
      <c r="D619" s="53"/>
      <c r="E619" s="53"/>
      <c r="F619" s="53"/>
      <c r="G619" s="53"/>
      <c r="H619" s="110"/>
      <c r="I619" s="110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  <c r="AA619" s="53"/>
    </row>
    <row r="620">
      <c r="A620" s="53"/>
      <c r="B620" s="53"/>
      <c r="C620" s="53"/>
      <c r="D620" s="53"/>
      <c r="E620" s="53"/>
      <c r="F620" s="53"/>
      <c r="G620" s="53"/>
      <c r="H620" s="110"/>
      <c r="I620" s="110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  <c r="AA620" s="53"/>
    </row>
    <row r="621">
      <c r="A621" s="53"/>
      <c r="B621" s="53"/>
      <c r="C621" s="53"/>
      <c r="D621" s="53"/>
      <c r="E621" s="53"/>
      <c r="F621" s="53"/>
      <c r="G621" s="53"/>
      <c r="H621" s="110"/>
      <c r="I621" s="110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  <c r="AA621" s="53"/>
    </row>
    <row r="622">
      <c r="A622" s="53"/>
      <c r="B622" s="53"/>
      <c r="C622" s="53"/>
      <c r="D622" s="53"/>
      <c r="E622" s="53"/>
      <c r="F622" s="53"/>
      <c r="G622" s="53"/>
      <c r="H622" s="110"/>
      <c r="I622" s="110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  <c r="AA622" s="53"/>
    </row>
    <row r="623">
      <c r="A623" s="53"/>
      <c r="B623" s="53"/>
      <c r="C623" s="53"/>
      <c r="D623" s="53"/>
      <c r="E623" s="53"/>
      <c r="F623" s="53"/>
      <c r="G623" s="53"/>
      <c r="H623" s="110"/>
      <c r="I623" s="110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</row>
    <row r="624">
      <c r="A624" s="53"/>
      <c r="B624" s="53"/>
      <c r="C624" s="53"/>
      <c r="D624" s="53"/>
      <c r="E624" s="53"/>
      <c r="F624" s="53"/>
      <c r="G624" s="53"/>
      <c r="H624" s="110"/>
      <c r="I624" s="110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  <c r="AA624" s="53"/>
    </row>
    <row r="625">
      <c r="A625" s="53"/>
      <c r="B625" s="53"/>
      <c r="C625" s="53"/>
      <c r="D625" s="53"/>
      <c r="E625" s="53"/>
      <c r="F625" s="53"/>
      <c r="G625" s="53"/>
      <c r="H625" s="110"/>
      <c r="I625" s="110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  <c r="AA625" s="53"/>
    </row>
    <row r="626">
      <c r="A626" s="53"/>
      <c r="B626" s="53"/>
      <c r="C626" s="53"/>
      <c r="D626" s="53"/>
      <c r="E626" s="53"/>
      <c r="F626" s="53"/>
      <c r="G626" s="53"/>
      <c r="H626" s="110"/>
      <c r="I626" s="110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</row>
    <row r="627">
      <c r="A627" s="53"/>
      <c r="B627" s="53"/>
      <c r="C627" s="53"/>
      <c r="D627" s="53"/>
      <c r="E627" s="53"/>
      <c r="F627" s="53"/>
      <c r="G627" s="53"/>
      <c r="H627" s="110"/>
      <c r="I627" s="110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  <c r="AA627" s="53"/>
    </row>
    <row r="628">
      <c r="A628" s="53"/>
      <c r="B628" s="53"/>
      <c r="C628" s="53"/>
      <c r="D628" s="53"/>
      <c r="E628" s="53"/>
      <c r="F628" s="53"/>
      <c r="G628" s="53"/>
      <c r="H628" s="110"/>
      <c r="I628" s="110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  <c r="AA628" s="53"/>
    </row>
    <row r="629">
      <c r="A629" s="53"/>
      <c r="B629" s="53"/>
      <c r="C629" s="53"/>
      <c r="D629" s="53"/>
      <c r="E629" s="53"/>
      <c r="F629" s="53"/>
      <c r="G629" s="53"/>
      <c r="H629" s="110"/>
      <c r="I629" s="110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  <c r="AA629" s="53"/>
    </row>
    <row r="630">
      <c r="A630" s="53"/>
      <c r="B630" s="53"/>
      <c r="C630" s="53"/>
      <c r="D630" s="53"/>
      <c r="E630" s="53"/>
      <c r="F630" s="53"/>
      <c r="G630" s="53"/>
      <c r="H630" s="110"/>
      <c r="I630" s="110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  <c r="AA630" s="53"/>
    </row>
    <row r="631">
      <c r="A631" s="53"/>
      <c r="B631" s="53"/>
      <c r="C631" s="53"/>
      <c r="D631" s="53"/>
      <c r="E631" s="53"/>
      <c r="F631" s="53"/>
      <c r="G631" s="53"/>
      <c r="H631" s="110"/>
      <c r="I631" s="110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  <c r="AA631" s="53"/>
    </row>
    <row r="632">
      <c r="A632" s="53"/>
      <c r="B632" s="53"/>
      <c r="C632" s="53"/>
      <c r="D632" s="53"/>
      <c r="E632" s="53"/>
      <c r="F632" s="53"/>
      <c r="G632" s="53"/>
      <c r="H632" s="110"/>
      <c r="I632" s="110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  <c r="AA632" s="53"/>
    </row>
    <row r="633">
      <c r="A633" s="53"/>
      <c r="B633" s="53"/>
      <c r="C633" s="53"/>
      <c r="D633" s="53"/>
      <c r="E633" s="53"/>
      <c r="F633" s="53"/>
      <c r="G633" s="53"/>
      <c r="H633" s="110"/>
      <c r="I633" s="110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  <c r="AA633" s="53"/>
    </row>
    <row r="634">
      <c r="A634" s="53"/>
      <c r="B634" s="53"/>
      <c r="C634" s="53"/>
      <c r="D634" s="53"/>
      <c r="E634" s="53"/>
      <c r="F634" s="53"/>
      <c r="G634" s="53"/>
      <c r="H634" s="110"/>
      <c r="I634" s="110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  <c r="AA634" s="53"/>
    </row>
    <row r="635">
      <c r="A635" s="53"/>
      <c r="B635" s="53"/>
      <c r="C635" s="53"/>
      <c r="D635" s="53"/>
      <c r="E635" s="53"/>
      <c r="F635" s="53"/>
      <c r="G635" s="53"/>
      <c r="H635" s="110"/>
      <c r="I635" s="110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  <c r="AA635" s="53"/>
    </row>
    <row r="636">
      <c r="A636" s="53"/>
      <c r="B636" s="53"/>
      <c r="C636" s="53"/>
      <c r="D636" s="53"/>
      <c r="E636" s="53"/>
      <c r="F636" s="53"/>
      <c r="G636" s="53"/>
      <c r="H636" s="110"/>
      <c r="I636" s="110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  <c r="AA636" s="53"/>
    </row>
    <row r="637">
      <c r="A637" s="53"/>
      <c r="B637" s="53"/>
      <c r="C637" s="53"/>
      <c r="D637" s="53"/>
      <c r="E637" s="53"/>
      <c r="F637" s="53"/>
      <c r="G637" s="53"/>
      <c r="H637" s="110"/>
      <c r="I637" s="110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  <c r="AA637" s="53"/>
    </row>
    <row r="638">
      <c r="A638" s="53"/>
      <c r="B638" s="53"/>
      <c r="C638" s="53"/>
      <c r="D638" s="53"/>
      <c r="E638" s="53"/>
      <c r="F638" s="53"/>
      <c r="G638" s="53"/>
      <c r="H638" s="110"/>
      <c r="I638" s="110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  <c r="AA638" s="53"/>
    </row>
    <row r="639">
      <c r="A639" s="53"/>
      <c r="B639" s="53"/>
      <c r="C639" s="53"/>
      <c r="D639" s="53"/>
      <c r="E639" s="53"/>
      <c r="F639" s="53"/>
      <c r="G639" s="53"/>
      <c r="H639" s="110"/>
      <c r="I639" s="110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  <c r="AA639" s="53"/>
    </row>
    <row r="640">
      <c r="A640" s="53"/>
      <c r="B640" s="53"/>
      <c r="C640" s="53"/>
      <c r="D640" s="53"/>
      <c r="E640" s="53"/>
      <c r="F640" s="53"/>
      <c r="G640" s="53"/>
      <c r="H640" s="110"/>
      <c r="I640" s="110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  <c r="AA640" s="53"/>
    </row>
    <row r="641">
      <c r="A641" s="53"/>
      <c r="B641" s="53"/>
      <c r="C641" s="53"/>
      <c r="D641" s="53"/>
      <c r="E641" s="53"/>
      <c r="F641" s="53"/>
      <c r="G641" s="53"/>
      <c r="H641" s="110"/>
      <c r="I641" s="110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  <c r="AA641" s="53"/>
    </row>
    <row r="642">
      <c r="A642" s="53"/>
      <c r="B642" s="53"/>
      <c r="C642" s="53"/>
      <c r="D642" s="53"/>
      <c r="E642" s="53"/>
      <c r="F642" s="53"/>
      <c r="G642" s="53"/>
      <c r="H642" s="110"/>
      <c r="I642" s="110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  <c r="AA642" s="53"/>
    </row>
    <row r="643">
      <c r="A643" s="53"/>
      <c r="B643" s="53"/>
      <c r="C643" s="53"/>
      <c r="D643" s="53"/>
      <c r="E643" s="53"/>
      <c r="F643" s="53"/>
      <c r="G643" s="53"/>
      <c r="H643" s="110"/>
      <c r="I643" s="110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  <c r="AA643" s="53"/>
    </row>
    <row r="644">
      <c r="A644" s="53"/>
      <c r="B644" s="53"/>
      <c r="C644" s="53"/>
      <c r="D644" s="53"/>
      <c r="E644" s="53"/>
      <c r="F644" s="53"/>
      <c r="G644" s="53"/>
      <c r="H644" s="110"/>
      <c r="I644" s="110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  <c r="AA644" s="53"/>
    </row>
    <row r="645">
      <c r="A645" s="53"/>
      <c r="B645" s="53"/>
      <c r="C645" s="53"/>
      <c r="D645" s="53"/>
      <c r="E645" s="53"/>
      <c r="F645" s="53"/>
      <c r="G645" s="53"/>
      <c r="H645" s="110"/>
      <c r="I645" s="110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  <c r="AA645" s="53"/>
    </row>
    <row r="646">
      <c r="A646" s="53"/>
      <c r="B646" s="53"/>
      <c r="C646" s="53"/>
      <c r="D646" s="53"/>
      <c r="E646" s="53"/>
      <c r="F646" s="53"/>
      <c r="G646" s="53"/>
      <c r="H646" s="110"/>
      <c r="I646" s="110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  <c r="AA646" s="53"/>
    </row>
    <row r="647">
      <c r="A647" s="53"/>
      <c r="B647" s="53"/>
      <c r="C647" s="53"/>
      <c r="D647" s="53"/>
      <c r="E647" s="53"/>
      <c r="F647" s="53"/>
      <c r="G647" s="53"/>
      <c r="H647" s="110"/>
      <c r="I647" s="110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  <c r="AA647" s="53"/>
    </row>
    <row r="648">
      <c r="A648" s="53"/>
      <c r="B648" s="53"/>
      <c r="C648" s="53"/>
      <c r="D648" s="53"/>
      <c r="E648" s="53"/>
      <c r="F648" s="53"/>
      <c r="G648" s="53"/>
      <c r="H648" s="110"/>
      <c r="I648" s="110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  <c r="AA648" s="53"/>
    </row>
    <row r="649">
      <c r="A649" s="53"/>
      <c r="B649" s="53"/>
      <c r="C649" s="53"/>
      <c r="D649" s="53"/>
      <c r="E649" s="53"/>
      <c r="F649" s="53"/>
      <c r="G649" s="53"/>
      <c r="H649" s="110"/>
      <c r="I649" s="110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  <c r="AA649" s="53"/>
    </row>
    <row r="650">
      <c r="A650" s="53"/>
      <c r="B650" s="53"/>
      <c r="C650" s="53"/>
      <c r="D650" s="53"/>
      <c r="E650" s="53"/>
      <c r="F650" s="53"/>
      <c r="G650" s="53"/>
      <c r="H650" s="110"/>
      <c r="I650" s="110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  <c r="AA650" s="53"/>
    </row>
    <row r="651">
      <c r="A651" s="53"/>
      <c r="B651" s="53"/>
      <c r="C651" s="53"/>
      <c r="D651" s="53"/>
      <c r="E651" s="53"/>
      <c r="F651" s="53"/>
      <c r="G651" s="53"/>
      <c r="H651" s="110"/>
      <c r="I651" s="110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  <c r="AA651" s="53"/>
    </row>
    <row r="652">
      <c r="A652" s="53"/>
      <c r="B652" s="53"/>
      <c r="C652" s="53"/>
      <c r="D652" s="53"/>
      <c r="E652" s="53"/>
      <c r="F652" s="53"/>
      <c r="G652" s="53"/>
      <c r="H652" s="110"/>
      <c r="I652" s="110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  <c r="AA652" s="53"/>
    </row>
    <row r="653">
      <c r="A653" s="53"/>
      <c r="B653" s="53"/>
      <c r="C653" s="53"/>
      <c r="D653" s="53"/>
      <c r="E653" s="53"/>
      <c r="F653" s="53"/>
      <c r="G653" s="53"/>
      <c r="H653" s="110"/>
      <c r="I653" s="110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  <c r="AA653" s="53"/>
    </row>
    <row r="654">
      <c r="A654" s="53"/>
      <c r="B654" s="53"/>
      <c r="C654" s="53"/>
      <c r="D654" s="53"/>
      <c r="E654" s="53"/>
      <c r="F654" s="53"/>
      <c r="G654" s="53"/>
      <c r="H654" s="110"/>
      <c r="I654" s="110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  <c r="AA654" s="53"/>
    </row>
    <row r="655">
      <c r="A655" s="53"/>
      <c r="B655" s="53"/>
      <c r="C655" s="53"/>
      <c r="D655" s="53"/>
      <c r="E655" s="53"/>
      <c r="F655" s="53"/>
      <c r="G655" s="53"/>
      <c r="H655" s="110"/>
      <c r="I655" s="110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  <c r="AA655" s="53"/>
    </row>
    <row r="656">
      <c r="A656" s="53"/>
      <c r="B656" s="53"/>
      <c r="C656" s="53"/>
      <c r="D656" s="53"/>
      <c r="E656" s="53"/>
      <c r="F656" s="53"/>
      <c r="G656" s="53"/>
      <c r="H656" s="110"/>
      <c r="I656" s="110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  <c r="AA656" s="53"/>
    </row>
    <row r="657">
      <c r="A657" s="53"/>
      <c r="B657" s="53"/>
      <c r="C657" s="53"/>
      <c r="D657" s="53"/>
      <c r="E657" s="53"/>
      <c r="F657" s="53"/>
      <c r="G657" s="53"/>
      <c r="H657" s="110"/>
      <c r="I657" s="110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  <c r="AA657" s="53"/>
    </row>
    <row r="658">
      <c r="A658" s="53"/>
      <c r="B658" s="53"/>
      <c r="C658" s="53"/>
      <c r="D658" s="53"/>
      <c r="E658" s="53"/>
      <c r="F658" s="53"/>
      <c r="G658" s="53"/>
      <c r="H658" s="110"/>
      <c r="I658" s="110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  <c r="AA658" s="53"/>
    </row>
    <row r="659">
      <c r="A659" s="53"/>
      <c r="B659" s="53"/>
      <c r="C659" s="53"/>
      <c r="D659" s="53"/>
      <c r="E659" s="53"/>
      <c r="F659" s="53"/>
      <c r="G659" s="53"/>
      <c r="H659" s="110"/>
      <c r="I659" s="110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  <c r="AA659" s="53"/>
    </row>
    <row r="660">
      <c r="A660" s="53"/>
      <c r="B660" s="53"/>
      <c r="C660" s="53"/>
      <c r="D660" s="53"/>
      <c r="E660" s="53"/>
      <c r="F660" s="53"/>
      <c r="G660" s="53"/>
      <c r="H660" s="110"/>
      <c r="I660" s="110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  <c r="AA660" s="53"/>
    </row>
    <row r="661">
      <c r="A661" s="53"/>
      <c r="B661" s="53"/>
      <c r="C661" s="53"/>
      <c r="D661" s="53"/>
      <c r="E661" s="53"/>
      <c r="F661" s="53"/>
      <c r="G661" s="53"/>
      <c r="H661" s="110"/>
      <c r="I661" s="110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  <c r="AA661" s="53"/>
    </row>
    <row r="662">
      <c r="A662" s="53"/>
      <c r="B662" s="53"/>
      <c r="C662" s="53"/>
      <c r="D662" s="53"/>
      <c r="E662" s="53"/>
      <c r="F662" s="53"/>
      <c r="G662" s="53"/>
      <c r="H662" s="110"/>
      <c r="I662" s="110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  <c r="AA662" s="53"/>
    </row>
    <row r="663">
      <c r="A663" s="53"/>
      <c r="B663" s="53"/>
      <c r="C663" s="53"/>
      <c r="D663" s="53"/>
      <c r="E663" s="53"/>
      <c r="F663" s="53"/>
      <c r="G663" s="53"/>
      <c r="H663" s="110"/>
      <c r="I663" s="110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</row>
    <row r="664">
      <c r="A664" s="53"/>
      <c r="B664" s="53"/>
      <c r="C664" s="53"/>
      <c r="D664" s="53"/>
      <c r="E664" s="53"/>
      <c r="F664" s="53"/>
      <c r="G664" s="53"/>
      <c r="H664" s="110"/>
      <c r="I664" s="110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</row>
    <row r="665">
      <c r="A665" s="53"/>
      <c r="B665" s="53"/>
      <c r="C665" s="53"/>
      <c r="D665" s="53"/>
      <c r="E665" s="53"/>
      <c r="F665" s="53"/>
      <c r="G665" s="53"/>
      <c r="H665" s="110"/>
      <c r="I665" s="110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  <c r="AA665" s="53"/>
    </row>
    <row r="666">
      <c r="A666" s="53"/>
      <c r="B666" s="53"/>
      <c r="C666" s="53"/>
      <c r="D666" s="53"/>
      <c r="E666" s="53"/>
      <c r="F666" s="53"/>
      <c r="G666" s="53"/>
      <c r="H666" s="110"/>
      <c r="I666" s="110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  <c r="AA666" s="53"/>
    </row>
    <row r="667">
      <c r="A667" s="53"/>
      <c r="B667" s="53"/>
      <c r="C667" s="53"/>
      <c r="D667" s="53"/>
      <c r="E667" s="53"/>
      <c r="F667" s="53"/>
      <c r="G667" s="53"/>
      <c r="H667" s="110"/>
      <c r="I667" s="110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  <c r="AA667" s="53"/>
    </row>
    <row r="668">
      <c r="A668" s="53"/>
      <c r="B668" s="53"/>
      <c r="C668" s="53"/>
      <c r="D668" s="53"/>
      <c r="E668" s="53"/>
      <c r="F668" s="53"/>
      <c r="G668" s="53"/>
      <c r="H668" s="110"/>
      <c r="I668" s="110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  <c r="AA668" s="53"/>
    </row>
    <row r="669">
      <c r="A669" s="53"/>
      <c r="B669" s="53"/>
      <c r="C669" s="53"/>
      <c r="D669" s="53"/>
      <c r="E669" s="53"/>
      <c r="F669" s="53"/>
      <c r="G669" s="53"/>
      <c r="H669" s="110"/>
      <c r="I669" s="110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  <c r="AA669" s="53"/>
    </row>
    <row r="670">
      <c r="A670" s="53"/>
      <c r="B670" s="53"/>
      <c r="C670" s="53"/>
      <c r="D670" s="53"/>
      <c r="E670" s="53"/>
      <c r="F670" s="53"/>
      <c r="G670" s="53"/>
      <c r="H670" s="110"/>
      <c r="I670" s="110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  <c r="AA670" s="53"/>
    </row>
    <row r="671">
      <c r="A671" s="53"/>
      <c r="B671" s="53"/>
      <c r="C671" s="53"/>
      <c r="D671" s="53"/>
      <c r="E671" s="53"/>
      <c r="F671" s="53"/>
      <c r="G671" s="53"/>
      <c r="H671" s="110"/>
      <c r="I671" s="110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</row>
    <row r="672">
      <c r="A672" s="53"/>
      <c r="B672" s="53"/>
      <c r="C672" s="53"/>
      <c r="D672" s="53"/>
      <c r="E672" s="53"/>
      <c r="F672" s="53"/>
      <c r="G672" s="53"/>
      <c r="H672" s="110"/>
      <c r="I672" s="110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  <c r="AA672" s="53"/>
    </row>
    <row r="673">
      <c r="A673" s="53"/>
      <c r="B673" s="53"/>
      <c r="C673" s="53"/>
      <c r="D673" s="53"/>
      <c r="E673" s="53"/>
      <c r="F673" s="53"/>
      <c r="G673" s="53"/>
      <c r="H673" s="110"/>
      <c r="I673" s="110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</row>
    <row r="674">
      <c r="A674" s="53"/>
      <c r="B674" s="53"/>
      <c r="C674" s="53"/>
      <c r="D674" s="53"/>
      <c r="E674" s="53"/>
      <c r="F674" s="53"/>
      <c r="G674" s="53"/>
      <c r="H674" s="110"/>
      <c r="I674" s="110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  <c r="AA674" s="53"/>
    </row>
    <row r="675">
      <c r="A675" s="53"/>
      <c r="B675" s="53"/>
      <c r="C675" s="53"/>
      <c r="D675" s="53"/>
      <c r="E675" s="53"/>
      <c r="F675" s="53"/>
      <c r="G675" s="53"/>
      <c r="H675" s="110"/>
      <c r="I675" s="110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  <c r="AA675" s="53"/>
    </row>
    <row r="676">
      <c r="A676" s="53"/>
      <c r="B676" s="53"/>
      <c r="C676" s="53"/>
      <c r="D676" s="53"/>
      <c r="E676" s="53"/>
      <c r="F676" s="53"/>
      <c r="G676" s="53"/>
      <c r="H676" s="110"/>
      <c r="I676" s="110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  <c r="AA676" s="53"/>
    </row>
    <row r="677">
      <c r="A677" s="53"/>
      <c r="B677" s="53"/>
      <c r="C677" s="53"/>
      <c r="D677" s="53"/>
      <c r="E677" s="53"/>
      <c r="F677" s="53"/>
      <c r="G677" s="53"/>
      <c r="H677" s="110"/>
      <c r="I677" s="110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  <c r="AA677" s="53"/>
    </row>
    <row r="678">
      <c r="A678" s="53"/>
      <c r="B678" s="53"/>
      <c r="C678" s="53"/>
      <c r="D678" s="53"/>
      <c r="E678" s="53"/>
      <c r="F678" s="53"/>
      <c r="G678" s="53"/>
      <c r="H678" s="110"/>
      <c r="I678" s="110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  <c r="AA678" s="53"/>
    </row>
    <row r="679">
      <c r="A679" s="53"/>
      <c r="B679" s="53"/>
      <c r="C679" s="53"/>
      <c r="D679" s="53"/>
      <c r="E679" s="53"/>
      <c r="F679" s="53"/>
      <c r="G679" s="53"/>
      <c r="H679" s="110"/>
      <c r="I679" s="110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  <c r="AA679" s="53"/>
    </row>
    <row r="680">
      <c r="A680" s="53"/>
      <c r="B680" s="53"/>
      <c r="C680" s="53"/>
      <c r="D680" s="53"/>
      <c r="E680" s="53"/>
      <c r="F680" s="53"/>
      <c r="G680" s="53"/>
      <c r="H680" s="110"/>
      <c r="I680" s="110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  <c r="AA680" s="53"/>
    </row>
    <row r="681">
      <c r="A681" s="53"/>
      <c r="B681" s="53"/>
      <c r="C681" s="53"/>
      <c r="D681" s="53"/>
      <c r="E681" s="53"/>
      <c r="F681" s="53"/>
      <c r="G681" s="53"/>
      <c r="H681" s="110"/>
      <c r="I681" s="110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  <c r="AA681" s="53"/>
    </row>
    <row r="682">
      <c r="A682" s="53"/>
      <c r="B682" s="53"/>
      <c r="C682" s="53"/>
      <c r="D682" s="53"/>
      <c r="E682" s="53"/>
      <c r="F682" s="53"/>
      <c r="G682" s="53"/>
      <c r="H682" s="110"/>
      <c r="I682" s="110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  <c r="AA682" s="53"/>
    </row>
    <row r="683">
      <c r="A683" s="53"/>
      <c r="B683" s="53"/>
      <c r="C683" s="53"/>
      <c r="D683" s="53"/>
      <c r="E683" s="53"/>
      <c r="F683" s="53"/>
      <c r="G683" s="53"/>
      <c r="H683" s="110"/>
      <c r="I683" s="110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  <c r="AA683" s="53"/>
    </row>
    <row r="684">
      <c r="A684" s="53"/>
      <c r="B684" s="53"/>
      <c r="C684" s="53"/>
      <c r="D684" s="53"/>
      <c r="E684" s="53"/>
      <c r="F684" s="53"/>
      <c r="G684" s="53"/>
      <c r="H684" s="110"/>
      <c r="I684" s="110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  <c r="AA684" s="53"/>
    </row>
    <row r="685">
      <c r="A685" s="53"/>
      <c r="B685" s="53"/>
      <c r="C685" s="53"/>
      <c r="D685" s="53"/>
      <c r="E685" s="53"/>
      <c r="F685" s="53"/>
      <c r="G685" s="53"/>
      <c r="H685" s="110"/>
      <c r="I685" s="110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  <c r="AA685" s="53"/>
    </row>
    <row r="686">
      <c r="A686" s="53"/>
      <c r="B686" s="53"/>
      <c r="C686" s="53"/>
      <c r="D686" s="53"/>
      <c r="E686" s="53"/>
      <c r="F686" s="53"/>
      <c r="G686" s="53"/>
      <c r="H686" s="110"/>
      <c r="I686" s="110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  <c r="AA686" s="53"/>
    </row>
    <row r="687">
      <c r="A687" s="53"/>
      <c r="B687" s="53"/>
      <c r="C687" s="53"/>
      <c r="D687" s="53"/>
      <c r="E687" s="53"/>
      <c r="F687" s="53"/>
      <c r="G687" s="53"/>
      <c r="H687" s="110"/>
      <c r="I687" s="110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  <c r="AA687" s="53"/>
    </row>
    <row r="688">
      <c r="A688" s="53"/>
      <c r="B688" s="53"/>
      <c r="C688" s="53"/>
      <c r="D688" s="53"/>
      <c r="E688" s="53"/>
      <c r="F688" s="53"/>
      <c r="G688" s="53"/>
      <c r="H688" s="110"/>
      <c r="I688" s="110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  <c r="AA688" s="53"/>
    </row>
    <row r="689">
      <c r="A689" s="53"/>
      <c r="B689" s="53"/>
      <c r="C689" s="53"/>
      <c r="D689" s="53"/>
      <c r="E689" s="53"/>
      <c r="F689" s="53"/>
      <c r="G689" s="53"/>
      <c r="H689" s="110"/>
      <c r="I689" s="110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  <c r="AA689" s="53"/>
    </row>
    <row r="690">
      <c r="A690" s="53"/>
      <c r="B690" s="53"/>
      <c r="C690" s="53"/>
      <c r="D690" s="53"/>
      <c r="E690" s="53"/>
      <c r="F690" s="53"/>
      <c r="G690" s="53"/>
      <c r="H690" s="110"/>
      <c r="I690" s="110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</row>
    <row r="691">
      <c r="A691" s="53"/>
      <c r="B691" s="53"/>
      <c r="C691" s="53"/>
      <c r="D691" s="53"/>
      <c r="E691" s="53"/>
      <c r="F691" s="53"/>
      <c r="G691" s="53"/>
      <c r="H691" s="110"/>
      <c r="I691" s="110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  <c r="AA691" s="53"/>
    </row>
    <row r="692">
      <c r="A692" s="53"/>
      <c r="B692" s="53"/>
      <c r="C692" s="53"/>
      <c r="D692" s="53"/>
      <c r="E692" s="53"/>
      <c r="F692" s="53"/>
      <c r="G692" s="53"/>
      <c r="H692" s="110"/>
      <c r="I692" s="110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</row>
    <row r="693">
      <c r="A693" s="53"/>
      <c r="B693" s="53"/>
      <c r="C693" s="53"/>
      <c r="D693" s="53"/>
      <c r="E693" s="53"/>
      <c r="F693" s="53"/>
      <c r="G693" s="53"/>
      <c r="H693" s="110"/>
      <c r="I693" s="110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  <c r="AA693" s="53"/>
    </row>
    <row r="694">
      <c r="A694" s="53"/>
      <c r="B694" s="53"/>
      <c r="C694" s="53"/>
      <c r="D694" s="53"/>
      <c r="E694" s="53"/>
      <c r="F694" s="53"/>
      <c r="G694" s="53"/>
      <c r="H694" s="110"/>
      <c r="I694" s="110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  <c r="AA694" s="53"/>
    </row>
    <row r="695">
      <c r="A695" s="53"/>
      <c r="B695" s="53"/>
      <c r="C695" s="53"/>
      <c r="D695" s="53"/>
      <c r="E695" s="53"/>
      <c r="F695" s="53"/>
      <c r="G695" s="53"/>
      <c r="H695" s="110"/>
      <c r="I695" s="110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  <c r="AA695" s="53"/>
    </row>
    <row r="696">
      <c r="A696" s="53"/>
      <c r="B696" s="53"/>
      <c r="C696" s="53"/>
      <c r="D696" s="53"/>
      <c r="E696" s="53"/>
      <c r="F696" s="53"/>
      <c r="G696" s="53"/>
      <c r="H696" s="110"/>
      <c r="I696" s="110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  <c r="AA696" s="53"/>
    </row>
    <row r="697">
      <c r="A697" s="53"/>
      <c r="B697" s="53"/>
      <c r="C697" s="53"/>
      <c r="D697" s="53"/>
      <c r="E697" s="53"/>
      <c r="F697" s="53"/>
      <c r="G697" s="53"/>
      <c r="H697" s="110"/>
      <c r="I697" s="110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  <c r="AA697" s="53"/>
    </row>
    <row r="698">
      <c r="A698" s="53"/>
      <c r="B698" s="53"/>
      <c r="C698" s="53"/>
      <c r="D698" s="53"/>
      <c r="E698" s="53"/>
      <c r="F698" s="53"/>
      <c r="G698" s="53"/>
      <c r="H698" s="110"/>
      <c r="I698" s="110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  <c r="AA698" s="53"/>
    </row>
    <row r="699">
      <c r="A699" s="53"/>
      <c r="B699" s="53"/>
      <c r="C699" s="53"/>
      <c r="D699" s="53"/>
      <c r="E699" s="53"/>
      <c r="F699" s="53"/>
      <c r="G699" s="53"/>
      <c r="H699" s="110"/>
      <c r="I699" s="110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  <c r="AA699" s="53"/>
    </row>
    <row r="700">
      <c r="A700" s="53"/>
      <c r="B700" s="53"/>
      <c r="C700" s="53"/>
      <c r="D700" s="53"/>
      <c r="E700" s="53"/>
      <c r="F700" s="53"/>
      <c r="G700" s="53"/>
      <c r="H700" s="110"/>
      <c r="I700" s="110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  <c r="AA700" s="53"/>
    </row>
    <row r="701">
      <c r="A701" s="53"/>
      <c r="B701" s="53"/>
      <c r="C701" s="53"/>
      <c r="D701" s="53"/>
      <c r="E701" s="53"/>
      <c r="F701" s="53"/>
      <c r="G701" s="53"/>
      <c r="H701" s="110"/>
      <c r="I701" s="110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  <c r="AA701" s="53"/>
    </row>
    <row r="702">
      <c r="A702" s="53"/>
      <c r="B702" s="53"/>
      <c r="C702" s="53"/>
      <c r="D702" s="53"/>
      <c r="E702" s="53"/>
      <c r="F702" s="53"/>
      <c r="G702" s="53"/>
      <c r="H702" s="110"/>
      <c r="I702" s="110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  <c r="AA702" s="53"/>
    </row>
    <row r="703">
      <c r="A703" s="53"/>
      <c r="B703" s="53"/>
      <c r="C703" s="53"/>
      <c r="D703" s="53"/>
      <c r="E703" s="53"/>
      <c r="F703" s="53"/>
      <c r="G703" s="53"/>
      <c r="H703" s="110"/>
      <c r="I703" s="110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  <c r="AA703" s="53"/>
    </row>
    <row r="704">
      <c r="A704" s="53"/>
      <c r="B704" s="53"/>
      <c r="C704" s="53"/>
      <c r="D704" s="53"/>
      <c r="E704" s="53"/>
      <c r="F704" s="53"/>
      <c r="G704" s="53"/>
      <c r="H704" s="110"/>
      <c r="I704" s="110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  <c r="AA704" s="53"/>
    </row>
    <row r="705">
      <c r="A705" s="53"/>
      <c r="B705" s="53"/>
      <c r="C705" s="53"/>
      <c r="D705" s="53"/>
      <c r="E705" s="53"/>
      <c r="F705" s="53"/>
      <c r="G705" s="53"/>
      <c r="H705" s="110"/>
      <c r="I705" s="110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  <c r="AA705" s="53"/>
    </row>
    <row r="706">
      <c r="A706" s="53"/>
      <c r="B706" s="53"/>
      <c r="C706" s="53"/>
      <c r="D706" s="53"/>
      <c r="E706" s="53"/>
      <c r="F706" s="53"/>
      <c r="G706" s="53"/>
      <c r="H706" s="110"/>
      <c r="I706" s="110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  <c r="AA706" s="53"/>
    </row>
    <row r="707">
      <c r="A707" s="53"/>
      <c r="B707" s="53"/>
      <c r="C707" s="53"/>
      <c r="D707" s="53"/>
      <c r="E707" s="53"/>
      <c r="F707" s="53"/>
      <c r="G707" s="53"/>
      <c r="H707" s="110"/>
      <c r="I707" s="110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  <c r="AA707" s="53"/>
    </row>
    <row r="708">
      <c r="A708" s="53"/>
      <c r="B708" s="53"/>
      <c r="C708" s="53"/>
      <c r="D708" s="53"/>
      <c r="E708" s="53"/>
      <c r="F708" s="53"/>
      <c r="G708" s="53"/>
      <c r="H708" s="110"/>
      <c r="I708" s="110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  <c r="AA708" s="53"/>
    </row>
    <row r="709">
      <c r="A709" s="53"/>
      <c r="B709" s="53"/>
      <c r="C709" s="53"/>
      <c r="D709" s="53"/>
      <c r="E709" s="53"/>
      <c r="F709" s="53"/>
      <c r="G709" s="53"/>
      <c r="H709" s="110"/>
      <c r="I709" s="110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  <c r="AA709" s="53"/>
    </row>
    <row r="710">
      <c r="A710" s="53"/>
      <c r="B710" s="53"/>
      <c r="C710" s="53"/>
      <c r="D710" s="53"/>
      <c r="E710" s="53"/>
      <c r="F710" s="53"/>
      <c r="G710" s="53"/>
      <c r="H710" s="110"/>
      <c r="I710" s="110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  <c r="AA710" s="53"/>
    </row>
    <row r="711">
      <c r="A711" s="53"/>
      <c r="B711" s="53"/>
      <c r="C711" s="53"/>
      <c r="D711" s="53"/>
      <c r="E711" s="53"/>
      <c r="F711" s="53"/>
      <c r="G711" s="53"/>
      <c r="H711" s="110"/>
      <c r="I711" s="110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  <c r="AA711" s="53"/>
    </row>
    <row r="712">
      <c r="A712" s="53"/>
      <c r="B712" s="53"/>
      <c r="C712" s="53"/>
      <c r="D712" s="53"/>
      <c r="E712" s="53"/>
      <c r="F712" s="53"/>
      <c r="G712" s="53"/>
      <c r="H712" s="110"/>
      <c r="I712" s="110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  <c r="AA712" s="53"/>
    </row>
    <row r="713">
      <c r="A713" s="53"/>
      <c r="B713" s="53"/>
      <c r="C713" s="53"/>
      <c r="D713" s="53"/>
      <c r="E713" s="53"/>
      <c r="F713" s="53"/>
      <c r="G713" s="53"/>
      <c r="H713" s="110"/>
      <c r="I713" s="110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  <c r="AA713" s="53"/>
    </row>
    <row r="714">
      <c r="A714" s="53"/>
      <c r="B714" s="53"/>
      <c r="C714" s="53"/>
      <c r="D714" s="53"/>
      <c r="E714" s="53"/>
      <c r="F714" s="53"/>
      <c r="G714" s="53"/>
      <c r="H714" s="110"/>
      <c r="I714" s="110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  <c r="AA714" s="53"/>
    </row>
    <row r="715">
      <c r="A715" s="53"/>
      <c r="B715" s="53"/>
      <c r="C715" s="53"/>
      <c r="D715" s="53"/>
      <c r="E715" s="53"/>
      <c r="F715" s="53"/>
      <c r="G715" s="53"/>
      <c r="H715" s="110"/>
      <c r="I715" s="110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  <c r="AA715" s="53"/>
    </row>
    <row r="716">
      <c r="A716" s="53"/>
      <c r="B716" s="53"/>
      <c r="C716" s="53"/>
      <c r="D716" s="53"/>
      <c r="E716" s="53"/>
      <c r="F716" s="53"/>
      <c r="G716" s="53"/>
      <c r="H716" s="110"/>
      <c r="I716" s="110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  <c r="AA716" s="53"/>
    </row>
    <row r="717">
      <c r="A717" s="53"/>
      <c r="B717" s="53"/>
      <c r="C717" s="53"/>
      <c r="D717" s="53"/>
      <c r="E717" s="53"/>
      <c r="F717" s="53"/>
      <c r="G717" s="53"/>
      <c r="H717" s="110"/>
      <c r="I717" s="110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  <c r="AA717" s="53"/>
    </row>
    <row r="718">
      <c r="A718" s="53"/>
      <c r="B718" s="53"/>
      <c r="C718" s="53"/>
      <c r="D718" s="53"/>
      <c r="E718" s="53"/>
      <c r="F718" s="53"/>
      <c r="G718" s="53"/>
      <c r="H718" s="110"/>
      <c r="I718" s="110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  <c r="AA718" s="53"/>
    </row>
    <row r="719">
      <c r="A719" s="53"/>
      <c r="B719" s="53"/>
      <c r="C719" s="53"/>
      <c r="D719" s="53"/>
      <c r="E719" s="53"/>
      <c r="F719" s="53"/>
      <c r="G719" s="53"/>
      <c r="H719" s="110"/>
      <c r="I719" s="110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  <c r="AA719" s="53"/>
    </row>
    <row r="720">
      <c r="A720" s="53"/>
      <c r="B720" s="53"/>
      <c r="C720" s="53"/>
      <c r="D720" s="53"/>
      <c r="E720" s="53"/>
      <c r="F720" s="53"/>
      <c r="G720" s="53"/>
      <c r="H720" s="110"/>
      <c r="I720" s="110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  <c r="AA720" s="53"/>
    </row>
    <row r="721">
      <c r="A721" s="53"/>
      <c r="B721" s="53"/>
      <c r="C721" s="53"/>
      <c r="D721" s="53"/>
      <c r="E721" s="53"/>
      <c r="F721" s="53"/>
      <c r="G721" s="53"/>
      <c r="H721" s="110"/>
      <c r="I721" s="110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  <c r="AA721" s="53"/>
    </row>
    <row r="722">
      <c r="A722" s="53"/>
      <c r="B722" s="53"/>
      <c r="C722" s="53"/>
      <c r="D722" s="53"/>
      <c r="E722" s="53"/>
      <c r="F722" s="53"/>
      <c r="G722" s="53"/>
      <c r="H722" s="110"/>
      <c r="I722" s="110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  <c r="AA722" s="53"/>
    </row>
    <row r="723">
      <c r="A723" s="53"/>
      <c r="B723" s="53"/>
      <c r="C723" s="53"/>
      <c r="D723" s="53"/>
      <c r="E723" s="53"/>
      <c r="F723" s="53"/>
      <c r="G723" s="53"/>
      <c r="H723" s="110"/>
      <c r="I723" s="110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  <c r="AA723" s="53"/>
    </row>
    <row r="724">
      <c r="A724" s="53"/>
      <c r="B724" s="53"/>
      <c r="C724" s="53"/>
      <c r="D724" s="53"/>
      <c r="E724" s="53"/>
      <c r="F724" s="53"/>
      <c r="G724" s="53"/>
      <c r="H724" s="110"/>
      <c r="I724" s="110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  <c r="AA724" s="53"/>
    </row>
    <row r="725">
      <c r="A725" s="53"/>
      <c r="B725" s="53"/>
      <c r="C725" s="53"/>
      <c r="D725" s="53"/>
      <c r="E725" s="53"/>
      <c r="F725" s="53"/>
      <c r="G725" s="53"/>
      <c r="H725" s="110"/>
      <c r="I725" s="110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  <c r="AA725" s="53"/>
    </row>
    <row r="726">
      <c r="A726" s="53"/>
      <c r="B726" s="53"/>
      <c r="C726" s="53"/>
      <c r="D726" s="53"/>
      <c r="E726" s="53"/>
      <c r="F726" s="53"/>
      <c r="G726" s="53"/>
      <c r="H726" s="110"/>
      <c r="I726" s="110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  <c r="AA726" s="53"/>
    </row>
    <row r="727">
      <c r="A727" s="53"/>
      <c r="B727" s="53"/>
      <c r="C727" s="53"/>
      <c r="D727" s="53"/>
      <c r="E727" s="53"/>
      <c r="F727" s="53"/>
      <c r="G727" s="53"/>
      <c r="H727" s="110"/>
      <c r="I727" s="110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  <c r="AA727" s="53"/>
    </row>
    <row r="728">
      <c r="A728" s="53"/>
      <c r="B728" s="53"/>
      <c r="C728" s="53"/>
      <c r="D728" s="53"/>
      <c r="E728" s="53"/>
      <c r="F728" s="53"/>
      <c r="G728" s="53"/>
      <c r="H728" s="110"/>
      <c r="I728" s="110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  <c r="AA728" s="53"/>
    </row>
    <row r="729">
      <c r="A729" s="53"/>
      <c r="B729" s="53"/>
      <c r="C729" s="53"/>
      <c r="D729" s="53"/>
      <c r="E729" s="53"/>
      <c r="F729" s="53"/>
      <c r="G729" s="53"/>
      <c r="H729" s="110"/>
      <c r="I729" s="110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  <c r="AA729" s="53"/>
    </row>
    <row r="730">
      <c r="A730" s="53"/>
      <c r="B730" s="53"/>
      <c r="C730" s="53"/>
      <c r="D730" s="53"/>
      <c r="E730" s="53"/>
      <c r="F730" s="53"/>
      <c r="G730" s="53"/>
      <c r="H730" s="110"/>
      <c r="I730" s="110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  <c r="AA730" s="53"/>
    </row>
    <row r="731">
      <c r="A731" s="53"/>
      <c r="B731" s="53"/>
      <c r="C731" s="53"/>
      <c r="D731" s="53"/>
      <c r="E731" s="53"/>
      <c r="F731" s="53"/>
      <c r="G731" s="53"/>
      <c r="H731" s="110"/>
      <c r="I731" s="110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  <c r="AA731" s="53"/>
    </row>
    <row r="732">
      <c r="A732" s="53"/>
      <c r="B732" s="53"/>
      <c r="C732" s="53"/>
      <c r="D732" s="53"/>
      <c r="E732" s="53"/>
      <c r="F732" s="53"/>
      <c r="G732" s="53"/>
      <c r="H732" s="110"/>
      <c r="I732" s="110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  <c r="AA732" s="53"/>
    </row>
    <row r="733">
      <c r="A733" s="53"/>
      <c r="B733" s="53"/>
      <c r="C733" s="53"/>
      <c r="D733" s="53"/>
      <c r="E733" s="53"/>
      <c r="F733" s="53"/>
      <c r="G733" s="53"/>
      <c r="H733" s="110"/>
      <c r="I733" s="110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  <c r="AA733" s="53"/>
    </row>
    <row r="734">
      <c r="A734" s="53"/>
      <c r="B734" s="53"/>
      <c r="C734" s="53"/>
      <c r="D734" s="53"/>
      <c r="E734" s="53"/>
      <c r="F734" s="53"/>
      <c r="G734" s="53"/>
      <c r="H734" s="110"/>
      <c r="I734" s="110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</row>
    <row r="735">
      <c r="A735" s="53"/>
      <c r="B735" s="53"/>
      <c r="C735" s="53"/>
      <c r="D735" s="53"/>
      <c r="E735" s="53"/>
      <c r="F735" s="53"/>
      <c r="G735" s="53"/>
      <c r="H735" s="110"/>
      <c r="I735" s="110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  <c r="AA735" s="53"/>
    </row>
    <row r="736">
      <c r="A736" s="53"/>
      <c r="B736" s="53"/>
      <c r="C736" s="53"/>
      <c r="D736" s="53"/>
      <c r="E736" s="53"/>
      <c r="F736" s="53"/>
      <c r="G736" s="53"/>
      <c r="H736" s="110"/>
      <c r="I736" s="110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  <c r="AA736" s="53"/>
    </row>
    <row r="737">
      <c r="A737" s="53"/>
      <c r="B737" s="53"/>
      <c r="C737" s="53"/>
      <c r="D737" s="53"/>
      <c r="E737" s="53"/>
      <c r="F737" s="53"/>
      <c r="G737" s="53"/>
      <c r="H737" s="110"/>
      <c r="I737" s="110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  <c r="AA737" s="53"/>
    </row>
    <row r="738">
      <c r="A738" s="53"/>
      <c r="B738" s="53"/>
      <c r="C738" s="53"/>
      <c r="D738" s="53"/>
      <c r="E738" s="53"/>
      <c r="F738" s="53"/>
      <c r="G738" s="53"/>
      <c r="H738" s="110"/>
      <c r="I738" s="110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  <c r="AA738" s="53"/>
    </row>
    <row r="739">
      <c r="A739" s="53"/>
      <c r="B739" s="53"/>
      <c r="C739" s="53"/>
      <c r="D739" s="53"/>
      <c r="E739" s="53"/>
      <c r="F739" s="53"/>
      <c r="G739" s="53"/>
      <c r="H739" s="110"/>
      <c r="I739" s="110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  <c r="AA739" s="53"/>
    </row>
    <row r="740">
      <c r="A740" s="53"/>
      <c r="B740" s="53"/>
      <c r="C740" s="53"/>
      <c r="D740" s="53"/>
      <c r="E740" s="53"/>
      <c r="F740" s="53"/>
      <c r="G740" s="53"/>
      <c r="H740" s="110"/>
      <c r="I740" s="110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  <c r="AA740" s="53"/>
    </row>
    <row r="741">
      <c r="A741" s="53"/>
      <c r="B741" s="53"/>
      <c r="C741" s="53"/>
      <c r="D741" s="53"/>
      <c r="E741" s="53"/>
      <c r="F741" s="53"/>
      <c r="G741" s="53"/>
      <c r="H741" s="110"/>
      <c r="I741" s="110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  <c r="AA741" s="53"/>
    </row>
    <row r="742">
      <c r="A742" s="53"/>
      <c r="B742" s="53"/>
      <c r="C742" s="53"/>
      <c r="D742" s="53"/>
      <c r="E742" s="53"/>
      <c r="F742" s="53"/>
      <c r="G742" s="53"/>
      <c r="H742" s="110"/>
      <c r="I742" s="110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  <c r="AA742" s="53"/>
    </row>
    <row r="743">
      <c r="A743" s="53"/>
      <c r="B743" s="53"/>
      <c r="C743" s="53"/>
      <c r="D743" s="53"/>
      <c r="E743" s="53"/>
      <c r="F743" s="53"/>
      <c r="G743" s="53"/>
      <c r="H743" s="110"/>
      <c r="I743" s="110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  <c r="AA743" s="53"/>
    </row>
    <row r="744">
      <c r="A744" s="53"/>
      <c r="B744" s="53"/>
      <c r="C744" s="53"/>
      <c r="D744" s="53"/>
      <c r="E744" s="53"/>
      <c r="F744" s="53"/>
      <c r="G744" s="53"/>
      <c r="H744" s="110"/>
      <c r="I744" s="110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  <c r="AA744" s="53"/>
    </row>
    <row r="745">
      <c r="A745" s="53"/>
      <c r="B745" s="53"/>
      <c r="C745" s="53"/>
      <c r="D745" s="53"/>
      <c r="E745" s="53"/>
      <c r="F745" s="53"/>
      <c r="G745" s="53"/>
      <c r="H745" s="110"/>
      <c r="I745" s="110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  <c r="AA745" s="53"/>
    </row>
    <row r="746">
      <c r="A746" s="53"/>
      <c r="B746" s="53"/>
      <c r="C746" s="53"/>
      <c r="D746" s="53"/>
      <c r="E746" s="53"/>
      <c r="F746" s="53"/>
      <c r="G746" s="53"/>
      <c r="H746" s="110"/>
      <c r="I746" s="110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  <c r="AA746" s="53"/>
    </row>
    <row r="747">
      <c r="A747" s="53"/>
      <c r="B747" s="53"/>
      <c r="C747" s="53"/>
      <c r="D747" s="53"/>
      <c r="E747" s="53"/>
      <c r="F747" s="53"/>
      <c r="G747" s="53"/>
      <c r="H747" s="110"/>
      <c r="I747" s="110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  <c r="AA747" s="53"/>
    </row>
    <row r="748">
      <c r="A748" s="53"/>
      <c r="B748" s="53"/>
      <c r="C748" s="53"/>
      <c r="D748" s="53"/>
      <c r="E748" s="53"/>
      <c r="F748" s="53"/>
      <c r="G748" s="53"/>
      <c r="H748" s="110"/>
      <c r="I748" s="110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  <c r="AA748" s="53"/>
    </row>
    <row r="749">
      <c r="A749" s="53"/>
      <c r="B749" s="53"/>
      <c r="C749" s="53"/>
      <c r="D749" s="53"/>
      <c r="E749" s="53"/>
      <c r="F749" s="53"/>
      <c r="G749" s="53"/>
      <c r="H749" s="110"/>
      <c r="I749" s="110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  <c r="AA749" s="53"/>
    </row>
    <row r="750">
      <c r="A750" s="53"/>
      <c r="B750" s="53"/>
      <c r="C750" s="53"/>
      <c r="D750" s="53"/>
      <c r="E750" s="53"/>
      <c r="F750" s="53"/>
      <c r="G750" s="53"/>
      <c r="H750" s="110"/>
      <c r="I750" s="110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  <c r="AA750" s="53"/>
    </row>
    <row r="751">
      <c r="A751" s="53"/>
      <c r="B751" s="53"/>
      <c r="C751" s="53"/>
      <c r="D751" s="53"/>
      <c r="E751" s="53"/>
      <c r="F751" s="53"/>
      <c r="G751" s="53"/>
      <c r="H751" s="110"/>
      <c r="I751" s="110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  <c r="AA751" s="53"/>
    </row>
    <row r="752">
      <c r="A752" s="53"/>
      <c r="B752" s="53"/>
      <c r="C752" s="53"/>
      <c r="D752" s="53"/>
      <c r="E752" s="53"/>
      <c r="F752" s="53"/>
      <c r="G752" s="53"/>
      <c r="H752" s="110"/>
      <c r="I752" s="110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  <c r="AA752" s="53"/>
    </row>
    <row r="753">
      <c r="A753" s="53"/>
      <c r="B753" s="53"/>
      <c r="C753" s="53"/>
      <c r="D753" s="53"/>
      <c r="E753" s="53"/>
      <c r="F753" s="53"/>
      <c r="G753" s="53"/>
      <c r="H753" s="110"/>
      <c r="I753" s="110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  <c r="AA753" s="53"/>
    </row>
    <row r="754">
      <c r="A754" s="53"/>
      <c r="B754" s="53"/>
      <c r="C754" s="53"/>
      <c r="D754" s="53"/>
      <c r="E754" s="53"/>
      <c r="F754" s="53"/>
      <c r="G754" s="53"/>
      <c r="H754" s="110"/>
      <c r="I754" s="110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  <c r="AA754" s="53"/>
    </row>
    <row r="755">
      <c r="A755" s="53"/>
      <c r="B755" s="53"/>
      <c r="C755" s="53"/>
      <c r="D755" s="53"/>
      <c r="E755" s="53"/>
      <c r="F755" s="53"/>
      <c r="G755" s="53"/>
      <c r="H755" s="110"/>
      <c r="I755" s="110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  <c r="AA755" s="53"/>
    </row>
    <row r="756">
      <c r="A756" s="53"/>
      <c r="B756" s="53"/>
      <c r="C756" s="53"/>
      <c r="D756" s="53"/>
      <c r="E756" s="53"/>
      <c r="F756" s="53"/>
      <c r="G756" s="53"/>
      <c r="H756" s="110"/>
      <c r="I756" s="110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  <c r="AA756" s="53"/>
    </row>
    <row r="757">
      <c r="A757" s="53"/>
      <c r="B757" s="53"/>
      <c r="C757" s="53"/>
      <c r="D757" s="53"/>
      <c r="E757" s="53"/>
      <c r="F757" s="53"/>
      <c r="G757" s="53"/>
      <c r="H757" s="110"/>
      <c r="I757" s="110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  <c r="AA757" s="53"/>
    </row>
    <row r="758">
      <c r="A758" s="53"/>
      <c r="B758" s="53"/>
      <c r="C758" s="53"/>
      <c r="D758" s="53"/>
      <c r="E758" s="53"/>
      <c r="F758" s="53"/>
      <c r="G758" s="53"/>
      <c r="H758" s="110"/>
      <c r="I758" s="110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  <c r="AA758" s="53"/>
    </row>
    <row r="759">
      <c r="A759" s="53"/>
      <c r="B759" s="53"/>
      <c r="C759" s="53"/>
      <c r="D759" s="53"/>
      <c r="E759" s="53"/>
      <c r="F759" s="53"/>
      <c r="G759" s="53"/>
      <c r="H759" s="110"/>
      <c r="I759" s="110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  <c r="AA759" s="53"/>
    </row>
    <row r="760">
      <c r="A760" s="53"/>
      <c r="B760" s="53"/>
      <c r="C760" s="53"/>
      <c r="D760" s="53"/>
      <c r="E760" s="53"/>
      <c r="F760" s="53"/>
      <c r="G760" s="53"/>
      <c r="H760" s="110"/>
      <c r="I760" s="110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  <c r="AA760" s="53"/>
    </row>
    <row r="761">
      <c r="A761" s="53"/>
      <c r="B761" s="53"/>
      <c r="C761" s="53"/>
      <c r="D761" s="53"/>
      <c r="E761" s="53"/>
      <c r="F761" s="53"/>
      <c r="G761" s="53"/>
      <c r="H761" s="110"/>
      <c r="I761" s="110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  <c r="AA761" s="53"/>
    </row>
    <row r="762">
      <c r="A762" s="53"/>
      <c r="B762" s="53"/>
      <c r="C762" s="53"/>
      <c r="D762" s="53"/>
      <c r="E762" s="53"/>
      <c r="F762" s="53"/>
      <c r="G762" s="53"/>
      <c r="H762" s="110"/>
      <c r="I762" s="110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  <c r="AA762" s="53"/>
    </row>
    <row r="763">
      <c r="A763" s="53"/>
      <c r="B763" s="53"/>
      <c r="C763" s="53"/>
      <c r="D763" s="53"/>
      <c r="E763" s="53"/>
      <c r="F763" s="53"/>
      <c r="G763" s="53"/>
      <c r="H763" s="110"/>
      <c r="I763" s="110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  <c r="AA763" s="53"/>
    </row>
    <row r="764">
      <c r="A764" s="53"/>
      <c r="B764" s="53"/>
      <c r="C764" s="53"/>
      <c r="D764" s="53"/>
      <c r="E764" s="53"/>
      <c r="F764" s="53"/>
      <c r="G764" s="53"/>
      <c r="H764" s="110"/>
      <c r="I764" s="110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  <c r="AA764" s="53"/>
    </row>
    <row r="765">
      <c r="A765" s="53"/>
      <c r="B765" s="53"/>
      <c r="C765" s="53"/>
      <c r="D765" s="53"/>
      <c r="E765" s="53"/>
      <c r="F765" s="53"/>
      <c r="G765" s="53"/>
      <c r="H765" s="110"/>
      <c r="I765" s="110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  <c r="AA765" s="53"/>
    </row>
    <row r="766">
      <c r="A766" s="53"/>
      <c r="B766" s="53"/>
      <c r="C766" s="53"/>
      <c r="D766" s="53"/>
      <c r="E766" s="53"/>
      <c r="F766" s="53"/>
      <c r="G766" s="53"/>
      <c r="H766" s="110"/>
      <c r="I766" s="110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  <c r="AA766" s="53"/>
    </row>
    <row r="767">
      <c r="A767" s="53"/>
      <c r="B767" s="53"/>
      <c r="C767" s="53"/>
      <c r="D767" s="53"/>
      <c r="E767" s="53"/>
      <c r="F767" s="53"/>
      <c r="G767" s="53"/>
      <c r="H767" s="110"/>
      <c r="I767" s="110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  <c r="AA767" s="53"/>
    </row>
    <row r="768">
      <c r="A768" s="53"/>
      <c r="B768" s="53"/>
      <c r="C768" s="53"/>
      <c r="D768" s="53"/>
      <c r="E768" s="53"/>
      <c r="F768" s="53"/>
      <c r="G768" s="53"/>
      <c r="H768" s="110"/>
      <c r="I768" s="110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  <c r="AA768" s="53"/>
    </row>
    <row r="769">
      <c r="A769" s="53"/>
      <c r="B769" s="53"/>
      <c r="C769" s="53"/>
      <c r="D769" s="53"/>
      <c r="E769" s="53"/>
      <c r="F769" s="53"/>
      <c r="G769" s="53"/>
      <c r="H769" s="110"/>
      <c r="I769" s="110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  <c r="AA769" s="53"/>
    </row>
    <row r="770">
      <c r="A770" s="53"/>
      <c r="B770" s="53"/>
      <c r="C770" s="53"/>
      <c r="D770" s="53"/>
      <c r="E770" s="53"/>
      <c r="F770" s="53"/>
      <c r="G770" s="53"/>
      <c r="H770" s="110"/>
      <c r="I770" s="110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  <c r="AA770" s="53"/>
    </row>
    <row r="771">
      <c r="A771" s="53"/>
      <c r="B771" s="53"/>
      <c r="C771" s="53"/>
      <c r="D771" s="53"/>
      <c r="E771" s="53"/>
      <c r="F771" s="53"/>
      <c r="G771" s="53"/>
      <c r="H771" s="110"/>
      <c r="I771" s="110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  <c r="AA771" s="53"/>
    </row>
    <row r="772">
      <c r="A772" s="53"/>
      <c r="B772" s="53"/>
      <c r="C772" s="53"/>
      <c r="D772" s="53"/>
      <c r="E772" s="53"/>
      <c r="F772" s="53"/>
      <c r="G772" s="53"/>
      <c r="H772" s="110"/>
      <c r="I772" s="110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  <c r="AA772" s="53"/>
    </row>
    <row r="773">
      <c r="A773" s="53"/>
      <c r="B773" s="53"/>
      <c r="C773" s="53"/>
      <c r="D773" s="53"/>
      <c r="E773" s="53"/>
      <c r="F773" s="53"/>
      <c r="G773" s="53"/>
      <c r="H773" s="110"/>
      <c r="I773" s="110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  <c r="AA773" s="53"/>
    </row>
    <row r="774">
      <c r="A774" s="53"/>
      <c r="B774" s="53"/>
      <c r="C774" s="53"/>
      <c r="D774" s="53"/>
      <c r="E774" s="53"/>
      <c r="F774" s="53"/>
      <c r="G774" s="53"/>
      <c r="H774" s="110"/>
      <c r="I774" s="110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  <c r="AA774" s="53"/>
    </row>
    <row r="775">
      <c r="A775" s="53"/>
      <c r="B775" s="53"/>
      <c r="C775" s="53"/>
      <c r="D775" s="53"/>
      <c r="E775" s="53"/>
      <c r="F775" s="53"/>
      <c r="G775" s="53"/>
      <c r="H775" s="110"/>
      <c r="I775" s="110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  <c r="AA775" s="53"/>
    </row>
    <row r="776">
      <c r="A776" s="53"/>
      <c r="B776" s="53"/>
      <c r="C776" s="53"/>
      <c r="D776" s="53"/>
      <c r="E776" s="53"/>
      <c r="F776" s="53"/>
      <c r="G776" s="53"/>
      <c r="H776" s="110"/>
      <c r="I776" s="110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  <c r="AA776" s="53"/>
    </row>
    <row r="777">
      <c r="A777" s="53"/>
      <c r="B777" s="53"/>
      <c r="C777" s="53"/>
      <c r="D777" s="53"/>
      <c r="E777" s="53"/>
      <c r="F777" s="53"/>
      <c r="G777" s="53"/>
      <c r="H777" s="110"/>
      <c r="I777" s="110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  <c r="AA777" s="53"/>
    </row>
    <row r="778">
      <c r="A778" s="53"/>
      <c r="B778" s="53"/>
      <c r="C778" s="53"/>
      <c r="D778" s="53"/>
      <c r="E778" s="53"/>
      <c r="F778" s="53"/>
      <c r="G778" s="53"/>
      <c r="H778" s="110"/>
      <c r="I778" s="110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  <c r="AA778" s="53"/>
    </row>
    <row r="779">
      <c r="A779" s="53"/>
      <c r="B779" s="53"/>
      <c r="C779" s="53"/>
      <c r="D779" s="53"/>
      <c r="E779" s="53"/>
      <c r="F779" s="53"/>
      <c r="G779" s="53"/>
      <c r="H779" s="110"/>
      <c r="I779" s="110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  <c r="AA779" s="53"/>
    </row>
    <row r="780">
      <c r="A780" s="53"/>
      <c r="B780" s="53"/>
      <c r="C780" s="53"/>
      <c r="D780" s="53"/>
      <c r="E780" s="53"/>
      <c r="F780" s="53"/>
      <c r="G780" s="53"/>
      <c r="H780" s="110"/>
      <c r="I780" s="110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  <c r="AA780" s="53"/>
    </row>
    <row r="781">
      <c r="A781" s="53"/>
      <c r="B781" s="53"/>
      <c r="C781" s="53"/>
      <c r="D781" s="53"/>
      <c r="E781" s="53"/>
      <c r="F781" s="53"/>
      <c r="G781" s="53"/>
      <c r="H781" s="110"/>
      <c r="I781" s="110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  <c r="AA781" s="53"/>
    </row>
    <row r="782">
      <c r="A782" s="53"/>
      <c r="B782" s="53"/>
      <c r="C782" s="53"/>
      <c r="D782" s="53"/>
      <c r="E782" s="53"/>
      <c r="F782" s="53"/>
      <c r="G782" s="53"/>
      <c r="H782" s="110"/>
      <c r="I782" s="110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  <c r="AA782" s="53"/>
    </row>
    <row r="783">
      <c r="A783" s="53"/>
      <c r="B783" s="53"/>
      <c r="C783" s="53"/>
      <c r="D783" s="53"/>
      <c r="E783" s="53"/>
      <c r="F783" s="53"/>
      <c r="G783" s="53"/>
      <c r="H783" s="110"/>
      <c r="I783" s="110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  <c r="AA783" s="53"/>
    </row>
    <row r="784">
      <c r="A784" s="53"/>
      <c r="B784" s="53"/>
      <c r="C784" s="53"/>
      <c r="D784" s="53"/>
      <c r="E784" s="53"/>
      <c r="F784" s="53"/>
      <c r="G784" s="53"/>
      <c r="H784" s="110"/>
      <c r="I784" s="110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  <c r="AA784" s="53"/>
    </row>
    <row r="785">
      <c r="A785" s="53"/>
      <c r="B785" s="53"/>
      <c r="C785" s="53"/>
      <c r="D785" s="53"/>
      <c r="E785" s="53"/>
      <c r="F785" s="53"/>
      <c r="G785" s="53"/>
      <c r="H785" s="110"/>
      <c r="I785" s="110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  <c r="AA785" s="53"/>
    </row>
    <row r="786">
      <c r="A786" s="53"/>
      <c r="B786" s="53"/>
      <c r="C786" s="53"/>
      <c r="D786" s="53"/>
      <c r="E786" s="53"/>
      <c r="F786" s="53"/>
      <c r="G786" s="53"/>
      <c r="H786" s="110"/>
      <c r="I786" s="110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  <c r="AA786" s="53"/>
    </row>
    <row r="787">
      <c r="A787" s="53"/>
      <c r="B787" s="53"/>
      <c r="C787" s="53"/>
      <c r="D787" s="53"/>
      <c r="E787" s="53"/>
      <c r="F787" s="53"/>
      <c r="G787" s="53"/>
      <c r="H787" s="110"/>
      <c r="I787" s="110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  <c r="AA787" s="53"/>
    </row>
    <row r="788">
      <c r="A788" s="53"/>
      <c r="B788" s="53"/>
      <c r="C788" s="53"/>
      <c r="D788" s="53"/>
      <c r="E788" s="53"/>
      <c r="F788" s="53"/>
      <c r="G788" s="53"/>
      <c r="H788" s="110"/>
      <c r="I788" s="110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  <c r="AA788" s="53"/>
    </row>
    <row r="789">
      <c r="A789" s="53"/>
      <c r="B789" s="53"/>
      <c r="C789" s="53"/>
      <c r="D789" s="53"/>
      <c r="E789" s="53"/>
      <c r="F789" s="53"/>
      <c r="G789" s="53"/>
      <c r="H789" s="110"/>
      <c r="I789" s="110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  <c r="AA789" s="53"/>
    </row>
    <row r="790">
      <c r="A790" s="53"/>
      <c r="B790" s="53"/>
      <c r="C790" s="53"/>
      <c r="D790" s="53"/>
      <c r="E790" s="53"/>
      <c r="F790" s="53"/>
      <c r="G790" s="53"/>
      <c r="H790" s="110"/>
      <c r="I790" s="110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</row>
    <row r="791">
      <c r="A791" s="53"/>
      <c r="B791" s="53"/>
      <c r="C791" s="53"/>
      <c r="D791" s="53"/>
      <c r="E791" s="53"/>
      <c r="F791" s="53"/>
      <c r="G791" s="53"/>
      <c r="H791" s="110"/>
      <c r="I791" s="110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</row>
    <row r="792">
      <c r="A792" s="53"/>
      <c r="B792" s="53"/>
      <c r="C792" s="53"/>
      <c r="D792" s="53"/>
      <c r="E792" s="53"/>
      <c r="F792" s="53"/>
      <c r="G792" s="53"/>
      <c r="H792" s="110"/>
      <c r="I792" s="110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  <c r="AA792" s="53"/>
    </row>
    <row r="793">
      <c r="A793" s="53"/>
      <c r="B793" s="53"/>
      <c r="C793" s="53"/>
      <c r="D793" s="53"/>
      <c r="E793" s="53"/>
      <c r="F793" s="53"/>
      <c r="G793" s="53"/>
      <c r="H793" s="110"/>
      <c r="I793" s="110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  <c r="AA793" s="53"/>
    </row>
    <row r="794">
      <c r="A794" s="53"/>
      <c r="B794" s="53"/>
      <c r="C794" s="53"/>
      <c r="D794" s="53"/>
      <c r="E794" s="53"/>
      <c r="F794" s="53"/>
      <c r="G794" s="53"/>
      <c r="H794" s="110"/>
      <c r="I794" s="110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  <c r="AA794" s="53"/>
    </row>
    <row r="795">
      <c r="A795" s="53"/>
      <c r="B795" s="53"/>
      <c r="C795" s="53"/>
      <c r="D795" s="53"/>
      <c r="E795" s="53"/>
      <c r="F795" s="53"/>
      <c r="G795" s="53"/>
      <c r="H795" s="110"/>
      <c r="I795" s="110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  <c r="AA795" s="53"/>
    </row>
    <row r="796">
      <c r="A796" s="53"/>
      <c r="B796" s="53"/>
      <c r="C796" s="53"/>
      <c r="D796" s="53"/>
      <c r="E796" s="53"/>
      <c r="F796" s="53"/>
      <c r="G796" s="53"/>
      <c r="H796" s="110"/>
      <c r="I796" s="110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  <c r="AA796" s="53"/>
    </row>
    <row r="797">
      <c r="A797" s="53"/>
      <c r="B797" s="53"/>
      <c r="C797" s="53"/>
      <c r="D797" s="53"/>
      <c r="E797" s="53"/>
      <c r="F797" s="53"/>
      <c r="G797" s="53"/>
      <c r="H797" s="110"/>
      <c r="I797" s="110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  <c r="AA797" s="53"/>
    </row>
    <row r="798">
      <c r="A798" s="53"/>
      <c r="B798" s="53"/>
      <c r="C798" s="53"/>
      <c r="D798" s="53"/>
      <c r="E798" s="53"/>
      <c r="F798" s="53"/>
      <c r="G798" s="53"/>
      <c r="H798" s="110"/>
      <c r="I798" s="110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  <c r="AA798" s="53"/>
    </row>
    <row r="799">
      <c r="A799" s="53"/>
      <c r="B799" s="53"/>
      <c r="C799" s="53"/>
      <c r="D799" s="53"/>
      <c r="E799" s="53"/>
      <c r="F799" s="53"/>
      <c r="G799" s="53"/>
      <c r="H799" s="110"/>
      <c r="I799" s="110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  <c r="AA799" s="53"/>
    </row>
    <row r="800">
      <c r="A800" s="53"/>
      <c r="B800" s="53"/>
      <c r="C800" s="53"/>
      <c r="D800" s="53"/>
      <c r="E800" s="53"/>
      <c r="F800" s="53"/>
      <c r="G800" s="53"/>
      <c r="H800" s="110"/>
      <c r="I800" s="110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  <c r="AA800" s="53"/>
    </row>
    <row r="801">
      <c r="A801" s="53"/>
      <c r="B801" s="53"/>
      <c r="C801" s="53"/>
      <c r="D801" s="53"/>
      <c r="E801" s="53"/>
      <c r="F801" s="53"/>
      <c r="G801" s="53"/>
      <c r="H801" s="110"/>
      <c r="I801" s="110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  <c r="AA801" s="53"/>
    </row>
    <row r="802">
      <c r="A802" s="53"/>
      <c r="B802" s="53"/>
      <c r="C802" s="53"/>
      <c r="D802" s="53"/>
      <c r="E802" s="53"/>
      <c r="F802" s="53"/>
      <c r="G802" s="53"/>
      <c r="H802" s="110"/>
      <c r="I802" s="110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  <c r="AA802" s="53"/>
    </row>
    <row r="803">
      <c r="A803" s="53"/>
      <c r="B803" s="53"/>
      <c r="C803" s="53"/>
      <c r="D803" s="53"/>
      <c r="E803" s="53"/>
      <c r="F803" s="53"/>
      <c r="G803" s="53"/>
      <c r="H803" s="110"/>
      <c r="I803" s="110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  <c r="AA803" s="53"/>
    </row>
    <row r="804">
      <c r="A804" s="53"/>
      <c r="B804" s="53"/>
      <c r="C804" s="53"/>
      <c r="D804" s="53"/>
      <c r="E804" s="53"/>
      <c r="F804" s="53"/>
      <c r="G804" s="53"/>
      <c r="H804" s="110"/>
      <c r="I804" s="110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  <c r="AA804" s="53"/>
    </row>
    <row r="805">
      <c r="A805" s="53"/>
      <c r="B805" s="53"/>
      <c r="C805" s="53"/>
      <c r="D805" s="53"/>
      <c r="E805" s="53"/>
      <c r="F805" s="53"/>
      <c r="G805" s="53"/>
      <c r="H805" s="110"/>
      <c r="I805" s="110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  <c r="AA805" s="53"/>
    </row>
    <row r="806">
      <c r="A806" s="53"/>
      <c r="B806" s="53"/>
      <c r="C806" s="53"/>
      <c r="D806" s="53"/>
      <c r="E806" s="53"/>
      <c r="F806" s="53"/>
      <c r="G806" s="53"/>
      <c r="H806" s="110"/>
      <c r="I806" s="110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  <c r="AA806" s="53"/>
    </row>
    <row r="807">
      <c r="A807" s="53"/>
      <c r="B807" s="53"/>
      <c r="C807" s="53"/>
      <c r="D807" s="53"/>
      <c r="E807" s="53"/>
      <c r="F807" s="53"/>
      <c r="G807" s="53"/>
      <c r="H807" s="110"/>
      <c r="I807" s="110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  <c r="AA807" s="53"/>
    </row>
    <row r="808">
      <c r="A808" s="53"/>
      <c r="B808" s="53"/>
      <c r="C808" s="53"/>
      <c r="D808" s="53"/>
      <c r="E808" s="53"/>
      <c r="F808" s="53"/>
      <c r="G808" s="53"/>
      <c r="H808" s="110"/>
      <c r="I808" s="110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  <c r="AA808" s="53"/>
    </row>
    <row r="809">
      <c r="A809" s="53"/>
      <c r="B809" s="53"/>
      <c r="C809" s="53"/>
      <c r="D809" s="53"/>
      <c r="E809" s="53"/>
      <c r="F809" s="53"/>
      <c r="G809" s="53"/>
      <c r="H809" s="110"/>
      <c r="I809" s="110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  <c r="AA809" s="53"/>
    </row>
    <row r="810">
      <c r="A810" s="53"/>
      <c r="B810" s="53"/>
      <c r="C810" s="53"/>
      <c r="D810" s="53"/>
      <c r="E810" s="53"/>
      <c r="F810" s="53"/>
      <c r="G810" s="53"/>
      <c r="H810" s="110"/>
      <c r="I810" s="110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  <c r="AA810" s="53"/>
    </row>
    <row r="811">
      <c r="A811" s="53"/>
      <c r="B811" s="53"/>
      <c r="C811" s="53"/>
      <c r="D811" s="53"/>
      <c r="E811" s="53"/>
      <c r="F811" s="53"/>
      <c r="G811" s="53"/>
      <c r="H811" s="110"/>
      <c r="I811" s="110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  <c r="AA811" s="53"/>
    </row>
    <row r="812">
      <c r="A812" s="53"/>
      <c r="B812" s="53"/>
      <c r="C812" s="53"/>
      <c r="D812" s="53"/>
      <c r="E812" s="53"/>
      <c r="F812" s="53"/>
      <c r="G812" s="53"/>
      <c r="H812" s="110"/>
      <c r="I812" s="110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  <c r="AA812" s="53"/>
    </row>
    <row r="813">
      <c r="A813" s="53"/>
      <c r="B813" s="53"/>
      <c r="C813" s="53"/>
      <c r="D813" s="53"/>
      <c r="E813" s="53"/>
      <c r="F813" s="53"/>
      <c r="G813" s="53"/>
      <c r="H813" s="110"/>
      <c r="I813" s="110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</row>
    <row r="814">
      <c r="A814" s="53"/>
      <c r="B814" s="53"/>
      <c r="C814" s="53"/>
      <c r="D814" s="53"/>
      <c r="E814" s="53"/>
      <c r="F814" s="53"/>
      <c r="G814" s="53"/>
      <c r="H814" s="110"/>
      <c r="I814" s="110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  <c r="AA814" s="53"/>
    </row>
    <row r="815">
      <c r="A815" s="53"/>
      <c r="B815" s="53"/>
      <c r="C815" s="53"/>
      <c r="D815" s="53"/>
      <c r="E815" s="53"/>
      <c r="F815" s="53"/>
      <c r="G815" s="53"/>
      <c r="H815" s="110"/>
      <c r="I815" s="110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  <c r="AA815" s="53"/>
    </row>
    <row r="816">
      <c r="A816" s="53"/>
      <c r="B816" s="53"/>
      <c r="C816" s="53"/>
      <c r="D816" s="53"/>
      <c r="E816" s="53"/>
      <c r="F816" s="53"/>
      <c r="G816" s="53"/>
      <c r="H816" s="110"/>
      <c r="I816" s="110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  <c r="AA816" s="53"/>
    </row>
    <row r="817">
      <c r="A817" s="53"/>
      <c r="B817" s="53"/>
      <c r="C817" s="53"/>
      <c r="D817" s="53"/>
      <c r="E817" s="53"/>
      <c r="F817" s="53"/>
      <c r="G817" s="53"/>
      <c r="H817" s="110"/>
      <c r="I817" s="110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  <c r="AA817" s="53"/>
    </row>
    <row r="818">
      <c r="A818" s="53"/>
      <c r="B818" s="53"/>
      <c r="C818" s="53"/>
      <c r="D818" s="53"/>
      <c r="E818" s="53"/>
      <c r="F818" s="53"/>
      <c r="G818" s="53"/>
      <c r="H818" s="110"/>
      <c r="I818" s="110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</row>
    <row r="819">
      <c r="A819" s="53"/>
      <c r="B819" s="53"/>
      <c r="C819" s="53"/>
      <c r="D819" s="53"/>
      <c r="E819" s="53"/>
      <c r="F819" s="53"/>
      <c r="G819" s="53"/>
      <c r="H819" s="110"/>
      <c r="I819" s="110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</row>
    <row r="820">
      <c r="A820" s="53"/>
      <c r="B820" s="53"/>
      <c r="C820" s="53"/>
      <c r="D820" s="53"/>
      <c r="E820" s="53"/>
      <c r="F820" s="53"/>
      <c r="G820" s="53"/>
      <c r="H820" s="110"/>
      <c r="I820" s="110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  <c r="AA820" s="53"/>
    </row>
    <row r="821">
      <c r="A821" s="53"/>
      <c r="B821" s="53"/>
      <c r="C821" s="53"/>
      <c r="D821" s="53"/>
      <c r="E821" s="53"/>
      <c r="F821" s="53"/>
      <c r="G821" s="53"/>
      <c r="H821" s="110"/>
      <c r="I821" s="110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  <c r="AA821" s="53"/>
    </row>
    <row r="822">
      <c r="A822" s="53"/>
      <c r="B822" s="53"/>
      <c r="C822" s="53"/>
      <c r="D822" s="53"/>
      <c r="E822" s="53"/>
      <c r="F822" s="53"/>
      <c r="G822" s="53"/>
      <c r="H822" s="110"/>
      <c r="I822" s="110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  <c r="AA822" s="53"/>
    </row>
    <row r="823">
      <c r="A823" s="53"/>
      <c r="B823" s="53"/>
      <c r="C823" s="53"/>
      <c r="D823" s="53"/>
      <c r="E823" s="53"/>
      <c r="F823" s="53"/>
      <c r="G823" s="53"/>
      <c r="H823" s="110"/>
      <c r="I823" s="110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  <c r="AA823" s="53"/>
    </row>
    <row r="824">
      <c r="A824" s="53"/>
      <c r="B824" s="53"/>
      <c r="C824" s="53"/>
      <c r="D824" s="53"/>
      <c r="E824" s="53"/>
      <c r="F824" s="53"/>
      <c r="G824" s="53"/>
      <c r="H824" s="110"/>
      <c r="I824" s="110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  <c r="AA824" s="53"/>
    </row>
    <row r="825">
      <c r="A825" s="53"/>
      <c r="B825" s="53"/>
      <c r="C825" s="53"/>
      <c r="D825" s="53"/>
      <c r="E825" s="53"/>
      <c r="F825" s="53"/>
      <c r="G825" s="53"/>
      <c r="H825" s="110"/>
      <c r="I825" s="110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  <c r="AA825" s="53"/>
    </row>
    <row r="826">
      <c r="A826" s="53"/>
      <c r="B826" s="53"/>
      <c r="C826" s="53"/>
      <c r="D826" s="53"/>
      <c r="E826" s="53"/>
      <c r="F826" s="53"/>
      <c r="G826" s="53"/>
      <c r="H826" s="110"/>
      <c r="I826" s="110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  <c r="AA826" s="53"/>
    </row>
    <row r="827">
      <c r="A827" s="53"/>
      <c r="B827" s="53"/>
      <c r="C827" s="53"/>
      <c r="D827" s="53"/>
      <c r="E827" s="53"/>
      <c r="F827" s="53"/>
      <c r="G827" s="53"/>
      <c r="H827" s="110"/>
      <c r="I827" s="110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  <c r="AA827" s="53"/>
    </row>
    <row r="828">
      <c r="A828" s="53"/>
      <c r="B828" s="53"/>
      <c r="C828" s="53"/>
      <c r="D828" s="53"/>
      <c r="E828" s="53"/>
      <c r="F828" s="53"/>
      <c r="G828" s="53"/>
      <c r="H828" s="110"/>
      <c r="I828" s="110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</row>
    <row r="829">
      <c r="A829" s="53"/>
      <c r="B829" s="53"/>
      <c r="C829" s="53"/>
      <c r="D829" s="53"/>
      <c r="E829" s="53"/>
      <c r="F829" s="53"/>
      <c r="G829" s="53"/>
      <c r="H829" s="110"/>
      <c r="I829" s="110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  <c r="AA829" s="53"/>
    </row>
    <row r="830">
      <c r="A830" s="53"/>
      <c r="B830" s="53"/>
      <c r="C830" s="53"/>
      <c r="D830" s="53"/>
      <c r="E830" s="53"/>
      <c r="F830" s="53"/>
      <c r="G830" s="53"/>
      <c r="H830" s="110"/>
      <c r="I830" s="110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  <c r="AA830" s="53"/>
    </row>
    <row r="831">
      <c r="A831" s="53"/>
      <c r="B831" s="53"/>
      <c r="C831" s="53"/>
      <c r="D831" s="53"/>
      <c r="E831" s="53"/>
      <c r="F831" s="53"/>
      <c r="G831" s="53"/>
      <c r="H831" s="110"/>
      <c r="I831" s="110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</row>
    <row r="832">
      <c r="A832" s="53"/>
      <c r="B832" s="53"/>
      <c r="C832" s="53"/>
      <c r="D832" s="53"/>
      <c r="E832" s="53"/>
      <c r="F832" s="53"/>
      <c r="G832" s="53"/>
      <c r="H832" s="110"/>
      <c r="I832" s="110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  <c r="AA832" s="53"/>
    </row>
    <row r="833">
      <c r="A833" s="53"/>
      <c r="B833" s="53"/>
      <c r="C833" s="53"/>
      <c r="D833" s="53"/>
      <c r="E833" s="53"/>
      <c r="F833" s="53"/>
      <c r="G833" s="53"/>
      <c r="H833" s="110"/>
      <c r="I833" s="110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  <c r="AA833" s="53"/>
    </row>
    <row r="834">
      <c r="A834" s="53"/>
      <c r="B834" s="53"/>
      <c r="C834" s="53"/>
      <c r="D834" s="53"/>
      <c r="E834" s="53"/>
      <c r="F834" s="53"/>
      <c r="G834" s="53"/>
      <c r="H834" s="110"/>
      <c r="I834" s="110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  <c r="AA834" s="53"/>
    </row>
    <row r="835">
      <c r="A835" s="53"/>
      <c r="B835" s="53"/>
      <c r="C835" s="53"/>
      <c r="D835" s="53"/>
      <c r="E835" s="53"/>
      <c r="F835" s="53"/>
      <c r="G835" s="53"/>
      <c r="H835" s="110"/>
      <c r="I835" s="110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  <c r="AA835" s="53"/>
    </row>
    <row r="836">
      <c r="A836" s="53"/>
      <c r="B836" s="53"/>
      <c r="C836" s="53"/>
      <c r="D836" s="53"/>
      <c r="E836" s="53"/>
      <c r="F836" s="53"/>
      <c r="G836" s="53"/>
      <c r="H836" s="110"/>
      <c r="I836" s="110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  <c r="AA836" s="53"/>
    </row>
    <row r="837">
      <c r="A837" s="53"/>
      <c r="B837" s="53"/>
      <c r="C837" s="53"/>
      <c r="D837" s="53"/>
      <c r="E837" s="53"/>
      <c r="F837" s="53"/>
      <c r="G837" s="53"/>
      <c r="H837" s="110"/>
      <c r="I837" s="110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  <c r="AA837" s="53"/>
    </row>
    <row r="838">
      <c r="A838" s="53"/>
      <c r="B838" s="53"/>
      <c r="C838" s="53"/>
      <c r="D838" s="53"/>
      <c r="E838" s="53"/>
      <c r="F838" s="53"/>
      <c r="G838" s="53"/>
      <c r="H838" s="110"/>
      <c r="I838" s="110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  <c r="AA838" s="53"/>
    </row>
    <row r="839">
      <c r="A839" s="53"/>
      <c r="B839" s="53"/>
      <c r="C839" s="53"/>
      <c r="D839" s="53"/>
      <c r="E839" s="53"/>
      <c r="F839" s="53"/>
      <c r="G839" s="53"/>
      <c r="H839" s="110"/>
      <c r="I839" s="110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  <c r="AA839" s="53"/>
    </row>
    <row r="840">
      <c r="A840" s="53"/>
      <c r="B840" s="53"/>
      <c r="C840" s="53"/>
      <c r="D840" s="53"/>
      <c r="E840" s="53"/>
      <c r="F840" s="53"/>
      <c r="G840" s="53"/>
      <c r="H840" s="110"/>
      <c r="I840" s="110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  <c r="AA840" s="53"/>
    </row>
    <row r="841">
      <c r="A841" s="53"/>
      <c r="B841" s="53"/>
      <c r="C841" s="53"/>
      <c r="D841" s="53"/>
      <c r="E841" s="53"/>
      <c r="F841" s="53"/>
      <c r="G841" s="53"/>
      <c r="H841" s="110"/>
      <c r="I841" s="110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  <c r="AA841" s="53"/>
    </row>
    <row r="842">
      <c r="A842" s="53"/>
      <c r="B842" s="53"/>
      <c r="C842" s="53"/>
      <c r="D842" s="53"/>
      <c r="E842" s="53"/>
      <c r="F842" s="53"/>
      <c r="G842" s="53"/>
      <c r="H842" s="110"/>
      <c r="I842" s="110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  <c r="AA842" s="53"/>
    </row>
    <row r="843">
      <c r="A843" s="53"/>
      <c r="B843" s="53"/>
      <c r="C843" s="53"/>
      <c r="D843" s="53"/>
      <c r="E843" s="53"/>
      <c r="F843" s="53"/>
      <c r="G843" s="53"/>
      <c r="H843" s="110"/>
      <c r="I843" s="110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  <c r="AA843" s="53"/>
    </row>
    <row r="844">
      <c r="A844" s="53"/>
      <c r="B844" s="53"/>
      <c r="C844" s="53"/>
      <c r="D844" s="53"/>
      <c r="E844" s="53"/>
      <c r="F844" s="53"/>
      <c r="G844" s="53"/>
      <c r="H844" s="110"/>
      <c r="I844" s="110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  <c r="AA844" s="53"/>
    </row>
    <row r="845">
      <c r="A845" s="53"/>
      <c r="B845" s="53"/>
      <c r="C845" s="53"/>
      <c r="D845" s="53"/>
      <c r="E845" s="53"/>
      <c r="F845" s="53"/>
      <c r="G845" s="53"/>
      <c r="H845" s="110"/>
      <c r="I845" s="110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  <c r="AA845" s="53"/>
    </row>
    <row r="846">
      <c r="A846" s="53"/>
      <c r="B846" s="53"/>
      <c r="C846" s="53"/>
      <c r="D846" s="53"/>
      <c r="E846" s="53"/>
      <c r="F846" s="53"/>
      <c r="G846" s="53"/>
      <c r="H846" s="110"/>
      <c r="I846" s="110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  <c r="AA846" s="53"/>
    </row>
    <row r="847">
      <c r="A847" s="53"/>
      <c r="B847" s="53"/>
      <c r="C847" s="53"/>
      <c r="D847" s="53"/>
      <c r="E847" s="53"/>
      <c r="F847" s="53"/>
      <c r="G847" s="53"/>
      <c r="H847" s="110"/>
      <c r="I847" s="110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  <c r="AA847" s="53"/>
    </row>
    <row r="848">
      <c r="A848" s="53"/>
      <c r="B848" s="53"/>
      <c r="C848" s="53"/>
      <c r="D848" s="53"/>
      <c r="E848" s="53"/>
      <c r="F848" s="53"/>
      <c r="G848" s="53"/>
      <c r="H848" s="110"/>
      <c r="I848" s="110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  <c r="AA848" s="53"/>
    </row>
    <row r="849">
      <c r="A849" s="53"/>
      <c r="B849" s="53"/>
      <c r="C849" s="53"/>
      <c r="D849" s="53"/>
      <c r="E849" s="53"/>
      <c r="F849" s="53"/>
      <c r="G849" s="53"/>
      <c r="H849" s="110"/>
      <c r="I849" s="110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  <c r="AA849" s="53"/>
    </row>
    <row r="850">
      <c r="A850" s="53"/>
      <c r="B850" s="53"/>
      <c r="C850" s="53"/>
      <c r="D850" s="53"/>
      <c r="E850" s="53"/>
      <c r="F850" s="53"/>
      <c r="G850" s="53"/>
      <c r="H850" s="110"/>
      <c r="I850" s="110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  <c r="AA850" s="53"/>
    </row>
    <row r="851">
      <c r="A851" s="53"/>
      <c r="B851" s="53"/>
      <c r="C851" s="53"/>
      <c r="D851" s="53"/>
      <c r="E851" s="53"/>
      <c r="F851" s="53"/>
      <c r="G851" s="53"/>
      <c r="H851" s="110"/>
      <c r="I851" s="110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  <c r="AA851" s="53"/>
    </row>
    <row r="852">
      <c r="A852" s="53"/>
      <c r="B852" s="53"/>
      <c r="C852" s="53"/>
      <c r="D852" s="53"/>
      <c r="E852" s="53"/>
      <c r="F852" s="53"/>
      <c r="G852" s="53"/>
      <c r="H852" s="110"/>
      <c r="I852" s="110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  <c r="AA852" s="53"/>
    </row>
    <row r="853">
      <c r="A853" s="53"/>
      <c r="B853" s="53"/>
      <c r="C853" s="53"/>
      <c r="D853" s="53"/>
      <c r="E853" s="53"/>
      <c r="F853" s="53"/>
      <c r="G853" s="53"/>
      <c r="H853" s="110"/>
      <c r="I853" s="110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  <c r="AA853" s="53"/>
    </row>
    <row r="854">
      <c r="A854" s="53"/>
      <c r="B854" s="53"/>
      <c r="C854" s="53"/>
      <c r="D854" s="53"/>
      <c r="E854" s="53"/>
      <c r="F854" s="53"/>
      <c r="G854" s="53"/>
      <c r="H854" s="110"/>
      <c r="I854" s="110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</row>
    <row r="855">
      <c r="A855" s="53"/>
      <c r="B855" s="53"/>
      <c r="C855" s="53"/>
      <c r="D855" s="53"/>
      <c r="E855" s="53"/>
      <c r="F855" s="53"/>
      <c r="G855" s="53"/>
      <c r="H855" s="110"/>
      <c r="I855" s="110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  <c r="AA855" s="53"/>
    </row>
    <row r="856">
      <c r="A856" s="53"/>
      <c r="B856" s="53"/>
      <c r="C856" s="53"/>
      <c r="D856" s="53"/>
      <c r="E856" s="53"/>
      <c r="F856" s="53"/>
      <c r="G856" s="53"/>
      <c r="H856" s="110"/>
      <c r="I856" s="110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  <c r="AA856" s="53"/>
    </row>
    <row r="857">
      <c r="A857" s="53"/>
      <c r="B857" s="53"/>
      <c r="C857" s="53"/>
      <c r="D857" s="53"/>
      <c r="E857" s="53"/>
      <c r="F857" s="53"/>
      <c r="G857" s="53"/>
      <c r="H857" s="110"/>
      <c r="I857" s="110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  <c r="AA857" s="53"/>
    </row>
    <row r="858">
      <c r="A858" s="53"/>
      <c r="B858" s="53"/>
      <c r="C858" s="53"/>
      <c r="D858" s="53"/>
      <c r="E858" s="53"/>
      <c r="F858" s="53"/>
      <c r="G858" s="53"/>
      <c r="H858" s="110"/>
      <c r="I858" s="110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  <c r="AA858" s="53"/>
    </row>
    <row r="859">
      <c r="A859" s="53"/>
      <c r="B859" s="53"/>
      <c r="C859" s="53"/>
      <c r="D859" s="53"/>
      <c r="E859" s="53"/>
      <c r="F859" s="53"/>
      <c r="G859" s="53"/>
      <c r="H859" s="110"/>
      <c r="I859" s="110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  <c r="AA859" s="53"/>
    </row>
    <row r="860">
      <c r="A860" s="53"/>
      <c r="B860" s="53"/>
      <c r="C860" s="53"/>
      <c r="D860" s="53"/>
      <c r="E860" s="53"/>
      <c r="F860" s="53"/>
      <c r="G860" s="53"/>
      <c r="H860" s="110"/>
      <c r="I860" s="110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  <c r="AA860" s="53"/>
    </row>
    <row r="861">
      <c r="A861" s="53"/>
      <c r="B861" s="53"/>
      <c r="C861" s="53"/>
      <c r="D861" s="53"/>
      <c r="E861" s="53"/>
      <c r="F861" s="53"/>
      <c r="G861" s="53"/>
      <c r="H861" s="110"/>
      <c r="I861" s="110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  <c r="AA861" s="53"/>
    </row>
    <row r="862">
      <c r="A862" s="53"/>
      <c r="B862" s="53"/>
      <c r="C862" s="53"/>
      <c r="D862" s="53"/>
      <c r="E862" s="53"/>
      <c r="F862" s="53"/>
      <c r="G862" s="53"/>
      <c r="H862" s="110"/>
      <c r="I862" s="110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  <c r="AA862" s="53"/>
    </row>
    <row r="863">
      <c r="A863" s="53"/>
      <c r="B863" s="53"/>
      <c r="C863" s="53"/>
      <c r="D863" s="53"/>
      <c r="E863" s="53"/>
      <c r="F863" s="53"/>
      <c r="G863" s="53"/>
      <c r="H863" s="110"/>
      <c r="I863" s="110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  <c r="AA863" s="53"/>
    </row>
    <row r="864">
      <c r="A864" s="53"/>
      <c r="B864" s="53"/>
      <c r="C864" s="53"/>
      <c r="D864" s="53"/>
      <c r="E864" s="53"/>
      <c r="F864" s="53"/>
      <c r="G864" s="53"/>
      <c r="H864" s="110"/>
      <c r="I864" s="110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  <c r="AA864" s="53"/>
    </row>
    <row r="865">
      <c r="A865" s="53"/>
      <c r="B865" s="53"/>
      <c r="C865" s="53"/>
      <c r="D865" s="53"/>
      <c r="E865" s="53"/>
      <c r="F865" s="53"/>
      <c r="G865" s="53"/>
      <c r="H865" s="110"/>
      <c r="I865" s="110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  <c r="AA865" s="53"/>
    </row>
    <row r="866">
      <c r="A866" s="53"/>
      <c r="B866" s="53"/>
      <c r="C866" s="53"/>
      <c r="D866" s="53"/>
      <c r="E866" s="53"/>
      <c r="F866" s="53"/>
      <c r="G866" s="53"/>
      <c r="H866" s="110"/>
      <c r="I866" s="110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  <c r="AA866" s="53"/>
    </row>
    <row r="867">
      <c r="A867" s="53"/>
      <c r="B867" s="53"/>
      <c r="C867" s="53"/>
      <c r="D867" s="53"/>
      <c r="E867" s="53"/>
      <c r="F867" s="53"/>
      <c r="G867" s="53"/>
      <c r="H867" s="110"/>
      <c r="I867" s="110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  <c r="AA867" s="53"/>
    </row>
    <row r="868">
      <c r="A868" s="53"/>
      <c r="B868" s="53"/>
      <c r="C868" s="53"/>
      <c r="D868" s="53"/>
      <c r="E868" s="53"/>
      <c r="F868" s="53"/>
      <c r="G868" s="53"/>
      <c r="H868" s="110"/>
      <c r="I868" s="110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  <c r="AA868" s="53"/>
    </row>
    <row r="869">
      <c r="A869" s="53"/>
      <c r="B869" s="53"/>
      <c r="C869" s="53"/>
      <c r="D869" s="53"/>
      <c r="E869" s="53"/>
      <c r="F869" s="53"/>
      <c r="G869" s="53"/>
      <c r="H869" s="110"/>
      <c r="I869" s="110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  <c r="AA869" s="53"/>
    </row>
    <row r="870">
      <c r="A870" s="53"/>
      <c r="B870" s="53"/>
      <c r="C870" s="53"/>
      <c r="D870" s="53"/>
      <c r="E870" s="53"/>
      <c r="F870" s="53"/>
      <c r="G870" s="53"/>
      <c r="H870" s="110"/>
      <c r="I870" s="110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  <c r="AA870" s="53"/>
    </row>
    <row r="871">
      <c r="A871" s="53"/>
      <c r="B871" s="53"/>
      <c r="C871" s="53"/>
      <c r="D871" s="53"/>
      <c r="E871" s="53"/>
      <c r="F871" s="53"/>
      <c r="G871" s="53"/>
      <c r="H871" s="110"/>
      <c r="I871" s="110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  <c r="AA871" s="53"/>
    </row>
    <row r="872">
      <c r="A872" s="53"/>
      <c r="B872" s="53"/>
      <c r="C872" s="53"/>
      <c r="D872" s="53"/>
      <c r="E872" s="53"/>
      <c r="F872" s="53"/>
      <c r="G872" s="53"/>
      <c r="H872" s="110"/>
      <c r="I872" s="110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  <c r="AA872" s="53"/>
    </row>
    <row r="873">
      <c r="A873" s="53"/>
      <c r="B873" s="53"/>
      <c r="C873" s="53"/>
      <c r="D873" s="53"/>
      <c r="E873" s="53"/>
      <c r="F873" s="53"/>
      <c r="G873" s="53"/>
      <c r="H873" s="110"/>
      <c r="I873" s="110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  <c r="AA873" s="53"/>
    </row>
    <row r="874">
      <c r="A874" s="53"/>
      <c r="B874" s="53"/>
      <c r="C874" s="53"/>
      <c r="D874" s="53"/>
      <c r="E874" s="53"/>
      <c r="F874" s="53"/>
      <c r="G874" s="53"/>
      <c r="H874" s="110"/>
      <c r="I874" s="110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  <c r="AA874" s="53"/>
    </row>
    <row r="875">
      <c r="A875" s="53"/>
      <c r="B875" s="53"/>
      <c r="C875" s="53"/>
      <c r="D875" s="53"/>
      <c r="E875" s="53"/>
      <c r="F875" s="53"/>
      <c r="G875" s="53"/>
      <c r="H875" s="110"/>
      <c r="I875" s="110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  <c r="AA875" s="53"/>
    </row>
    <row r="876">
      <c r="A876" s="53"/>
      <c r="B876" s="53"/>
      <c r="C876" s="53"/>
      <c r="D876" s="53"/>
      <c r="E876" s="53"/>
      <c r="F876" s="53"/>
      <c r="G876" s="53"/>
      <c r="H876" s="110"/>
      <c r="I876" s="110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  <c r="AA876" s="53"/>
    </row>
    <row r="877">
      <c r="A877" s="53"/>
      <c r="B877" s="53"/>
      <c r="C877" s="53"/>
      <c r="D877" s="53"/>
      <c r="E877" s="53"/>
      <c r="F877" s="53"/>
      <c r="G877" s="53"/>
      <c r="H877" s="110"/>
      <c r="I877" s="110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  <c r="AA877" s="53"/>
    </row>
    <row r="878">
      <c r="A878" s="53"/>
      <c r="B878" s="53"/>
      <c r="C878" s="53"/>
      <c r="D878" s="53"/>
      <c r="E878" s="53"/>
      <c r="F878" s="53"/>
      <c r="G878" s="53"/>
      <c r="H878" s="110"/>
      <c r="I878" s="110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  <c r="AA878" s="53"/>
    </row>
    <row r="879">
      <c r="A879" s="53"/>
      <c r="B879" s="53"/>
      <c r="C879" s="53"/>
      <c r="D879" s="53"/>
      <c r="E879" s="53"/>
      <c r="F879" s="53"/>
      <c r="G879" s="53"/>
      <c r="H879" s="110"/>
      <c r="I879" s="110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  <c r="AA879" s="53"/>
    </row>
    <row r="880">
      <c r="A880" s="53"/>
      <c r="B880" s="53"/>
      <c r="C880" s="53"/>
      <c r="D880" s="53"/>
      <c r="E880" s="53"/>
      <c r="F880" s="53"/>
      <c r="G880" s="53"/>
      <c r="H880" s="110"/>
      <c r="I880" s="110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  <c r="AA880" s="53"/>
    </row>
    <row r="881">
      <c r="A881" s="53"/>
      <c r="B881" s="53"/>
      <c r="C881" s="53"/>
      <c r="D881" s="53"/>
      <c r="E881" s="53"/>
      <c r="F881" s="53"/>
      <c r="G881" s="53"/>
      <c r="H881" s="110"/>
      <c r="I881" s="110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  <c r="AA881" s="53"/>
    </row>
    <row r="882">
      <c r="A882" s="53"/>
      <c r="B882" s="53"/>
      <c r="C882" s="53"/>
      <c r="D882" s="53"/>
      <c r="E882" s="53"/>
      <c r="F882" s="53"/>
      <c r="G882" s="53"/>
      <c r="H882" s="110"/>
      <c r="I882" s="110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  <c r="AA882" s="53"/>
    </row>
    <row r="883">
      <c r="A883" s="53"/>
      <c r="B883" s="53"/>
      <c r="C883" s="53"/>
      <c r="D883" s="53"/>
      <c r="E883" s="53"/>
      <c r="F883" s="53"/>
      <c r="G883" s="53"/>
      <c r="H883" s="110"/>
      <c r="I883" s="110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  <c r="AA883" s="53"/>
    </row>
    <row r="884">
      <c r="A884" s="53"/>
      <c r="B884" s="53"/>
      <c r="C884" s="53"/>
      <c r="D884" s="53"/>
      <c r="E884" s="53"/>
      <c r="F884" s="53"/>
      <c r="G884" s="53"/>
      <c r="H884" s="110"/>
      <c r="I884" s="110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  <c r="AA884" s="53"/>
    </row>
    <row r="885">
      <c r="A885" s="53"/>
      <c r="B885" s="53"/>
      <c r="C885" s="53"/>
      <c r="D885" s="53"/>
      <c r="E885" s="53"/>
      <c r="F885" s="53"/>
      <c r="G885" s="53"/>
      <c r="H885" s="110"/>
      <c r="I885" s="110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  <c r="AA885" s="53"/>
    </row>
    <row r="886">
      <c r="A886" s="53"/>
      <c r="B886" s="53"/>
      <c r="C886" s="53"/>
      <c r="D886" s="53"/>
      <c r="E886" s="53"/>
      <c r="F886" s="53"/>
      <c r="G886" s="53"/>
      <c r="H886" s="110"/>
      <c r="I886" s="110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  <c r="AA886" s="53"/>
    </row>
    <row r="887">
      <c r="A887" s="53"/>
      <c r="B887" s="53"/>
      <c r="C887" s="53"/>
      <c r="D887" s="53"/>
      <c r="E887" s="53"/>
      <c r="F887" s="53"/>
      <c r="G887" s="53"/>
      <c r="H887" s="110"/>
      <c r="I887" s="110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  <c r="AA887" s="53"/>
    </row>
    <row r="888">
      <c r="A888" s="53"/>
      <c r="B888" s="53"/>
      <c r="C888" s="53"/>
      <c r="D888" s="53"/>
      <c r="E888" s="53"/>
      <c r="F888" s="53"/>
      <c r="G888" s="53"/>
      <c r="H888" s="110"/>
      <c r="I888" s="110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  <c r="AA888" s="53"/>
    </row>
    <row r="889">
      <c r="A889" s="53"/>
      <c r="B889" s="53"/>
      <c r="C889" s="53"/>
      <c r="D889" s="53"/>
      <c r="E889" s="53"/>
      <c r="F889" s="53"/>
      <c r="G889" s="53"/>
      <c r="H889" s="110"/>
      <c r="I889" s="110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  <c r="AA889" s="53"/>
    </row>
    <row r="890">
      <c r="A890" s="53"/>
      <c r="B890" s="53"/>
      <c r="C890" s="53"/>
      <c r="D890" s="53"/>
      <c r="E890" s="53"/>
      <c r="F890" s="53"/>
      <c r="G890" s="53"/>
      <c r="H890" s="110"/>
      <c r="I890" s="110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  <c r="AA890" s="53"/>
    </row>
    <row r="891">
      <c r="A891" s="53"/>
      <c r="B891" s="53"/>
      <c r="C891" s="53"/>
      <c r="D891" s="53"/>
      <c r="E891" s="53"/>
      <c r="F891" s="53"/>
      <c r="G891" s="53"/>
      <c r="H891" s="110"/>
      <c r="I891" s="110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  <c r="AA891" s="53"/>
    </row>
    <row r="892">
      <c r="A892" s="53"/>
      <c r="B892" s="53"/>
      <c r="C892" s="53"/>
      <c r="D892" s="53"/>
      <c r="E892" s="53"/>
      <c r="F892" s="53"/>
      <c r="G892" s="53"/>
      <c r="H892" s="110"/>
      <c r="I892" s="110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  <c r="AA892" s="53"/>
    </row>
    <row r="893">
      <c r="A893" s="53"/>
      <c r="B893" s="53"/>
      <c r="C893" s="53"/>
      <c r="D893" s="53"/>
      <c r="E893" s="53"/>
      <c r="F893" s="53"/>
      <c r="G893" s="53"/>
      <c r="H893" s="110"/>
      <c r="I893" s="110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  <c r="AA893" s="53"/>
    </row>
    <row r="894">
      <c r="A894" s="53"/>
      <c r="B894" s="53"/>
      <c r="C894" s="53"/>
      <c r="D894" s="53"/>
      <c r="E894" s="53"/>
      <c r="F894" s="53"/>
      <c r="G894" s="53"/>
      <c r="H894" s="110"/>
      <c r="I894" s="110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  <c r="AA894" s="53"/>
    </row>
    <row r="895">
      <c r="A895" s="53"/>
      <c r="B895" s="53"/>
      <c r="C895" s="53"/>
      <c r="D895" s="53"/>
      <c r="E895" s="53"/>
      <c r="F895" s="53"/>
      <c r="G895" s="53"/>
      <c r="H895" s="110"/>
      <c r="I895" s="110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  <c r="AA895" s="53"/>
    </row>
    <row r="896">
      <c r="A896" s="53"/>
      <c r="B896" s="53"/>
      <c r="C896" s="53"/>
      <c r="D896" s="53"/>
      <c r="E896" s="53"/>
      <c r="F896" s="53"/>
      <c r="G896" s="53"/>
      <c r="H896" s="110"/>
      <c r="I896" s="110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  <c r="AA896" s="53"/>
    </row>
    <row r="897">
      <c r="A897" s="53"/>
      <c r="B897" s="53"/>
      <c r="C897" s="53"/>
      <c r="D897" s="53"/>
      <c r="E897" s="53"/>
      <c r="F897" s="53"/>
      <c r="G897" s="53"/>
      <c r="H897" s="110"/>
      <c r="I897" s="110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  <c r="AA897" s="53"/>
    </row>
    <row r="898">
      <c r="A898" s="53"/>
      <c r="B898" s="53"/>
      <c r="C898" s="53"/>
      <c r="D898" s="53"/>
      <c r="E898" s="53"/>
      <c r="F898" s="53"/>
      <c r="G898" s="53"/>
      <c r="H898" s="110"/>
      <c r="I898" s="110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  <c r="AA898" s="53"/>
    </row>
    <row r="899">
      <c r="A899" s="53"/>
      <c r="B899" s="53"/>
      <c r="C899" s="53"/>
      <c r="D899" s="53"/>
      <c r="E899" s="53"/>
      <c r="F899" s="53"/>
      <c r="G899" s="53"/>
      <c r="H899" s="110"/>
      <c r="I899" s="110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  <c r="AA899" s="53"/>
    </row>
    <row r="900">
      <c r="A900" s="53"/>
      <c r="B900" s="53"/>
      <c r="C900" s="53"/>
      <c r="D900" s="53"/>
      <c r="E900" s="53"/>
      <c r="F900" s="53"/>
      <c r="G900" s="53"/>
      <c r="H900" s="110"/>
      <c r="I900" s="110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  <c r="AA900" s="53"/>
    </row>
    <row r="901">
      <c r="A901" s="53"/>
      <c r="B901" s="53"/>
      <c r="C901" s="53"/>
      <c r="D901" s="53"/>
      <c r="E901" s="53"/>
      <c r="F901" s="53"/>
      <c r="G901" s="53"/>
      <c r="H901" s="110"/>
      <c r="I901" s="110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  <c r="AA901" s="53"/>
    </row>
    <row r="902">
      <c r="A902" s="53"/>
      <c r="B902" s="53"/>
      <c r="C902" s="53"/>
      <c r="D902" s="53"/>
      <c r="E902" s="53"/>
      <c r="F902" s="53"/>
      <c r="G902" s="53"/>
      <c r="H902" s="110"/>
      <c r="I902" s="110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  <c r="AA902" s="53"/>
    </row>
    <row r="903">
      <c r="A903" s="53"/>
      <c r="B903" s="53"/>
      <c r="C903" s="53"/>
      <c r="D903" s="53"/>
      <c r="E903" s="53"/>
      <c r="F903" s="53"/>
      <c r="G903" s="53"/>
      <c r="H903" s="110"/>
      <c r="I903" s="110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  <c r="AA903" s="53"/>
    </row>
    <row r="904">
      <c r="A904" s="53"/>
      <c r="B904" s="53"/>
      <c r="C904" s="53"/>
      <c r="D904" s="53"/>
      <c r="E904" s="53"/>
      <c r="F904" s="53"/>
      <c r="G904" s="53"/>
      <c r="H904" s="110"/>
      <c r="I904" s="110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  <c r="AA904" s="53"/>
    </row>
    <row r="905">
      <c r="A905" s="53"/>
      <c r="B905" s="53"/>
      <c r="C905" s="53"/>
      <c r="D905" s="53"/>
      <c r="E905" s="53"/>
      <c r="F905" s="53"/>
      <c r="G905" s="53"/>
      <c r="H905" s="110"/>
      <c r="I905" s="110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  <c r="AA905" s="53"/>
    </row>
    <row r="906">
      <c r="A906" s="53"/>
      <c r="B906" s="53"/>
      <c r="C906" s="53"/>
      <c r="D906" s="53"/>
      <c r="E906" s="53"/>
      <c r="F906" s="53"/>
      <c r="G906" s="53"/>
      <c r="H906" s="110"/>
      <c r="I906" s="110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  <c r="AA906" s="53"/>
    </row>
    <row r="907">
      <c r="A907" s="53"/>
      <c r="B907" s="53"/>
      <c r="C907" s="53"/>
      <c r="D907" s="53"/>
      <c r="E907" s="53"/>
      <c r="F907" s="53"/>
      <c r="G907" s="53"/>
      <c r="H907" s="110"/>
      <c r="I907" s="110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  <c r="AA907" s="53"/>
    </row>
    <row r="908">
      <c r="A908" s="53"/>
      <c r="B908" s="53"/>
      <c r="C908" s="53"/>
      <c r="D908" s="53"/>
      <c r="E908" s="53"/>
      <c r="F908" s="53"/>
      <c r="G908" s="53"/>
      <c r="H908" s="110"/>
      <c r="I908" s="110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  <c r="AA908" s="53"/>
    </row>
    <row r="909">
      <c r="A909" s="53"/>
      <c r="B909" s="53"/>
      <c r="C909" s="53"/>
      <c r="D909" s="53"/>
      <c r="E909" s="53"/>
      <c r="F909" s="53"/>
      <c r="G909" s="53"/>
      <c r="H909" s="110"/>
      <c r="I909" s="110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  <c r="AA909" s="53"/>
    </row>
    <row r="910">
      <c r="A910" s="53"/>
      <c r="B910" s="53"/>
      <c r="C910" s="53"/>
      <c r="D910" s="53"/>
      <c r="E910" s="53"/>
      <c r="F910" s="53"/>
      <c r="G910" s="53"/>
      <c r="H910" s="110"/>
      <c r="I910" s="110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</row>
    <row r="911">
      <c r="A911" s="53"/>
      <c r="B911" s="53"/>
      <c r="C911" s="53"/>
      <c r="D911" s="53"/>
      <c r="E911" s="53"/>
      <c r="F911" s="53"/>
      <c r="G911" s="53"/>
      <c r="H911" s="110"/>
      <c r="I911" s="110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  <c r="AA911" s="53"/>
    </row>
    <row r="912">
      <c r="A912" s="53"/>
      <c r="B912" s="53"/>
      <c r="C912" s="53"/>
      <c r="D912" s="53"/>
      <c r="E912" s="53"/>
      <c r="F912" s="53"/>
      <c r="G912" s="53"/>
      <c r="H912" s="110"/>
      <c r="I912" s="110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  <c r="AA912" s="53"/>
    </row>
    <row r="913">
      <c r="A913" s="53"/>
      <c r="B913" s="53"/>
      <c r="C913" s="53"/>
      <c r="D913" s="53"/>
      <c r="E913" s="53"/>
      <c r="F913" s="53"/>
      <c r="G913" s="53"/>
      <c r="H913" s="110"/>
      <c r="I913" s="110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  <c r="AA913" s="53"/>
    </row>
    <row r="914">
      <c r="A914" s="53"/>
      <c r="B914" s="53"/>
      <c r="C914" s="53"/>
      <c r="D914" s="53"/>
      <c r="E914" s="53"/>
      <c r="F914" s="53"/>
      <c r="G914" s="53"/>
      <c r="H914" s="110"/>
      <c r="I914" s="110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  <c r="AA914" s="53"/>
    </row>
    <row r="915">
      <c r="A915" s="53"/>
      <c r="B915" s="53"/>
      <c r="C915" s="53"/>
      <c r="D915" s="53"/>
      <c r="E915" s="53"/>
      <c r="F915" s="53"/>
      <c r="G915" s="53"/>
      <c r="H915" s="110"/>
      <c r="I915" s="110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  <c r="AA915" s="53"/>
    </row>
    <row r="916">
      <c r="A916" s="53"/>
      <c r="B916" s="53"/>
      <c r="C916" s="53"/>
      <c r="D916" s="53"/>
      <c r="E916" s="53"/>
      <c r="F916" s="53"/>
      <c r="G916" s="53"/>
      <c r="H916" s="110"/>
      <c r="I916" s="110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  <c r="AA916" s="53"/>
    </row>
    <row r="917">
      <c r="A917" s="53"/>
      <c r="B917" s="53"/>
      <c r="C917" s="53"/>
      <c r="D917" s="53"/>
      <c r="E917" s="53"/>
      <c r="F917" s="53"/>
      <c r="G917" s="53"/>
      <c r="H917" s="110"/>
      <c r="I917" s="110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  <c r="AA917" s="53"/>
    </row>
    <row r="918">
      <c r="A918" s="53"/>
      <c r="B918" s="53"/>
      <c r="C918" s="53"/>
      <c r="D918" s="53"/>
      <c r="E918" s="53"/>
      <c r="F918" s="53"/>
      <c r="G918" s="53"/>
      <c r="H918" s="110"/>
      <c r="I918" s="110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  <c r="AA918" s="53"/>
    </row>
    <row r="919">
      <c r="A919" s="53"/>
      <c r="B919" s="53"/>
      <c r="C919" s="53"/>
      <c r="D919" s="53"/>
      <c r="E919" s="53"/>
      <c r="F919" s="53"/>
      <c r="G919" s="53"/>
      <c r="H919" s="110"/>
      <c r="I919" s="110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  <c r="AA919" s="53"/>
    </row>
    <row r="920">
      <c r="A920" s="53"/>
      <c r="B920" s="53"/>
      <c r="C920" s="53"/>
      <c r="D920" s="53"/>
      <c r="E920" s="53"/>
      <c r="F920" s="53"/>
      <c r="G920" s="53"/>
      <c r="H920" s="110"/>
      <c r="I920" s="110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  <c r="AA920" s="53"/>
    </row>
    <row r="921">
      <c r="A921" s="53"/>
      <c r="B921" s="53"/>
      <c r="C921" s="53"/>
      <c r="D921" s="53"/>
      <c r="E921" s="53"/>
      <c r="F921" s="53"/>
      <c r="G921" s="53"/>
      <c r="H921" s="110"/>
      <c r="I921" s="110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  <c r="AA921" s="53"/>
    </row>
    <row r="922">
      <c r="A922" s="53"/>
      <c r="B922" s="53"/>
      <c r="C922" s="53"/>
      <c r="D922" s="53"/>
      <c r="E922" s="53"/>
      <c r="F922" s="53"/>
      <c r="G922" s="53"/>
      <c r="H922" s="110"/>
      <c r="I922" s="110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  <c r="AA922" s="53"/>
    </row>
    <row r="923">
      <c r="A923" s="53"/>
      <c r="B923" s="53"/>
      <c r="C923" s="53"/>
      <c r="D923" s="53"/>
      <c r="E923" s="53"/>
      <c r="F923" s="53"/>
      <c r="G923" s="53"/>
      <c r="H923" s="110"/>
      <c r="I923" s="110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  <c r="AA923" s="53"/>
    </row>
    <row r="924">
      <c r="A924" s="53"/>
      <c r="B924" s="53"/>
      <c r="C924" s="53"/>
      <c r="D924" s="53"/>
      <c r="E924" s="53"/>
      <c r="F924" s="53"/>
      <c r="G924" s="53"/>
      <c r="H924" s="110"/>
      <c r="I924" s="110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  <c r="AA924" s="53"/>
    </row>
    <row r="925">
      <c r="A925" s="53"/>
      <c r="B925" s="53"/>
      <c r="C925" s="53"/>
      <c r="D925" s="53"/>
      <c r="E925" s="53"/>
      <c r="F925" s="53"/>
      <c r="G925" s="53"/>
      <c r="H925" s="110"/>
      <c r="I925" s="110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  <c r="AA925" s="53"/>
    </row>
    <row r="926">
      <c r="A926" s="53"/>
      <c r="B926" s="53"/>
      <c r="C926" s="53"/>
      <c r="D926" s="53"/>
      <c r="E926" s="53"/>
      <c r="F926" s="53"/>
      <c r="G926" s="53"/>
      <c r="H926" s="110"/>
      <c r="I926" s="110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  <c r="AA926" s="53"/>
    </row>
    <row r="927">
      <c r="A927" s="53"/>
      <c r="B927" s="53"/>
      <c r="C927" s="53"/>
      <c r="D927" s="53"/>
      <c r="E927" s="53"/>
      <c r="F927" s="53"/>
      <c r="G927" s="53"/>
      <c r="H927" s="110"/>
      <c r="I927" s="110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  <c r="AA927" s="53"/>
    </row>
    <row r="928">
      <c r="A928" s="53"/>
      <c r="B928" s="53"/>
      <c r="C928" s="53"/>
      <c r="D928" s="53"/>
      <c r="E928" s="53"/>
      <c r="F928" s="53"/>
      <c r="G928" s="53"/>
      <c r="H928" s="110"/>
      <c r="I928" s="110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  <c r="AA928" s="53"/>
    </row>
    <row r="929">
      <c r="A929" s="53"/>
      <c r="B929" s="53"/>
      <c r="C929" s="53"/>
      <c r="D929" s="53"/>
      <c r="E929" s="53"/>
      <c r="F929" s="53"/>
      <c r="G929" s="53"/>
      <c r="H929" s="110"/>
      <c r="I929" s="110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  <c r="AA929" s="53"/>
    </row>
    <row r="930">
      <c r="A930" s="53"/>
      <c r="B930" s="53"/>
      <c r="C930" s="53"/>
      <c r="D930" s="53"/>
      <c r="E930" s="53"/>
      <c r="F930" s="53"/>
      <c r="G930" s="53"/>
      <c r="H930" s="110"/>
      <c r="I930" s="110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  <c r="AA930" s="53"/>
    </row>
    <row r="931">
      <c r="A931" s="53"/>
      <c r="B931" s="53"/>
      <c r="C931" s="53"/>
      <c r="D931" s="53"/>
      <c r="E931" s="53"/>
      <c r="F931" s="53"/>
      <c r="G931" s="53"/>
      <c r="H931" s="110"/>
      <c r="I931" s="110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  <c r="AA931" s="53"/>
    </row>
    <row r="932">
      <c r="A932" s="53"/>
      <c r="B932" s="53"/>
      <c r="C932" s="53"/>
      <c r="D932" s="53"/>
      <c r="E932" s="53"/>
      <c r="F932" s="53"/>
      <c r="G932" s="53"/>
      <c r="H932" s="110"/>
      <c r="I932" s="110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  <c r="AA932" s="53"/>
    </row>
    <row r="933">
      <c r="A933" s="53"/>
      <c r="B933" s="53"/>
      <c r="C933" s="53"/>
      <c r="D933" s="53"/>
      <c r="E933" s="53"/>
      <c r="F933" s="53"/>
      <c r="G933" s="53"/>
      <c r="H933" s="110"/>
      <c r="I933" s="110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  <c r="AA933" s="53"/>
    </row>
    <row r="934">
      <c r="A934" s="53"/>
      <c r="B934" s="53"/>
      <c r="C934" s="53"/>
      <c r="D934" s="53"/>
      <c r="E934" s="53"/>
      <c r="F934" s="53"/>
      <c r="G934" s="53"/>
      <c r="H934" s="110"/>
      <c r="I934" s="110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  <c r="AA934" s="53"/>
    </row>
    <row r="935">
      <c r="A935" s="53"/>
      <c r="B935" s="53"/>
      <c r="C935" s="53"/>
      <c r="D935" s="53"/>
      <c r="E935" s="53"/>
      <c r="F935" s="53"/>
      <c r="G935" s="53"/>
      <c r="H935" s="110"/>
      <c r="I935" s="110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  <c r="AA935" s="53"/>
    </row>
    <row r="936">
      <c r="A936" s="53"/>
      <c r="B936" s="53"/>
      <c r="C936" s="53"/>
      <c r="D936" s="53"/>
      <c r="E936" s="53"/>
      <c r="F936" s="53"/>
      <c r="G936" s="53"/>
      <c r="H936" s="110"/>
      <c r="I936" s="110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  <c r="AA936" s="53"/>
    </row>
    <row r="937">
      <c r="A937" s="53"/>
      <c r="B937" s="53"/>
      <c r="C937" s="53"/>
      <c r="D937" s="53"/>
      <c r="E937" s="53"/>
      <c r="F937" s="53"/>
      <c r="G937" s="53"/>
      <c r="H937" s="110"/>
      <c r="I937" s="110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  <c r="AA937" s="53"/>
    </row>
    <row r="938">
      <c r="A938" s="53"/>
      <c r="B938" s="53"/>
      <c r="C938" s="53"/>
      <c r="D938" s="53"/>
      <c r="E938" s="53"/>
      <c r="F938" s="53"/>
      <c r="G938" s="53"/>
      <c r="H938" s="110"/>
      <c r="I938" s="110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  <c r="AA938" s="53"/>
    </row>
    <row r="939">
      <c r="A939" s="53"/>
      <c r="B939" s="53"/>
      <c r="C939" s="53"/>
      <c r="D939" s="53"/>
      <c r="E939" s="53"/>
      <c r="F939" s="53"/>
      <c r="G939" s="53"/>
      <c r="H939" s="110"/>
      <c r="I939" s="110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  <c r="AA939" s="53"/>
    </row>
    <row r="940">
      <c r="A940" s="53"/>
      <c r="B940" s="53"/>
      <c r="C940" s="53"/>
      <c r="D940" s="53"/>
      <c r="E940" s="53"/>
      <c r="F940" s="53"/>
      <c r="G940" s="53"/>
      <c r="H940" s="110"/>
      <c r="I940" s="110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  <c r="AA940" s="53"/>
    </row>
    <row r="941">
      <c r="A941" s="53"/>
      <c r="B941" s="53"/>
      <c r="C941" s="53"/>
      <c r="D941" s="53"/>
      <c r="E941" s="53"/>
      <c r="F941" s="53"/>
      <c r="G941" s="53"/>
      <c r="H941" s="110"/>
      <c r="I941" s="110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  <c r="AA941" s="53"/>
    </row>
    <row r="942">
      <c r="A942" s="53"/>
      <c r="B942" s="53"/>
      <c r="C942" s="53"/>
      <c r="D942" s="53"/>
      <c r="E942" s="53"/>
      <c r="F942" s="53"/>
      <c r="G942" s="53"/>
      <c r="H942" s="110"/>
      <c r="I942" s="110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  <c r="AA942" s="53"/>
    </row>
    <row r="943">
      <c r="A943" s="53"/>
      <c r="B943" s="53"/>
      <c r="C943" s="53"/>
      <c r="D943" s="53"/>
      <c r="E943" s="53"/>
      <c r="F943" s="53"/>
      <c r="G943" s="53"/>
      <c r="H943" s="110"/>
      <c r="I943" s="110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  <c r="AA943" s="53"/>
    </row>
    <row r="944">
      <c r="A944" s="53"/>
      <c r="B944" s="53"/>
      <c r="C944" s="53"/>
      <c r="D944" s="53"/>
      <c r="E944" s="53"/>
      <c r="F944" s="53"/>
      <c r="G944" s="53"/>
      <c r="H944" s="110"/>
      <c r="I944" s="110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  <c r="AA944" s="53"/>
    </row>
    <row r="945">
      <c r="A945" s="53"/>
      <c r="B945" s="53"/>
      <c r="C945" s="53"/>
      <c r="D945" s="53"/>
      <c r="E945" s="53"/>
      <c r="F945" s="53"/>
      <c r="G945" s="53"/>
      <c r="H945" s="110"/>
      <c r="I945" s="110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  <c r="AA945" s="53"/>
    </row>
    <row r="946">
      <c r="A946" s="53"/>
      <c r="B946" s="53"/>
      <c r="C946" s="53"/>
      <c r="D946" s="53"/>
      <c r="E946" s="53"/>
      <c r="F946" s="53"/>
      <c r="G946" s="53"/>
      <c r="H946" s="110"/>
      <c r="I946" s="110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  <c r="AA946" s="53"/>
    </row>
    <row r="947">
      <c r="A947" s="53"/>
      <c r="B947" s="53"/>
      <c r="C947" s="53"/>
      <c r="D947" s="53"/>
      <c r="E947" s="53"/>
      <c r="F947" s="53"/>
      <c r="G947" s="53"/>
      <c r="H947" s="110"/>
      <c r="I947" s="110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  <c r="AA947" s="53"/>
    </row>
    <row r="948">
      <c r="A948" s="53"/>
      <c r="B948" s="53"/>
      <c r="C948" s="53"/>
      <c r="D948" s="53"/>
      <c r="E948" s="53"/>
      <c r="F948" s="53"/>
      <c r="G948" s="53"/>
      <c r="H948" s="110"/>
      <c r="I948" s="110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  <c r="AA948" s="53"/>
    </row>
    <row r="949">
      <c r="A949" s="53"/>
      <c r="B949" s="53"/>
      <c r="C949" s="53"/>
      <c r="D949" s="53"/>
      <c r="E949" s="53"/>
      <c r="F949" s="53"/>
      <c r="G949" s="53"/>
      <c r="H949" s="110"/>
      <c r="I949" s="110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  <c r="AA949" s="53"/>
    </row>
    <row r="950">
      <c r="A950" s="53"/>
      <c r="B950" s="53"/>
      <c r="C950" s="53"/>
      <c r="D950" s="53"/>
      <c r="E950" s="53"/>
      <c r="F950" s="53"/>
      <c r="G950" s="53"/>
      <c r="H950" s="110"/>
      <c r="I950" s="110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  <c r="AA950" s="53"/>
    </row>
    <row r="951">
      <c r="A951" s="53"/>
      <c r="B951" s="53"/>
      <c r="C951" s="53"/>
      <c r="D951" s="53"/>
      <c r="E951" s="53"/>
      <c r="F951" s="53"/>
      <c r="G951" s="53"/>
      <c r="H951" s="110"/>
      <c r="I951" s="110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  <c r="AA951" s="53"/>
    </row>
    <row r="952">
      <c r="A952" s="53"/>
      <c r="B952" s="53"/>
      <c r="C952" s="53"/>
      <c r="D952" s="53"/>
      <c r="E952" s="53"/>
      <c r="F952" s="53"/>
      <c r="G952" s="53"/>
      <c r="H952" s="110"/>
      <c r="I952" s="110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  <c r="AA952" s="53"/>
    </row>
    <row r="953">
      <c r="A953" s="53"/>
      <c r="B953" s="53"/>
      <c r="C953" s="53"/>
      <c r="D953" s="53"/>
      <c r="E953" s="53"/>
      <c r="F953" s="53"/>
      <c r="G953" s="53"/>
      <c r="H953" s="110"/>
      <c r="I953" s="110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  <c r="AA953" s="53"/>
    </row>
    <row r="954">
      <c r="A954" s="53"/>
      <c r="B954" s="53"/>
      <c r="C954" s="53"/>
      <c r="D954" s="53"/>
      <c r="E954" s="53"/>
      <c r="F954" s="53"/>
      <c r="G954" s="53"/>
      <c r="H954" s="110"/>
      <c r="I954" s="110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  <c r="AA954" s="53"/>
    </row>
    <row r="955">
      <c r="A955" s="53"/>
      <c r="B955" s="53"/>
      <c r="C955" s="53"/>
      <c r="D955" s="53"/>
      <c r="E955" s="53"/>
      <c r="F955" s="53"/>
      <c r="G955" s="53"/>
      <c r="H955" s="110"/>
      <c r="I955" s="110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  <c r="AA955" s="53"/>
    </row>
    <row r="956">
      <c r="A956" s="53"/>
      <c r="B956" s="53"/>
      <c r="C956" s="53"/>
      <c r="D956" s="53"/>
      <c r="E956" s="53"/>
      <c r="F956" s="53"/>
      <c r="G956" s="53"/>
      <c r="H956" s="110"/>
      <c r="I956" s="110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  <c r="AA956" s="53"/>
    </row>
    <row r="957">
      <c r="A957" s="53"/>
      <c r="B957" s="53"/>
      <c r="C957" s="53"/>
      <c r="D957" s="53"/>
      <c r="E957" s="53"/>
      <c r="F957" s="53"/>
      <c r="G957" s="53"/>
      <c r="H957" s="110"/>
      <c r="I957" s="110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  <c r="AA957" s="53"/>
    </row>
    <row r="958">
      <c r="A958" s="53"/>
      <c r="B958" s="53"/>
      <c r="C958" s="53"/>
      <c r="D958" s="53"/>
      <c r="E958" s="53"/>
      <c r="F958" s="53"/>
      <c r="G958" s="53"/>
      <c r="H958" s="110"/>
      <c r="I958" s="110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  <c r="AA958" s="53"/>
    </row>
    <row r="959">
      <c r="A959" s="53"/>
      <c r="B959" s="53"/>
      <c r="C959" s="53"/>
      <c r="D959" s="53"/>
      <c r="E959" s="53"/>
      <c r="F959" s="53"/>
      <c r="G959" s="53"/>
      <c r="H959" s="110"/>
      <c r="I959" s="110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  <c r="AA959" s="53"/>
    </row>
    <row r="960">
      <c r="A960" s="53"/>
      <c r="B960" s="53"/>
      <c r="C960" s="53"/>
      <c r="D960" s="53"/>
      <c r="E960" s="53"/>
      <c r="F960" s="53"/>
      <c r="G960" s="53"/>
      <c r="H960" s="110"/>
      <c r="I960" s="110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  <c r="AA960" s="53"/>
    </row>
    <row r="961">
      <c r="A961" s="53"/>
      <c r="B961" s="53"/>
      <c r="C961" s="53"/>
      <c r="D961" s="53"/>
      <c r="E961" s="53"/>
      <c r="F961" s="53"/>
      <c r="G961" s="53"/>
      <c r="H961" s="110"/>
      <c r="I961" s="110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  <c r="AA961" s="53"/>
    </row>
    <row r="962">
      <c r="A962" s="53"/>
      <c r="B962" s="53"/>
      <c r="C962" s="53"/>
      <c r="D962" s="53"/>
      <c r="E962" s="53"/>
      <c r="F962" s="53"/>
      <c r="G962" s="53"/>
      <c r="H962" s="110"/>
      <c r="I962" s="110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  <c r="AA962" s="53"/>
    </row>
    <row r="963">
      <c r="A963" s="53"/>
      <c r="B963" s="53"/>
      <c r="C963" s="53"/>
      <c r="D963" s="53"/>
      <c r="E963" s="53"/>
      <c r="F963" s="53"/>
      <c r="G963" s="53"/>
      <c r="H963" s="110"/>
      <c r="I963" s="110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  <c r="AA963" s="53"/>
    </row>
    <row r="964">
      <c r="A964" s="53"/>
      <c r="B964" s="53"/>
      <c r="C964" s="53"/>
      <c r="D964" s="53"/>
      <c r="E964" s="53"/>
      <c r="F964" s="53"/>
      <c r="G964" s="53"/>
      <c r="H964" s="110"/>
      <c r="I964" s="110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  <c r="AA964" s="53"/>
    </row>
    <row r="965">
      <c r="A965" s="53"/>
      <c r="B965" s="53"/>
      <c r="C965" s="53"/>
      <c r="D965" s="53"/>
      <c r="E965" s="53"/>
      <c r="F965" s="53"/>
      <c r="G965" s="53"/>
      <c r="H965" s="110"/>
      <c r="I965" s="110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  <c r="AA965" s="53"/>
    </row>
    <row r="966">
      <c r="A966" s="53"/>
      <c r="B966" s="53"/>
      <c r="C966" s="53"/>
      <c r="D966" s="53"/>
      <c r="E966" s="53"/>
      <c r="F966" s="53"/>
      <c r="G966" s="53"/>
      <c r="H966" s="110"/>
      <c r="I966" s="110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  <c r="AA966" s="53"/>
    </row>
    <row r="967">
      <c r="A967" s="53"/>
      <c r="B967" s="53"/>
      <c r="C967" s="53"/>
      <c r="D967" s="53"/>
      <c r="E967" s="53"/>
      <c r="F967" s="53"/>
      <c r="G967" s="53"/>
      <c r="H967" s="110"/>
      <c r="I967" s="110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  <c r="AA967" s="53"/>
    </row>
    <row r="968">
      <c r="A968" s="53"/>
      <c r="B968" s="53"/>
      <c r="C968" s="53"/>
      <c r="D968" s="53"/>
      <c r="E968" s="53"/>
      <c r="F968" s="53"/>
      <c r="G968" s="53"/>
      <c r="H968" s="110"/>
      <c r="I968" s="110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  <c r="AA968" s="53"/>
    </row>
    <row r="969">
      <c r="A969" s="53"/>
      <c r="B969" s="53"/>
      <c r="C969" s="53"/>
      <c r="D969" s="53"/>
      <c r="E969" s="53"/>
      <c r="F969" s="53"/>
      <c r="G969" s="53"/>
      <c r="H969" s="110"/>
      <c r="I969" s="110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  <c r="AA969" s="53"/>
    </row>
    <row r="970">
      <c r="A970" s="53"/>
      <c r="B970" s="53"/>
      <c r="C970" s="53"/>
      <c r="D970" s="53"/>
      <c r="E970" s="53"/>
      <c r="F970" s="53"/>
      <c r="G970" s="53"/>
      <c r="H970" s="110"/>
      <c r="I970" s="110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  <c r="AA970" s="53"/>
    </row>
    <row r="971">
      <c r="A971" s="53"/>
      <c r="B971" s="53"/>
      <c r="C971" s="53"/>
      <c r="D971" s="53"/>
      <c r="E971" s="53"/>
      <c r="F971" s="53"/>
      <c r="G971" s="53"/>
      <c r="H971" s="110"/>
      <c r="I971" s="110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  <c r="AA971" s="53"/>
    </row>
    <row r="972">
      <c r="A972" s="53"/>
      <c r="B972" s="53"/>
      <c r="C972" s="53"/>
      <c r="D972" s="53"/>
      <c r="E972" s="53"/>
      <c r="F972" s="53"/>
      <c r="G972" s="53"/>
      <c r="H972" s="110"/>
      <c r="I972" s="110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  <c r="AA972" s="53"/>
    </row>
    <row r="973">
      <c r="A973" s="53"/>
      <c r="B973" s="53"/>
      <c r="C973" s="53"/>
      <c r="D973" s="53"/>
      <c r="E973" s="53"/>
      <c r="F973" s="53"/>
      <c r="G973" s="53"/>
      <c r="H973" s="110"/>
      <c r="I973" s="110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  <c r="AA973" s="53"/>
    </row>
    <row r="974">
      <c r="A974" s="53"/>
      <c r="B974" s="53"/>
      <c r="C974" s="53"/>
      <c r="D974" s="53"/>
      <c r="E974" s="53"/>
      <c r="F974" s="53"/>
      <c r="G974" s="53"/>
      <c r="H974" s="110"/>
      <c r="I974" s="110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  <c r="AA974" s="53"/>
    </row>
    <row r="975">
      <c r="A975" s="53"/>
      <c r="B975" s="53"/>
      <c r="C975" s="53"/>
      <c r="D975" s="53"/>
      <c r="E975" s="53"/>
      <c r="F975" s="53"/>
      <c r="G975" s="53"/>
      <c r="H975" s="110"/>
      <c r="I975" s="110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  <c r="AA975" s="53"/>
    </row>
    <row r="976">
      <c r="A976" s="53"/>
      <c r="B976" s="53"/>
      <c r="C976" s="53"/>
      <c r="D976" s="53"/>
      <c r="E976" s="53"/>
      <c r="F976" s="53"/>
      <c r="G976" s="53"/>
      <c r="H976" s="110"/>
      <c r="I976" s="110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  <c r="AA976" s="53"/>
    </row>
    <row r="977">
      <c r="A977" s="53"/>
      <c r="B977" s="53"/>
      <c r="C977" s="53"/>
      <c r="D977" s="53"/>
      <c r="E977" s="53"/>
      <c r="F977" s="53"/>
      <c r="G977" s="53"/>
      <c r="H977" s="110"/>
      <c r="I977" s="110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  <c r="AA977" s="53"/>
    </row>
    <row r="978">
      <c r="A978" s="53"/>
      <c r="B978" s="53"/>
      <c r="C978" s="53"/>
      <c r="D978" s="53"/>
      <c r="E978" s="53"/>
      <c r="F978" s="53"/>
      <c r="G978" s="53"/>
      <c r="H978" s="110"/>
      <c r="I978" s="110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  <c r="AA978" s="53"/>
    </row>
    <row r="979">
      <c r="A979" s="53"/>
      <c r="B979" s="53"/>
      <c r="C979" s="53"/>
      <c r="D979" s="53"/>
      <c r="E979" s="53"/>
      <c r="F979" s="53"/>
      <c r="G979" s="53"/>
      <c r="H979" s="110"/>
      <c r="I979" s="110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</row>
    <row r="980">
      <c r="A980" s="53"/>
      <c r="B980" s="53"/>
      <c r="C980" s="53"/>
      <c r="D980" s="53"/>
      <c r="E980" s="53"/>
      <c r="F980" s="53"/>
      <c r="G980" s="53"/>
      <c r="H980" s="110"/>
      <c r="I980" s="110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  <c r="AA980" s="53"/>
    </row>
    <row r="981">
      <c r="A981" s="53"/>
      <c r="B981" s="53"/>
      <c r="C981" s="53"/>
      <c r="D981" s="53"/>
      <c r="E981" s="53"/>
      <c r="F981" s="53"/>
      <c r="G981" s="53"/>
      <c r="H981" s="110"/>
      <c r="I981" s="110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</row>
    <row r="982">
      <c r="A982" s="53"/>
      <c r="B982" s="53"/>
      <c r="C982" s="53"/>
      <c r="D982" s="53"/>
      <c r="E982" s="53"/>
      <c r="F982" s="53"/>
      <c r="G982" s="53"/>
      <c r="H982" s="110"/>
      <c r="I982" s="110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  <c r="AA982" s="53"/>
    </row>
    <row r="983">
      <c r="A983" s="53"/>
      <c r="B983" s="53"/>
      <c r="C983" s="53"/>
      <c r="D983" s="53"/>
      <c r="E983" s="53"/>
      <c r="F983" s="53"/>
      <c r="G983" s="53"/>
      <c r="H983" s="110"/>
      <c r="I983" s="110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  <c r="AA983" s="53"/>
    </row>
    <row r="984">
      <c r="A984" s="53"/>
      <c r="B984" s="53"/>
      <c r="C984" s="53"/>
      <c r="D984" s="53"/>
      <c r="E984" s="53"/>
      <c r="F984" s="53"/>
      <c r="G984" s="53"/>
      <c r="H984" s="110"/>
      <c r="I984" s="110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  <c r="AA984" s="53"/>
    </row>
    <row r="985">
      <c r="A985" s="53"/>
      <c r="B985" s="53"/>
      <c r="C985" s="53"/>
      <c r="D985" s="53"/>
      <c r="E985" s="53"/>
      <c r="F985" s="53"/>
      <c r="G985" s="53"/>
      <c r="H985" s="110"/>
      <c r="I985" s="110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  <c r="AA985" s="53"/>
    </row>
    <row r="986">
      <c r="A986" s="53"/>
      <c r="B986" s="53"/>
      <c r="C986" s="53"/>
      <c r="D986" s="53"/>
      <c r="E986" s="53"/>
      <c r="F986" s="53"/>
      <c r="G986" s="53"/>
      <c r="H986" s="110"/>
      <c r="I986" s="110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  <c r="AA986" s="53"/>
    </row>
    <row r="987">
      <c r="A987" s="53"/>
      <c r="B987" s="53"/>
      <c r="C987" s="53"/>
      <c r="D987" s="53"/>
      <c r="E987" s="53"/>
      <c r="F987" s="53"/>
      <c r="G987" s="53"/>
      <c r="H987" s="110"/>
      <c r="I987" s="110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  <c r="AA987" s="53"/>
    </row>
    <row r="988">
      <c r="A988" s="53"/>
      <c r="B988" s="53"/>
      <c r="C988" s="53"/>
      <c r="D988" s="53"/>
      <c r="E988" s="53"/>
      <c r="F988" s="53"/>
      <c r="G988" s="53"/>
      <c r="H988" s="110"/>
      <c r="I988" s="110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  <c r="AA988" s="53"/>
    </row>
    <row r="989">
      <c r="A989" s="53"/>
      <c r="B989" s="53"/>
      <c r="C989" s="53"/>
      <c r="D989" s="53"/>
      <c r="E989" s="53"/>
      <c r="F989" s="53"/>
      <c r="G989" s="53"/>
      <c r="H989" s="110"/>
      <c r="I989" s="110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  <c r="AA989" s="53"/>
    </row>
    <row r="990">
      <c r="A990" s="53"/>
      <c r="B990" s="53"/>
      <c r="C990" s="53"/>
      <c r="D990" s="53"/>
      <c r="E990" s="53"/>
      <c r="F990" s="53"/>
      <c r="G990" s="53"/>
      <c r="H990" s="110"/>
      <c r="I990" s="110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  <c r="AA990" s="53"/>
    </row>
    <row r="991">
      <c r="A991" s="53"/>
      <c r="B991" s="53"/>
      <c r="C991" s="53"/>
      <c r="D991" s="53"/>
      <c r="E991" s="53"/>
      <c r="F991" s="53"/>
      <c r="G991" s="53"/>
      <c r="H991" s="110"/>
      <c r="I991" s="110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  <c r="AA991" s="53"/>
    </row>
    <row r="992">
      <c r="A992" s="53"/>
      <c r="B992" s="53"/>
      <c r="C992" s="53"/>
      <c r="D992" s="53"/>
      <c r="E992" s="53"/>
      <c r="F992" s="53"/>
      <c r="G992" s="53"/>
      <c r="H992" s="110"/>
      <c r="I992" s="110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  <c r="AA992" s="53"/>
    </row>
    <row r="993">
      <c r="A993" s="53"/>
      <c r="B993" s="53"/>
      <c r="C993" s="53"/>
      <c r="D993" s="53"/>
      <c r="E993" s="53"/>
      <c r="F993" s="53"/>
      <c r="G993" s="53"/>
      <c r="H993" s="110"/>
      <c r="I993" s="110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  <c r="AA993" s="53"/>
    </row>
    <row r="994">
      <c r="A994" s="53"/>
      <c r="B994" s="53"/>
      <c r="C994" s="53"/>
      <c r="D994" s="53"/>
      <c r="E994" s="53"/>
      <c r="F994" s="53"/>
      <c r="G994" s="53"/>
      <c r="H994" s="110"/>
      <c r="I994" s="110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  <c r="AA994" s="53"/>
    </row>
    <row r="995">
      <c r="A995" s="53"/>
      <c r="B995" s="53"/>
      <c r="C995" s="53"/>
      <c r="D995" s="53"/>
      <c r="E995" s="53"/>
      <c r="F995" s="53"/>
      <c r="G995" s="53"/>
      <c r="H995" s="110"/>
      <c r="I995" s="110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  <c r="AA995" s="53"/>
    </row>
    <row r="996">
      <c r="A996" s="53"/>
      <c r="B996" s="53"/>
      <c r="C996" s="53"/>
      <c r="D996" s="53"/>
      <c r="E996" s="53"/>
      <c r="F996" s="53"/>
      <c r="G996" s="53"/>
      <c r="H996" s="110"/>
      <c r="I996" s="110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  <c r="AA996" s="53"/>
    </row>
    <row r="997">
      <c r="A997" s="53"/>
      <c r="B997" s="53"/>
      <c r="C997" s="53"/>
      <c r="D997" s="53"/>
      <c r="E997" s="53"/>
      <c r="F997" s="53"/>
      <c r="G997" s="53"/>
      <c r="H997" s="110"/>
      <c r="I997" s="110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  <c r="AA997" s="53"/>
    </row>
    <row r="998">
      <c r="A998" s="53"/>
      <c r="B998" s="53"/>
      <c r="C998" s="53"/>
      <c r="D998" s="53"/>
      <c r="E998" s="53"/>
      <c r="F998" s="53"/>
      <c r="G998" s="53"/>
      <c r="H998" s="110"/>
      <c r="I998" s="110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  <c r="AA998" s="53"/>
    </row>
    <row r="999">
      <c r="A999" s="53"/>
      <c r="B999" s="53"/>
      <c r="C999" s="53"/>
      <c r="D999" s="53"/>
      <c r="E999" s="53"/>
      <c r="F999" s="53"/>
      <c r="G999" s="53"/>
      <c r="H999" s="110"/>
      <c r="I999" s="110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  <c r="AA999" s="53"/>
    </row>
    <row r="1000">
      <c r="A1000" s="53"/>
      <c r="B1000" s="53"/>
      <c r="C1000" s="53"/>
      <c r="D1000" s="53"/>
      <c r="E1000" s="53"/>
      <c r="F1000" s="53"/>
      <c r="G1000" s="53"/>
      <c r="H1000" s="110"/>
      <c r="I1000" s="110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  <c r="AA1000" s="53"/>
    </row>
    <row r="1001">
      <c r="A1001" s="53"/>
      <c r="B1001" s="53"/>
      <c r="C1001" s="53"/>
      <c r="D1001" s="53"/>
      <c r="E1001" s="53"/>
      <c r="F1001" s="53"/>
      <c r="G1001" s="53"/>
      <c r="H1001" s="110"/>
      <c r="I1001" s="110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  <c r="AA1001" s="53"/>
    </row>
    <row r="1002">
      <c r="A1002" s="53"/>
      <c r="B1002" s="53"/>
      <c r="C1002" s="53"/>
      <c r="D1002" s="53"/>
      <c r="E1002" s="53"/>
      <c r="F1002" s="53"/>
      <c r="G1002" s="53"/>
      <c r="H1002" s="110"/>
      <c r="I1002" s="110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  <c r="Z1002" s="53"/>
      <c r="AA1002" s="53"/>
    </row>
  </sheetData>
  <mergeCells count="3">
    <mergeCell ref="J3:K3"/>
    <mergeCell ref="J4:K4"/>
    <mergeCell ref="J8:K8"/>
  </mergeCells>
  <conditionalFormatting sqref="B6:G102">
    <cfRule type="expression" dxfId="6" priority="1">
      <formula>$G6=TRUE()</formula>
    </cfRule>
  </conditionalFormatting>
  <dataValidations>
    <dataValidation type="list" allowBlank="1" showErrorMessage="1" sqref="F3">
      <formula1>Parametre!$X:$X</formula1>
    </dataValidation>
    <dataValidation type="list" allowBlank="1" sqref="C6:C102">
      <formula1>Parametre!$X$1:$X$122</formula1>
    </dataValidation>
    <dataValidation type="list" allowBlank="1" showErrorMessage="1" sqref="E6:E102">
      <formula1>Parametre!$Y$1:$Y$14</formula1>
    </dataValidation>
  </dataValidations>
  <drawing r:id="rId1"/>
  <tableParts count="3">
    <tablePart r:id="rId5"/>
    <tablePart r:id="rId6"/>
    <tablePart r:id="rId7"/>
  </tableParts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0.88"/>
    <col customWidth="1" min="2" max="2" width="27.38"/>
    <col customWidth="1" min="3" max="3" width="31.63"/>
    <col customWidth="1" min="4" max="4" width="10.0"/>
    <col customWidth="1" min="5" max="5" width="10.25"/>
    <col customWidth="1" min="6" max="6" width="25.25"/>
    <col customWidth="1" min="7" max="7" width="4.13"/>
    <col customWidth="1" min="8" max="8" width="29.25"/>
    <col customWidth="1" min="10" max="10" width="14.0"/>
    <col customWidth="1" min="11" max="11" width="16.5"/>
    <col customWidth="1" min="12" max="12" width="12.88"/>
    <col customWidth="1" min="13" max="13" width="7.25"/>
  </cols>
  <sheetData>
    <row r="1" ht="6.75" customHeight="1">
      <c r="A1" s="108"/>
      <c r="B1" s="109"/>
      <c r="C1" s="109"/>
      <c r="D1" s="109"/>
      <c r="E1" s="86"/>
      <c r="F1" s="109"/>
      <c r="G1" s="86"/>
      <c r="H1" s="110"/>
      <c r="I1" s="110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</row>
    <row r="2" ht="28.5" customHeight="1">
      <c r="A2" s="108"/>
      <c r="B2" s="111" t="s">
        <v>1</v>
      </c>
      <c r="C2" s="111" t="s">
        <v>2</v>
      </c>
      <c r="D2" s="111" t="s">
        <v>3</v>
      </c>
      <c r="E2" s="112"/>
      <c r="F2" s="111" t="s">
        <v>33</v>
      </c>
      <c r="G2" s="86"/>
      <c r="H2" s="141" t="s">
        <v>45</v>
      </c>
      <c r="I2" s="110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ht="28.5" customHeight="1">
      <c r="A3" s="108"/>
      <c r="B3" s="114">
        <f>SUM(Parametre!F30)</f>
        <v>1981.79</v>
      </c>
      <c r="C3" s="114">
        <f>SUM(D6:D101)</f>
        <v>255.4</v>
      </c>
      <c r="D3" s="114">
        <f>SUM(B3-C3)</f>
        <v>1726.39</v>
      </c>
      <c r="E3" s="115"/>
      <c r="F3" s="116" t="s">
        <v>37</v>
      </c>
      <c r="G3" s="86"/>
      <c r="H3" s="143">
        <f>TODAY()</f>
        <v>45646</v>
      </c>
      <c r="I3" s="86"/>
      <c r="J3" s="118" t="str">
        <f>F3</f>
        <v>Action</v>
      </c>
      <c r="K3" s="119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>
      <c r="A4" s="53"/>
      <c r="B4" s="53"/>
      <c r="C4" s="53"/>
      <c r="D4" s="53"/>
      <c r="E4" s="53"/>
      <c r="F4" s="53"/>
      <c r="G4" s="53"/>
      <c r="H4" s="85"/>
      <c r="I4" s="110"/>
      <c r="J4" s="120" t="s">
        <v>36</v>
      </c>
      <c r="K4" s="101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>
      <c r="A5" s="53"/>
      <c r="B5" s="111" t="s">
        <v>10</v>
      </c>
      <c r="C5" s="111" t="s">
        <v>11</v>
      </c>
      <c r="D5" s="111" t="s">
        <v>12</v>
      </c>
      <c r="E5" s="121" t="s">
        <v>13</v>
      </c>
      <c r="F5" s="111" t="s">
        <v>14</v>
      </c>
      <c r="G5" s="122"/>
      <c r="H5" s="111" t="s">
        <v>42</v>
      </c>
      <c r="I5" s="111" t="s">
        <v>16</v>
      </c>
      <c r="J5" s="123" t="s">
        <v>30</v>
      </c>
      <c r="K5" s="124" t="s">
        <v>31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>
      <c r="A6" s="53"/>
      <c r="B6" s="125">
        <v>45625.0</v>
      </c>
      <c r="C6" s="111" t="s">
        <v>28</v>
      </c>
      <c r="D6" s="126">
        <v>150.0</v>
      </c>
      <c r="E6" s="121" t="s">
        <v>19</v>
      </c>
      <c r="F6" s="127"/>
      <c r="G6" s="128" t="b">
        <v>0</v>
      </c>
      <c r="H6" s="129">
        <f>IFERROR(__xludf.DUMMYFUNCTION("FILTER(B6:B100,C6:C100=F3)"),45626.0)</f>
        <v>45626</v>
      </c>
      <c r="I6" s="130">
        <f>IFERROR(__xludf.DUMMYFUNCTION("FILTER(D6:D100,C6:C100=F3)"),20.0)</f>
        <v>20</v>
      </c>
      <c r="J6" s="69">
        <f>COUNTA(H6:H101)</f>
        <v>2</v>
      </c>
      <c r="K6" s="70">
        <f>COUNTIF(C:C,F3)+COUNTIF(Janvier_25!C:C,F3)+COUNTIF(Fevrier_25!C:C,F3)+COUNTIF(Mars_25!C:C,F3)+COUNTIF(Avril_25!C:C,F3)+COUNTIF(Mai_25!C:C,F3)+COUNTIF(Juin_25!C:C,F3)</f>
        <v>10</v>
      </c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</row>
    <row r="7">
      <c r="A7" s="53"/>
      <c r="B7" s="125">
        <v>45626.0</v>
      </c>
      <c r="C7" s="111" t="s">
        <v>37</v>
      </c>
      <c r="D7" s="126">
        <v>20.0</v>
      </c>
      <c r="E7" s="121" t="s">
        <v>19</v>
      </c>
      <c r="F7" s="127"/>
      <c r="G7" s="128" t="b">
        <v>0</v>
      </c>
      <c r="H7" s="129">
        <f>IFERROR(__xludf.DUMMYFUNCTION("""COMPUTED_VALUE"""),45626.0)</f>
        <v>45626</v>
      </c>
      <c r="I7" s="130">
        <f>IFERROR(__xludf.DUMMYFUNCTION("""COMPUTED_VALUE"""),40.0)</f>
        <v>40</v>
      </c>
      <c r="J7" s="131">
        <f>SUM(I6:I100)</f>
        <v>60</v>
      </c>
      <c r="K7" s="131">
        <f>SUM(I6:I100)+SUMIF(Janvier_25!C7:C102,F3,Janvier_25!D7:D100)+SUMIF(Fevrier_25!C6:C100,F3,Fevrier_25!D6:D100)+SUMIF(Mars_25!C6:C100,F3,Mars_25!D6:D100)+SUMIF(Avril_25!C6:C100,F3,Avril_25!D6:D100)</f>
        <v>300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</row>
    <row r="8">
      <c r="A8" s="53"/>
      <c r="B8" s="125">
        <v>45626.0</v>
      </c>
      <c r="C8" s="111" t="s">
        <v>37</v>
      </c>
      <c r="D8" s="126">
        <v>40.0</v>
      </c>
      <c r="E8" s="121" t="s">
        <v>19</v>
      </c>
      <c r="F8" s="127"/>
      <c r="G8" s="128" t="b">
        <v>0</v>
      </c>
      <c r="H8" s="127"/>
      <c r="I8" s="127"/>
      <c r="J8" s="132" t="s">
        <v>40</v>
      </c>
      <c r="K8" s="13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</row>
    <row r="9">
      <c r="A9" s="53"/>
      <c r="B9" s="125">
        <v>45630.0</v>
      </c>
      <c r="C9" s="111" t="s">
        <v>43</v>
      </c>
      <c r="D9" s="126">
        <v>45.4</v>
      </c>
      <c r="E9" s="121" t="s">
        <v>19</v>
      </c>
      <c r="F9" s="127"/>
      <c r="G9" s="122" t="b">
        <v>0</v>
      </c>
      <c r="H9" s="127"/>
      <c r="I9" s="127"/>
      <c r="J9" s="134" t="s">
        <v>23</v>
      </c>
      <c r="K9" s="135" t="s">
        <v>24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</row>
    <row r="10">
      <c r="A10" s="53"/>
      <c r="B10" s="129"/>
      <c r="C10" s="127"/>
      <c r="D10" s="130"/>
      <c r="E10" s="136"/>
      <c r="F10" s="127"/>
      <c r="G10" s="122" t="b">
        <v>0</v>
      </c>
      <c r="H10" s="127"/>
      <c r="I10" s="127"/>
      <c r="J10" s="137">
        <f>COUNTIF(E1:E99,"Carte")+COUNTIF(Janvier_25!E1:E95,"Carte")+COUNTIF(Fevrier_25!E5:E99,"Carte")+COUNTIF(Mars_25!E5:E99,"Carte")+COUNTIF(Avril_25!E1:E95,"Carte")+COUNTIF(Mai_25!E1:E95,"Carte")+COUNTIF(Juin_25!E1:E95,"Carte")</f>
        <v>17</v>
      </c>
      <c r="K10" s="138">
        <f>COUNTIF(E1:E99,"Cheque")+COUNTIF(Janvier_25!E1:E95,"Cheque")+COUNTIF(Fevrier_25!E1:E95,"Cheque")+COUNTIF(Mars_25!E1:E95,"Cheque")+COUNTIF(Avril_25!E1:E95,"Cheque")+COUNTIF(Mai_25!E1:E95,"Cheque")+COUNTIF(Juin_25!E1:E95,"Cheque")</f>
        <v>4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</row>
    <row r="11">
      <c r="A11" s="53"/>
      <c r="B11" s="129"/>
      <c r="C11" s="127"/>
      <c r="D11" s="130"/>
      <c r="E11" s="136"/>
      <c r="F11" s="127"/>
      <c r="G11" s="122" t="b">
        <v>0</v>
      </c>
      <c r="H11" s="127"/>
      <c r="I11" s="127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</row>
    <row r="12">
      <c r="A12" s="53"/>
      <c r="B12" s="129"/>
      <c r="C12" s="127"/>
      <c r="D12" s="130"/>
      <c r="E12" s="136"/>
      <c r="F12" s="127"/>
      <c r="G12" s="122" t="b">
        <v>0</v>
      </c>
      <c r="H12" s="127"/>
      <c r="I12" s="127"/>
      <c r="J12" s="53"/>
      <c r="K12" s="140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  <row r="13">
      <c r="A13" s="53"/>
      <c r="B13" s="129"/>
      <c r="C13" s="127"/>
      <c r="D13" s="130"/>
      <c r="E13" s="136"/>
      <c r="F13" s="127"/>
      <c r="G13" s="122" t="b">
        <v>0</v>
      </c>
      <c r="H13" s="127"/>
      <c r="I13" s="127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</row>
    <row r="14">
      <c r="A14" s="53"/>
      <c r="B14" s="129"/>
      <c r="C14" s="127"/>
      <c r="D14" s="130"/>
      <c r="E14" s="136"/>
      <c r="F14" s="127"/>
      <c r="G14" s="122" t="b">
        <v>0</v>
      </c>
      <c r="H14" s="127"/>
      <c r="I14" s="127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</row>
    <row r="15">
      <c r="A15" s="53"/>
      <c r="B15" s="129"/>
      <c r="C15" s="127"/>
      <c r="D15" s="130"/>
      <c r="E15" s="136"/>
      <c r="F15" s="127"/>
      <c r="G15" s="122" t="b">
        <v>0</v>
      </c>
      <c r="H15" s="127"/>
      <c r="I15" s="127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</row>
    <row r="16">
      <c r="A16" s="53"/>
      <c r="B16" s="129"/>
      <c r="C16" s="127"/>
      <c r="D16" s="130"/>
      <c r="E16" s="136"/>
      <c r="F16" s="127"/>
      <c r="G16" s="122" t="b">
        <v>0</v>
      </c>
      <c r="H16" s="127"/>
      <c r="I16" s="127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</row>
    <row r="17">
      <c r="A17" s="53"/>
      <c r="B17" s="129"/>
      <c r="C17" s="127"/>
      <c r="D17" s="130"/>
      <c r="E17" s="136"/>
      <c r="F17" s="127"/>
      <c r="G17" s="122" t="b">
        <v>0</v>
      </c>
      <c r="H17" s="127"/>
      <c r="I17" s="127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</row>
    <row r="18">
      <c r="A18" s="53"/>
      <c r="B18" s="129"/>
      <c r="C18" s="127"/>
      <c r="D18" s="130"/>
      <c r="E18" s="136"/>
      <c r="F18" s="127"/>
      <c r="G18" s="122" t="b">
        <v>0</v>
      </c>
      <c r="H18" s="127"/>
      <c r="I18" s="127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</row>
    <row r="19">
      <c r="A19" s="53"/>
      <c r="B19" s="129"/>
      <c r="C19" s="127"/>
      <c r="D19" s="130"/>
      <c r="E19" s="136"/>
      <c r="F19" s="127"/>
      <c r="G19" s="122" t="b">
        <v>0</v>
      </c>
      <c r="H19" s="127"/>
      <c r="I19" s="127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</row>
    <row r="20">
      <c r="A20" s="53"/>
      <c r="B20" s="129"/>
      <c r="C20" s="127"/>
      <c r="D20" s="130"/>
      <c r="E20" s="136"/>
      <c r="F20" s="127"/>
      <c r="G20" s="122" t="b">
        <v>0</v>
      </c>
      <c r="H20" s="127"/>
      <c r="I20" s="127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</row>
    <row r="21">
      <c r="A21" s="53"/>
      <c r="B21" s="129"/>
      <c r="C21" s="127"/>
      <c r="D21" s="130"/>
      <c r="E21" s="136"/>
      <c r="F21" s="127"/>
      <c r="G21" s="122" t="b">
        <v>0</v>
      </c>
      <c r="H21" s="127"/>
      <c r="I21" s="127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</row>
    <row r="22">
      <c r="A22" s="53"/>
      <c r="B22" s="129"/>
      <c r="C22" s="127"/>
      <c r="D22" s="130"/>
      <c r="E22" s="136"/>
      <c r="F22" s="127"/>
      <c r="G22" s="122" t="b">
        <v>0</v>
      </c>
      <c r="H22" s="127"/>
      <c r="I22" s="127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</row>
    <row r="23">
      <c r="A23" s="53"/>
      <c r="B23" s="129"/>
      <c r="C23" s="127"/>
      <c r="D23" s="130"/>
      <c r="E23" s="136"/>
      <c r="F23" s="127"/>
      <c r="G23" s="122" t="b">
        <v>0</v>
      </c>
      <c r="H23" s="127"/>
      <c r="I23" s="127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</row>
    <row r="24">
      <c r="A24" s="53"/>
      <c r="B24" s="129"/>
      <c r="C24" s="127"/>
      <c r="D24" s="130"/>
      <c r="E24" s="136"/>
      <c r="F24" s="127"/>
      <c r="G24" s="122" t="b">
        <v>0</v>
      </c>
      <c r="H24" s="127"/>
      <c r="I24" s="127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</row>
    <row r="25">
      <c r="A25" s="53"/>
      <c r="B25" s="129"/>
      <c r="C25" s="127"/>
      <c r="D25" s="130"/>
      <c r="E25" s="136"/>
      <c r="F25" s="127"/>
      <c r="G25" s="122" t="b">
        <v>0</v>
      </c>
      <c r="H25" s="127"/>
      <c r="I25" s="127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</row>
    <row r="26">
      <c r="A26" s="53"/>
      <c r="B26" s="129"/>
      <c r="C26" s="127"/>
      <c r="D26" s="130"/>
      <c r="E26" s="136"/>
      <c r="F26" s="127"/>
      <c r="G26" s="122" t="b">
        <v>0</v>
      </c>
      <c r="H26" s="127"/>
      <c r="I26" s="127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</row>
    <row r="27">
      <c r="A27" s="53"/>
      <c r="B27" s="129"/>
      <c r="C27" s="127"/>
      <c r="D27" s="130"/>
      <c r="E27" s="136"/>
      <c r="F27" s="127"/>
      <c r="G27" s="122" t="b">
        <v>0</v>
      </c>
      <c r="H27" s="127"/>
      <c r="I27" s="127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</row>
    <row r="28">
      <c r="A28" s="53"/>
      <c r="B28" s="129"/>
      <c r="C28" s="127"/>
      <c r="D28" s="130"/>
      <c r="E28" s="136"/>
      <c r="F28" s="127"/>
      <c r="G28" s="122" t="b">
        <v>0</v>
      </c>
      <c r="H28" s="127"/>
      <c r="I28" s="127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</row>
    <row r="29">
      <c r="A29" s="53"/>
      <c r="B29" s="129"/>
      <c r="C29" s="127"/>
      <c r="D29" s="130"/>
      <c r="E29" s="136"/>
      <c r="F29" s="127"/>
      <c r="G29" s="122" t="b">
        <v>0</v>
      </c>
      <c r="H29" s="127"/>
      <c r="I29" s="127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</row>
    <row r="30">
      <c r="A30" s="53"/>
      <c r="B30" s="129"/>
      <c r="C30" s="127"/>
      <c r="D30" s="130"/>
      <c r="E30" s="136"/>
      <c r="F30" s="127"/>
      <c r="G30" s="122" t="b">
        <v>0</v>
      </c>
      <c r="H30" s="127"/>
      <c r="I30" s="127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</row>
    <row r="31">
      <c r="A31" s="53"/>
      <c r="B31" s="129"/>
      <c r="C31" s="127"/>
      <c r="D31" s="130"/>
      <c r="E31" s="136"/>
      <c r="F31" s="127"/>
      <c r="G31" s="122" t="b">
        <v>0</v>
      </c>
      <c r="H31" s="127"/>
      <c r="I31" s="127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</row>
    <row r="32">
      <c r="A32" s="53"/>
      <c r="B32" s="129"/>
      <c r="C32" s="127"/>
      <c r="D32" s="130"/>
      <c r="E32" s="136"/>
      <c r="F32" s="127"/>
      <c r="G32" s="122" t="b">
        <v>0</v>
      </c>
      <c r="H32" s="127"/>
      <c r="I32" s="127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</row>
    <row r="33">
      <c r="A33" s="53"/>
      <c r="B33" s="129"/>
      <c r="C33" s="127"/>
      <c r="D33" s="130"/>
      <c r="E33" s="136"/>
      <c r="F33" s="127"/>
      <c r="G33" s="122" t="b">
        <v>0</v>
      </c>
      <c r="H33" s="127"/>
      <c r="I33" s="127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</row>
    <row r="34">
      <c r="A34" s="53"/>
      <c r="B34" s="129"/>
      <c r="C34" s="127"/>
      <c r="D34" s="130"/>
      <c r="E34" s="136"/>
      <c r="F34" s="127"/>
      <c r="G34" s="122" t="b">
        <v>0</v>
      </c>
      <c r="H34" s="127"/>
      <c r="I34" s="127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</row>
    <row r="35">
      <c r="A35" s="53"/>
      <c r="B35" s="129"/>
      <c r="C35" s="127"/>
      <c r="D35" s="130"/>
      <c r="E35" s="136"/>
      <c r="F35" s="127"/>
      <c r="G35" s="122" t="b">
        <v>0</v>
      </c>
      <c r="H35" s="127"/>
      <c r="I35" s="127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</row>
    <row r="36">
      <c r="A36" s="53"/>
      <c r="B36" s="129"/>
      <c r="C36" s="127"/>
      <c r="D36" s="130"/>
      <c r="E36" s="136"/>
      <c r="F36" s="127"/>
      <c r="G36" s="122" t="b">
        <v>0</v>
      </c>
      <c r="H36" s="127"/>
      <c r="I36" s="127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</row>
    <row r="37">
      <c r="A37" s="53"/>
      <c r="B37" s="129"/>
      <c r="C37" s="127"/>
      <c r="D37" s="130"/>
      <c r="E37" s="136"/>
      <c r="F37" s="127"/>
      <c r="G37" s="122" t="b">
        <v>0</v>
      </c>
      <c r="H37" s="127"/>
      <c r="I37" s="127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</row>
    <row r="38">
      <c r="A38" s="53"/>
      <c r="B38" s="129"/>
      <c r="C38" s="127"/>
      <c r="D38" s="130"/>
      <c r="E38" s="136"/>
      <c r="F38" s="127"/>
      <c r="G38" s="122" t="b">
        <v>0</v>
      </c>
      <c r="H38" s="127"/>
      <c r="I38" s="127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</row>
    <row r="39">
      <c r="A39" s="53"/>
      <c r="B39" s="129"/>
      <c r="C39" s="127"/>
      <c r="D39" s="130"/>
      <c r="E39" s="136"/>
      <c r="F39" s="127"/>
      <c r="G39" s="122" t="b">
        <v>0</v>
      </c>
      <c r="H39" s="127"/>
      <c r="I39" s="127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</row>
    <row r="40">
      <c r="A40" s="53"/>
      <c r="B40" s="129"/>
      <c r="C40" s="127"/>
      <c r="D40" s="130"/>
      <c r="E40" s="136"/>
      <c r="F40" s="127"/>
      <c r="G40" s="122" t="b">
        <v>0</v>
      </c>
      <c r="H40" s="127"/>
      <c r="I40" s="127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</row>
    <row r="41">
      <c r="A41" s="53"/>
      <c r="B41" s="129"/>
      <c r="C41" s="127"/>
      <c r="D41" s="130"/>
      <c r="E41" s="136"/>
      <c r="F41" s="127"/>
      <c r="G41" s="122" t="b">
        <v>0</v>
      </c>
      <c r="H41" s="127"/>
      <c r="I41" s="127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</row>
    <row r="42">
      <c r="A42" s="53"/>
      <c r="B42" s="129"/>
      <c r="C42" s="127"/>
      <c r="D42" s="130"/>
      <c r="E42" s="136"/>
      <c r="F42" s="127"/>
      <c r="G42" s="122" t="b">
        <v>0</v>
      </c>
      <c r="H42" s="127"/>
      <c r="I42" s="127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</row>
    <row r="43">
      <c r="A43" s="53"/>
      <c r="B43" s="129"/>
      <c r="C43" s="127"/>
      <c r="D43" s="130"/>
      <c r="E43" s="136"/>
      <c r="F43" s="127"/>
      <c r="G43" s="122" t="b">
        <v>0</v>
      </c>
      <c r="H43" s="127"/>
      <c r="I43" s="127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</row>
    <row r="44">
      <c r="A44" s="53"/>
      <c r="B44" s="129"/>
      <c r="C44" s="127"/>
      <c r="D44" s="130"/>
      <c r="E44" s="136"/>
      <c r="F44" s="127"/>
      <c r="G44" s="122" t="b">
        <v>0</v>
      </c>
      <c r="H44" s="127"/>
      <c r="I44" s="127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</row>
    <row r="45">
      <c r="A45" s="53"/>
      <c r="B45" s="129"/>
      <c r="C45" s="127"/>
      <c r="D45" s="130"/>
      <c r="E45" s="136"/>
      <c r="F45" s="127"/>
      <c r="G45" s="122" t="b">
        <v>0</v>
      </c>
      <c r="H45" s="127"/>
      <c r="I45" s="127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</row>
    <row r="46">
      <c r="A46" s="53"/>
      <c r="B46" s="129"/>
      <c r="C46" s="127"/>
      <c r="D46" s="130"/>
      <c r="E46" s="136"/>
      <c r="F46" s="127"/>
      <c r="G46" s="122" t="b">
        <v>0</v>
      </c>
      <c r="H46" s="127"/>
      <c r="I46" s="127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</row>
    <row r="47">
      <c r="A47" s="53"/>
      <c r="B47" s="129"/>
      <c r="C47" s="127"/>
      <c r="D47" s="130"/>
      <c r="E47" s="136"/>
      <c r="F47" s="127"/>
      <c r="G47" s="122" t="b">
        <v>0</v>
      </c>
      <c r="H47" s="127"/>
      <c r="I47" s="127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</row>
    <row r="48">
      <c r="A48" s="53"/>
      <c r="B48" s="129"/>
      <c r="C48" s="127"/>
      <c r="D48" s="130"/>
      <c r="E48" s="136"/>
      <c r="F48" s="127"/>
      <c r="G48" s="122" t="b">
        <v>0</v>
      </c>
      <c r="H48" s="127"/>
      <c r="I48" s="127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</row>
    <row r="49">
      <c r="A49" s="53"/>
      <c r="B49" s="129"/>
      <c r="C49" s="127"/>
      <c r="D49" s="130"/>
      <c r="E49" s="136"/>
      <c r="F49" s="127"/>
      <c r="G49" s="122" t="b">
        <v>0</v>
      </c>
      <c r="H49" s="127"/>
      <c r="I49" s="127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</row>
    <row r="50">
      <c r="A50" s="53"/>
      <c r="B50" s="129"/>
      <c r="C50" s="127"/>
      <c r="D50" s="130"/>
      <c r="E50" s="136"/>
      <c r="F50" s="127"/>
      <c r="G50" s="122" t="b">
        <v>0</v>
      </c>
      <c r="H50" s="127"/>
      <c r="I50" s="127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</row>
    <row r="51">
      <c r="A51" s="53"/>
      <c r="B51" s="129"/>
      <c r="C51" s="127"/>
      <c r="D51" s="130"/>
      <c r="E51" s="136"/>
      <c r="F51" s="127"/>
      <c r="G51" s="122" t="b">
        <v>0</v>
      </c>
      <c r="H51" s="127"/>
      <c r="I51" s="127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>
      <c r="A52" s="53"/>
      <c r="B52" s="129"/>
      <c r="C52" s="127"/>
      <c r="D52" s="130"/>
      <c r="E52" s="136"/>
      <c r="F52" s="127"/>
      <c r="G52" s="122" t="b">
        <v>0</v>
      </c>
      <c r="H52" s="127"/>
      <c r="I52" s="127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>
      <c r="A53" s="53"/>
      <c r="B53" s="129"/>
      <c r="C53" s="127"/>
      <c r="D53" s="130"/>
      <c r="E53" s="136"/>
      <c r="F53" s="127"/>
      <c r="G53" s="122" t="b">
        <v>0</v>
      </c>
      <c r="H53" s="127"/>
      <c r="I53" s="127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</row>
    <row r="54">
      <c r="A54" s="53"/>
      <c r="B54" s="129"/>
      <c r="C54" s="127"/>
      <c r="D54" s="130"/>
      <c r="E54" s="136"/>
      <c r="F54" s="127"/>
      <c r="G54" s="122" t="b">
        <v>0</v>
      </c>
      <c r="H54" s="127"/>
      <c r="I54" s="127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>
      <c r="A55" s="53"/>
      <c r="B55" s="129"/>
      <c r="C55" s="127"/>
      <c r="D55" s="130"/>
      <c r="E55" s="136"/>
      <c r="F55" s="127"/>
      <c r="G55" s="122" t="b">
        <v>0</v>
      </c>
      <c r="H55" s="127"/>
      <c r="I55" s="127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>
      <c r="A56" s="53"/>
      <c r="B56" s="129"/>
      <c r="C56" s="127"/>
      <c r="D56" s="130"/>
      <c r="E56" s="136"/>
      <c r="F56" s="127"/>
      <c r="G56" s="122" t="b">
        <v>0</v>
      </c>
      <c r="H56" s="127"/>
      <c r="I56" s="127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</row>
    <row r="57">
      <c r="A57" s="53"/>
      <c r="B57" s="129"/>
      <c r="C57" s="127"/>
      <c r="D57" s="130"/>
      <c r="E57" s="136"/>
      <c r="F57" s="127"/>
      <c r="G57" s="122" t="b">
        <v>0</v>
      </c>
      <c r="H57" s="127"/>
      <c r="I57" s="127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</row>
    <row r="58">
      <c r="A58" s="53"/>
      <c r="B58" s="129"/>
      <c r="C58" s="127"/>
      <c r="D58" s="130"/>
      <c r="E58" s="136"/>
      <c r="F58" s="127"/>
      <c r="G58" s="122" t="b">
        <v>0</v>
      </c>
      <c r="H58" s="127"/>
      <c r="I58" s="127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</row>
    <row r="59">
      <c r="A59" s="53"/>
      <c r="B59" s="129"/>
      <c r="C59" s="127"/>
      <c r="D59" s="130"/>
      <c r="E59" s="136"/>
      <c r="F59" s="127"/>
      <c r="G59" s="122" t="b">
        <v>0</v>
      </c>
      <c r="H59" s="127"/>
      <c r="I59" s="127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</row>
    <row r="60">
      <c r="A60" s="53"/>
      <c r="B60" s="129"/>
      <c r="C60" s="127"/>
      <c r="D60" s="130"/>
      <c r="E60" s="136"/>
      <c r="F60" s="127"/>
      <c r="G60" s="122" t="b">
        <v>0</v>
      </c>
      <c r="H60" s="127"/>
      <c r="I60" s="127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</row>
    <row r="61">
      <c r="A61" s="53"/>
      <c r="B61" s="129"/>
      <c r="C61" s="127"/>
      <c r="D61" s="130"/>
      <c r="E61" s="136"/>
      <c r="F61" s="127"/>
      <c r="G61" s="122" t="b">
        <v>0</v>
      </c>
      <c r="H61" s="127"/>
      <c r="I61" s="127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</row>
    <row r="62">
      <c r="A62" s="53"/>
      <c r="B62" s="129"/>
      <c r="C62" s="127"/>
      <c r="D62" s="130"/>
      <c r="E62" s="136"/>
      <c r="F62" s="127"/>
      <c r="G62" s="122" t="b">
        <v>0</v>
      </c>
      <c r="H62" s="127"/>
      <c r="I62" s="127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</row>
    <row r="63">
      <c r="A63" s="53"/>
      <c r="B63" s="129"/>
      <c r="C63" s="127"/>
      <c r="D63" s="130"/>
      <c r="E63" s="136"/>
      <c r="F63" s="127"/>
      <c r="G63" s="122" t="b">
        <v>0</v>
      </c>
      <c r="H63" s="127"/>
      <c r="I63" s="127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</row>
    <row r="64">
      <c r="A64" s="53"/>
      <c r="B64" s="129"/>
      <c r="C64" s="127"/>
      <c r="D64" s="130"/>
      <c r="E64" s="136"/>
      <c r="F64" s="127"/>
      <c r="G64" s="122" t="b">
        <v>0</v>
      </c>
      <c r="H64" s="127"/>
      <c r="I64" s="127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</row>
    <row r="65">
      <c r="A65" s="53"/>
      <c r="B65" s="129"/>
      <c r="C65" s="127"/>
      <c r="D65" s="130"/>
      <c r="E65" s="136"/>
      <c r="F65" s="127"/>
      <c r="G65" s="122" t="b">
        <v>0</v>
      </c>
      <c r="H65" s="127"/>
      <c r="I65" s="127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</row>
    <row r="66">
      <c r="A66" s="53"/>
      <c r="B66" s="129"/>
      <c r="C66" s="127"/>
      <c r="D66" s="130"/>
      <c r="E66" s="136"/>
      <c r="F66" s="127"/>
      <c r="G66" s="122" t="b">
        <v>0</v>
      </c>
      <c r="H66" s="127"/>
      <c r="I66" s="127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</row>
    <row r="67">
      <c r="A67" s="53"/>
      <c r="B67" s="129"/>
      <c r="C67" s="127"/>
      <c r="D67" s="130"/>
      <c r="E67" s="136"/>
      <c r="F67" s="127"/>
      <c r="G67" s="122" t="b">
        <v>0</v>
      </c>
      <c r="H67" s="127"/>
      <c r="I67" s="127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</row>
    <row r="68">
      <c r="A68" s="53"/>
      <c r="B68" s="129"/>
      <c r="C68" s="127"/>
      <c r="D68" s="130"/>
      <c r="E68" s="136"/>
      <c r="F68" s="127"/>
      <c r="G68" s="122" t="b">
        <v>0</v>
      </c>
      <c r="H68" s="127"/>
      <c r="I68" s="127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</row>
    <row r="69">
      <c r="A69" s="53"/>
      <c r="B69" s="129"/>
      <c r="C69" s="127"/>
      <c r="D69" s="130"/>
      <c r="E69" s="136"/>
      <c r="F69" s="127"/>
      <c r="G69" s="122" t="b">
        <v>0</v>
      </c>
      <c r="H69" s="127"/>
      <c r="I69" s="127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</row>
    <row r="70">
      <c r="A70" s="53"/>
      <c r="B70" s="129"/>
      <c r="C70" s="127"/>
      <c r="D70" s="130"/>
      <c r="E70" s="136"/>
      <c r="F70" s="127"/>
      <c r="G70" s="122" t="b">
        <v>0</v>
      </c>
      <c r="H70" s="127"/>
      <c r="I70" s="127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</row>
    <row r="71">
      <c r="A71" s="53"/>
      <c r="B71" s="129"/>
      <c r="C71" s="127"/>
      <c r="D71" s="130"/>
      <c r="E71" s="136"/>
      <c r="F71" s="127"/>
      <c r="G71" s="122" t="b">
        <v>0</v>
      </c>
      <c r="H71" s="127"/>
      <c r="I71" s="127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</row>
    <row r="72">
      <c r="A72" s="53"/>
      <c r="B72" s="129"/>
      <c r="C72" s="127"/>
      <c r="D72" s="130"/>
      <c r="E72" s="136"/>
      <c r="F72" s="127"/>
      <c r="G72" s="122" t="b">
        <v>0</v>
      </c>
      <c r="H72" s="127"/>
      <c r="I72" s="127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</row>
    <row r="73">
      <c r="A73" s="53"/>
      <c r="B73" s="129"/>
      <c r="C73" s="127"/>
      <c r="D73" s="130"/>
      <c r="E73" s="136"/>
      <c r="F73" s="127"/>
      <c r="G73" s="122" t="b">
        <v>0</v>
      </c>
      <c r="H73" s="127"/>
      <c r="I73" s="127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</row>
    <row r="74">
      <c r="A74" s="53"/>
      <c r="B74" s="129"/>
      <c r="C74" s="127"/>
      <c r="D74" s="130"/>
      <c r="E74" s="136"/>
      <c r="F74" s="127"/>
      <c r="G74" s="122" t="b">
        <v>0</v>
      </c>
      <c r="H74" s="127"/>
      <c r="I74" s="127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</row>
    <row r="75">
      <c r="A75" s="53"/>
      <c r="B75" s="129"/>
      <c r="C75" s="127"/>
      <c r="D75" s="130"/>
      <c r="E75" s="136"/>
      <c r="F75" s="127"/>
      <c r="G75" s="122" t="b">
        <v>0</v>
      </c>
      <c r="H75" s="127"/>
      <c r="I75" s="127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</row>
    <row r="76">
      <c r="A76" s="53"/>
      <c r="B76" s="129"/>
      <c r="C76" s="127"/>
      <c r="D76" s="130"/>
      <c r="E76" s="136"/>
      <c r="F76" s="127"/>
      <c r="G76" s="122" t="b">
        <v>0</v>
      </c>
      <c r="H76" s="127"/>
      <c r="I76" s="127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</row>
    <row r="77">
      <c r="A77" s="53"/>
      <c r="B77" s="129"/>
      <c r="C77" s="127"/>
      <c r="D77" s="130"/>
      <c r="E77" s="136"/>
      <c r="F77" s="127"/>
      <c r="G77" s="122" t="b">
        <v>0</v>
      </c>
      <c r="H77" s="127"/>
      <c r="I77" s="127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</row>
    <row r="78">
      <c r="A78" s="53"/>
      <c r="B78" s="129"/>
      <c r="C78" s="127"/>
      <c r="D78" s="130"/>
      <c r="E78" s="136"/>
      <c r="F78" s="127"/>
      <c r="G78" s="122" t="b">
        <v>0</v>
      </c>
      <c r="H78" s="127"/>
      <c r="I78" s="127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</row>
    <row r="79">
      <c r="A79" s="53"/>
      <c r="B79" s="129"/>
      <c r="C79" s="127"/>
      <c r="D79" s="130"/>
      <c r="E79" s="136"/>
      <c r="F79" s="127"/>
      <c r="G79" s="122" t="b">
        <v>0</v>
      </c>
      <c r="H79" s="127"/>
      <c r="I79" s="127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</row>
    <row r="80">
      <c r="A80" s="53"/>
      <c r="B80" s="129"/>
      <c r="C80" s="127"/>
      <c r="D80" s="130"/>
      <c r="E80" s="136"/>
      <c r="F80" s="127"/>
      <c r="G80" s="122" t="b">
        <v>0</v>
      </c>
      <c r="H80" s="127"/>
      <c r="I80" s="127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</row>
    <row r="81">
      <c r="A81" s="53"/>
      <c r="B81" s="129"/>
      <c r="C81" s="127"/>
      <c r="D81" s="130"/>
      <c r="E81" s="136"/>
      <c r="F81" s="127"/>
      <c r="G81" s="122" t="b">
        <v>0</v>
      </c>
      <c r="H81" s="127"/>
      <c r="I81" s="127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</row>
    <row r="82">
      <c r="A82" s="53"/>
      <c r="B82" s="129"/>
      <c r="C82" s="127"/>
      <c r="D82" s="130"/>
      <c r="E82" s="136"/>
      <c r="F82" s="127"/>
      <c r="G82" s="122" t="b">
        <v>0</v>
      </c>
      <c r="H82" s="127"/>
      <c r="I82" s="127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</row>
    <row r="83">
      <c r="A83" s="53"/>
      <c r="B83" s="129"/>
      <c r="C83" s="127"/>
      <c r="D83" s="130"/>
      <c r="E83" s="136"/>
      <c r="F83" s="127"/>
      <c r="G83" s="122" t="b">
        <v>0</v>
      </c>
      <c r="H83" s="127"/>
      <c r="I83" s="127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</row>
    <row r="84">
      <c r="A84" s="53"/>
      <c r="B84" s="129"/>
      <c r="C84" s="127"/>
      <c r="D84" s="130"/>
      <c r="E84" s="136"/>
      <c r="F84" s="127"/>
      <c r="G84" s="122" t="b">
        <v>0</v>
      </c>
      <c r="H84" s="127"/>
      <c r="I84" s="127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</row>
    <row r="85">
      <c r="A85" s="53"/>
      <c r="B85" s="129"/>
      <c r="C85" s="127"/>
      <c r="D85" s="130"/>
      <c r="E85" s="136"/>
      <c r="F85" s="127"/>
      <c r="G85" s="122" t="b">
        <v>0</v>
      </c>
      <c r="H85" s="127"/>
      <c r="I85" s="127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</row>
    <row r="86">
      <c r="A86" s="53"/>
      <c r="B86" s="129"/>
      <c r="C86" s="127"/>
      <c r="D86" s="130"/>
      <c r="E86" s="136"/>
      <c r="F86" s="127"/>
      <c r="G86" s="122" t="b">
        <v>0</v>
      </c>
      <c r="H86" s="127"/>
      <c r="I86" s="127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</row>
    <row r="87">
      <c r="A87" s="53"/>
      <c r="B87" s="129"/>
      <c r="C87" s="127"/>
      <c r="D87" s="130"/>
      <c r="E87" s="136"/>
      <c r="F87" s="127"/>
      <c r="G87" s="122" t="b">
        <v>0</v>
      </c>
      <c r="H87" s="127"/>
      <c r="I87" s="127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</row>
    <row r="88">
      <c r="A88" s="53"/>
      <c r="B88" s="129"/>
      <c r="C88" s="127"/>
      <c r="D88" s="130"/>
      <c r="E88" s="136"/>
      <c r="F88" s="127"/>
      <c r="G88" s="122" t="b">
        <v>0</v>
      </c>
      <c r="H88" s="127"/>
      <c r="I88" s="127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</row>
    <row r="89">
      <c r="A89" s="53"/>
      <c r="B89" s="129"/>
      <c r="C89" s="127"/>
      <c r="D89" s="130"/>
      <c r="E89" s="136"/>
      <c r="F89" s="127"/>
      <c r="G89" s="122" t="b">
        <v>0</v>
      </c>
      <c r="H89" s="127"/>
      <c r="I89" s="127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</row>
    <row r="90">
      <c r="A90" s="53"/>
      <c r="B90" s="129"/>
      <c r="C90" s="127"/>
      <c r="D90" s="130"/>
      <c r="E90" s="136"/>
      <c r="F90" s="127"/>
      <c r="G90" s="122" t="b">
        <v>0</v>
      </c>
      <c r="H90" s="127"/>
      <c r="I90" s="127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</row>
    <row r="91">
      <c r="A91" s="53"/>
      <c r="B91" s="129"/>
      <c r="C91" s="127"/>
      <c r="D91" s="130"/>
      <c r="E91" s="136"/>
      <c r="F91" s="127"/>
      <c r="G91" s="122" t="b">
        <v>0</v>
      </c>
      <c r="H91" s="127"/>
      <c r="I91" s="127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</row>
    <row r="92">
      <c r="A92" s="53"/>
      <c r="B92" s="129"/>
      <c r="C92" s="127"/>
      <c r="D92" s="130"/>
      <c r="E92" s="136"/>
      <c r="F92" s="127"/>
      <c r="G92" s="122" t="b">
        <v>0</v>
      </c>
      <c r="H92" s="127"/>
      <c r="I92" s="127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</row>
    <row r="93">
      <c r="A93" s="53"/>
      <c r="B93" s="129"/>
      <c r="C93" s="127"/>
      <c r="D93" s="130"/>
      <c r="E93" s="136"/>
      <c r="F93" s="127"/>
      <c r="G93" s="122" t="b">
        <v>0</v>
      </c>
      <c r="H93" s="127"/>
      <c r="I93" s="127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</row>
    <row r="94">
      <c r="A94" s="53"/>
      <c r="B94" s="129"/>
      <c r="C94" s="127"/>
      <c r="D94" s="130"/>
      <c r="E94" s="136"/>
      <c r="F94" s="127"/>
      <c r="G94" s="122" t="b">
        <v>0</v>
      </c>
      <c r="H94" s="127"/>
      <c r="I94" s="127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</row>
    <row r="95">
      <c r="A95" s="53"/>
      <c r="B95" s="129"/>
      <c r="C95" s="127"/>
      <c r="D95" s="130"/>
      <c r="E95" s="136"/>
      <c r="F95" s="127"/>
      <c r="G95" s="122" t="b">
        <v>0</v>
      </c>
      <c r="H95" s="127"/>
      <c r="I95" s="127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</row>
    <row r="96">
      <c r="A96" s="53"/>
      <c r="B96" s="129"/>
      <c r="C96" s="127"/>
      <c r="D96" s="130"/>
      <c r="E96" s="136"/>
      <c r="F96" s="127"/>
      <c r="G96" s="122" t="b">
        <v>0</v>
      </c>
      <c r="H96" s="127"/>
      <c r="I96" s="127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</row>
    <row r="97">
      <c r="A97" s="53"/>
      <c r="B97" s="129"/>
      <c r="C97" s="127"/>
      <c r="D97" s="130"/>
      <c r="E97" s="136"/>
      <c r="F97" s="127"/>
      <c r="G97" s="122" t="b">
        <v>0</v>
      </c>
      <c r="H97" s="127"/>
      <c r="I97" s="127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</row>
    <row r="98">
      <c r="A98" s="53"/>
      <c r="B98" s="129"/>
      <c r="C98" s="127"/>
      <c r="D98" s="130"/>
      <c r="E98" s="136"/>
      <c r="F98" s="127"/>
      <c r="G98" s="122" t="b">
        <v>0</v>
      </c>
      <c r="H98" s="127"/>
      <c r="I98" s="127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</row>
    <row r="99">
      <c r="A99" s="53"/>
      <c r="B99" s="129"/>
      <c r="C99" s="127"/>
      <c r="D99" s="130"/>
      <c r="E99" s="136"/>
      <c r="F99" s="127"/>
      <c r="G99" s="122" t="b">
        <v>0</v>
      </c>
      <c r="H99" s="127"/>
      <c r="I99" s="127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</row>
    <row r="100">
      <c r="A100" s="53"/>
      <c r="B100" s="129"/>
      <c r="C100" s="127"/>
      <c r="D100" s="130"/>
      <c r="E100" s="136"/>
      <c r="F100" s="127"/>
      <c r="G100" s="122" t="b">
        <v>0</v>
      </c>
      <c r="H100" s="127"/>
      <c r="I100" s="127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</row>
    <row r="101">
      <c r="A101" s="53"/>
      <c r="B101" s="129"/>
      <c r="C101" s="127"/>
      <c r="D101" s="130"/>
      <c r="E101" s="136"/>
      <c r="F101" s="127"/>
      <c r="G101" s="122" t="b">
        <v>0</v>
      </c>
      <c r="H101" s="127"/>
      <c r="I101" s="127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</row>
    <row r="102">
      <c r="A102" s="53"/>
      <c r="B102" s="129"/>
      <c r="C102" s="127"/>
      <c r="D102" s="130"/>
      <c r="E102" s="136"/>
      <c r="F102" s="127"/>
      <c r="G102" s="122" t="b">
        <v>0</v>
      </c>
      <c r="H102" s="127"/>
      <c r="I102" s="127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</row>
    <row r="103">
      <c r="A103" s="53"/>
      <c r="B103" s="53"/>
      <c r="C103" s="53"/>
      <c r="D103" s="53"/>
      <c r="E103" s="53"/>
      <c r="F103" s="53"/>
      <c r="G103" s="53"/>
      <c r="H103" s="110"/>
      <c r="I103" s="110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</row>
    <row r="104">
      <c r="A104" s="53"/>
      <c r="B104" s="53"/>
      <c r="C104" s="53"/>
      <c r="D104" s="53"/>
      <c r="E104" s="53"/>
      <c r="F104" s="53"/>
      <c r="G104" s="53"/>
      <c r="H104" s="110"/>
      <c r="I104" s="110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</row>
    <row r="105">
      <c r="A105" s="53"/>
      <c r="B105" s="53"/>
      <c r="C105" s="53"/>
      <c r="D105" s="53"/>
      <c r="E105" s="53"/>
      <c r="F105" s="53"/>
      <c r="G105" s="53"/>
      <c r="H105" s="110"/>
      <c r="I105" s="110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</row>
    <row r="106">
      <c r="A106" s="53"/>
      <c r="B106" s="53"/>
      <c r="C106" s="53"/>
      <c r="D106" s="53"/>
      <c r="E106" s="53"/>
      <c r="F106" s="53"/>
      <c r="G106" s="53"/>
      <c r="H106" s="110"/>
      <c r="I106" s="110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</row>
    <row r="107">
      <c r="A107" s="53"/>
      <c r="B107" s="53"/>
      <c r="C107" s="53"/>
      <c r="D107" s="53"/>
      <c r="E107" s="53"/>
      <c r="F107" s="53"/>
      <c r="G107" s="53"/>
      <c r="H107" s="110"/>
      <c r="I107" s="110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</row>
    <row r="108">
      <c r="A108" s="53"/>
      <c r="B108" s="53"/>
      <c r="C108" s="53"/>
      <c r="D108" s="53"/>
      <c r="E108" s="53"/>
      <c r="F108" s="53"/>
      <c r="G108" s="53"/>
      <c r="H108" s="110"/>
      <c r="I108" s="110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</row>
    <row r="109">
      <c r="A109" s="53"/>
      <c r="B109" s="53"/>
      <c r="C109" s="53"/>
      <c r="D109" s="53"/>
      <c r="E109" s="53"/>
      <c r="F109" s="53"/>
      <c r="G109" s="53"/>
      <c r="H109" s="110"/>
      <c r="I109" s="110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</row>
    <row r="110">
      <c r="A110" s="53"/>
      <c r="B110" s="53"/>
      <c r="C110" s="53"/>
      <c r="D110" s="53"/>
      <c r="E110" s="53"/>
      <c r="F110" s="53"/>
      <c r="G110" s="53"/>
      <c r="H110" s="110"/>
      <c r="I110" s="110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</row>
    <row r="111">
      <c r="A111" s="53"/>
      <c r="B111" s="53"/>
      <c r="C111" s="53"/>
      <c r="D111" s="53"/>
      <c r="E111" s="53"/>
      <c r="F111" s="53"/>
      <c r="G111" s="53"/>
      <c r="H111" s="110"/>
      <c r="I111" s="110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</row>
    <row r="112">
      <c r="A112" s="53"/>
      <c r="B112" s="53"/>
      <c r="C112" s="53"/>
      <c r="D112" s="53"/>
      <c r="E112" s="53"/>
      <c r="F112" s="53"/>
      <c r="G112" s="53"/>
      <c r="H112" s="110"/>
      <c r="I112" s="110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</row>
    <row r="113">
      <c r="A113" s="53"/>
      <c r="B113" s="53"/>
      <c r="C113" s="53"/>
      <c r="D113" s="53"/>
      <c r="E113" s="53"/>
      <c r="F113" s="53"/>
      <c r="G113" s="53"/>
      <c r="H113" s="110"/>
      <c r="I113" s="110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</row>
    <row r="114">
      <c r="A114" s="53"/>
      <c r="B114" s="53"/>
      <c r="C114" s="53"/>
      <c r="D114" s="53"/>
      <c r="E114" s="53"/>
      <c r="F114" s="53"/>
      <c r="G114" s="53"/>
      <c r="H114" s="110"/>
      <c r="I114" s="110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</row>
    <row r="115">
      <c r="A115" s="53"/>
      <c r="B115" s="53"/>
      <c r="C115" s="53"/>
      <c r="D115" s="53"/>
      <c r="E115" s="53"/>
      <c r="F115" s="53"/>
      <c r="G115" s="53"/>
      <c r="H115" s="110"/>
      <c r="I115" s="110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</row>
    <row r="116">
      <c r="A116" s="53"/>
      <c r="B116" s="53"/>
      <c r="C116" s="53"/>
      <c r="D116" s="53"/>
      <c r="E116" s="53"/>
      <c r="F116" s="53"/>
      <c r="G116" s="53"/>
      <c r="H116" s="110"/>
      <c r="I116" s="110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</row>
    <row r="117">
      <c r="A117" s="53"/>
      <c r="B117" s="53"/>
      <c r="C117" s="53"/>
      <c r="D117" s="53"/>
      <c r="E117" s="53"/>
      <c r="F117" s="53"/>
      <c r="G117" s="53"/>
      <c r="H117" s="110"/>
      <c r="I117" s="110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</row>
    <row r="118">
      <c r="A118" s="53"/>
      <c r="B118" s="53"/>
      <c r="C118" s="53"/>
      <c r="D118" s="53"/>
      <c r="E118" s="53"/>
      <c r="F118" s="53"/>
      <c r="G118" s="53"/>
      <c r="H118" s="110"/>
      <c r="I118" s="110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</row>
    <row r="119">
      <c r="A119" s="53"/>
      <c r="B119" s="53"/>
      <c r="C119" s="53"/>
      <c r="D119" s="53"/>
      <c r="E119" s="53"/>
      <c r="F119" s="53"/>
      <c r="G119" s="53"/>
      <c r="H119" s="110"/>
      <c r="I119" s="110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</row>
    <row r="120">
      <c r="A120" s="53"/>
      <c r="B120" s="53"/>
      <c r="C120" s="53"/>
      <c r="D120" s="53"/>
      <c r="E120" s="53"/>
      <c r="F120" s="53"/>
      <c r="G120" s="53"/>
      <c r="H120" s="110"/>
      <c r="I120" s="110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</row>
    <row r="121">
      <c r="A121" s="53"/>
      <c r="B121" s="53"/>
      <c r="C121" s="53"/>
      <c r="D121" s="53"/>
      <c r="E121" s="53"/>
      <c r="F121" s="53"/>
      <c r="G121" s="53"/>
      <c r="H121" s="110"/>
      <c r="I121" s="110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</row>
    <row r="122">
      <c r="A122" s="53"/>
      <c r="B122" s="53"/>
      <c r="C122" s="53"/>
      <c r="D122" s="53"/>
      <c r="E122" s="53"/>
      <c r="F122" s="53"/>
      <c r="G122" s="53"/>
      <c r="H122" s="110"/>
      <c r="I122" s="110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</row>
    <row r="123">
      <c r="A123" s="53"/>
      <c r="B123" s="53"/>
      <c r="C123" s="53"/>
      <c r="D123" s="53"/>
      <c r="E123" s="53"/>
      <c r="F123" s="53"/>
      <c r="G123" s="53"/>
      <c r="H123" s="110"/>
      <c r="I123" s="110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</row>
    <row r="124">
      <c r="A124" s="53"/>
      <c r="B124" s="53"/>
      <c r="C124" s="53"/>
      <c r="D124" s="53"/>
      <c r="E124" s="53"/>
      <c r="F124" s="53"/>
      <c r="G124" s="53"/>
      <c r="H124" s="110"/>
      <c r="I124" s="110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</row>
    <row r="125">
      <c r="A125" s="53"/>
      <c r="B125" s="53"/>
      <c r="C125" s="53"/>
      <c r="D125" s="53"/>
      <c r="E125" s="53"/>
      <c r="F125" s="53"/>
      <c r="G125" s="53"/>
      <c r="H125" s="110"/>
      <c r="I125" s="110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</row>
    <row r="126">
      <c r="A126" s="53"/>
      <c r="B126" s="53"/>
      <c r="C126" s="53"/>
      <c r="D126" s="53"/>
      <c r="E126" s="53"/>
      <c r="F126" s="53"/>
      <c r="G126" s="53"/>
      <c r="H126" s="110"/>
      <c r="I126" s="110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</row>
    <row r="127">
      <c r="A127" s="53"/>
      <c r="B127" s="53"/>
      <c r="C127" s="53"/>
      <c r="D127" s="53"/>
      <c r="E127" s="53"/>
      <c r="F127" s="53"/>
      <c r="G127" s="53"/>
      <c r="H127" s="110"/>
      <c r="I127" s="110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</row>
    <row r="128">
      <c r="A128" s="53"/>
      <c r="B128" s="53"/>
      <c r="C128" s="53"/>
      <c r="D128" s="53"/>
      <c r="E128" s="53"/>
      <c r="F128" s="53"/>
      <c r="G128" s="53"/>
      <c r="H128" s="110"/>
      <c r="I128" s="110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</row>
    <row r="129">
      <c r="A129" s="53"/>
      <c r="B129" s="53"/>
      <c r="C129" s="53"/>
      <c r="D129" s="53"/>
      <c r="E129" s="53"/>
      <c r="F129" s="53"/>
      <c r="G129" s="53"/>
      <c r="H129" s="110"/>
      <c r="I129" s="110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</row>
    <row r="130">
      <c r="A130" s="53"/>
      <c r="B130" s="53"/>
      <c r="C130" s="53"/>
      <c r="D130" s="53"/>
      <c r="E130" s="53"/>
      <c r="F130" s="53"/>
      <c r="G130" s="53"/>
      <c r="H130" s="110"/>
      <c r="I130" s="110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</row>
    <row r="131">
      <c r="A131" s="53"/>
      <c r="B131" s="53"/>
      <c r="C131" s="53"/>
      <c r="D131" s="53"/>
      <c r="E131" s="53"/>
      <c r="F131" s="53"/>
      <c r="G131" s="53"/>
      <c r="H131" s="110"/>
      <c r="I131" s="110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</row>
    <row r="132">
      <c r="A132" s="53"/>
      <c r="B132" s="53"/>
      <c r="C132" s="53"/>
      <c r="D132" s="53"/>
      <c r="E132" s="53"/>
      <c r="F132" s="53"/>
      <c r="G132" s="53"/>
      <c r="H132" s="110"/>
      <c r="I132" s="110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</row>
    <row r="133">
      <c r="A133" s="53"/>
      <c r="B133" s="53"/>
      <c r="C133" s="53"/>
      <c r="D133" s="53"/>
      <c r="E133" s="53"/>
      <c r="F133" s="53"/>
      <c r="G133" s="53"/>
      <c r="H133" s="110"/>
      <c r="I133" s="110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</row>
    <row r="134">
      <c r="A134" s="53"/>
      <c r="B134" s="53"/>
      <c r="C134" s="53"/>
      <c r="D134" s="53"/>
      <c r="E134" s="53"/>
      <c r="F134" s="53"/>
      <c r="G134" s="53"/>
      <c r="H134" s="110"/>
      <c r="I134" s="110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</row>
    <row r="135">
      <c r="A135" s="53"/>
      <c r="B135" s="53"/>
      <c r="C135" s="53"/>
      <c r="D135" s="53"/>
      <c r="E135" s="53"/>
      <c r="F135" s="53"/>
      <c r="G135" s="53"/>
      <c r="H135" s="110"/>
      <c r="I135" s="110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</row>
    <row r="136">
      <c r="A136" s="53"/>
      <c r="B136" s="53"/>
      <c r="C136" s="53"/>
      <c r="D136" s="53"/>
      <c r="E136" s="53"/>
      <c r="F136" s="53"/>
      <c r="G136" s="53"/>
      <c r="H136" s="110"/>
      <c r="I136" s="110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</row>
    <row r="137">
      <c r="A137" s="53"/>
      <c r="B137" s="53"/>
      <c r="C137" s="53"/>
      <c r="D137" s="53"/>
      <c r="E137" s="53"/>
      <c r="F137" s="53"/>
      <c r="G137" s="53"/>
      <c r="H137" s="110"/>
      <c r="I137" s="110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</row>
    <row r="138">
      <c r="A138" s="53"/>
      <c r="B138" s="53"/>
      <c r="C138" s="53"/>
      <c r="D138" s="53"/>
      <c r="E138" s="53"/>
      <c r="F138" s="53"/>
      <c r="G138" s="53"/>
      <c r="H138" s="110"/>
      <c r="I138" s="110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</row>
    <row r="139">
      <c r="A139" s="53"/>
      <c r="B139" s="53"/>
      <c r="C139" s="53"/>
      <c r="D139" s="53"/>
      <c r="E139" s="53"/>
      <c r="F139" s="53"/>
      <c r="G139" s="53"/>
      <c r="H139" s="110"/>
      <c r="I139" s="110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</row>
    <row r="140">
      <c r="A140" s="53"/>
      <c r="B140" s="53"/>
      <c r="C140" s="53"/>
      <c r="D140" s="53"/>
      <c r="E140" s="53"/>
      <c r="F140" s="53"/>
      <c r="G140" s="53"/>
      <c r="H140" s="110"/>
      <c r="I140" s="110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</row>
    <row r="141">
      <c r="A141" s="53"/>
      <c r="B141" s="53"/>
      <c r="C141" s="53"/>
      <c r="D141" s="53"/>
      <c r="E141" s="53"/>
      <c r="F141" s="53"/>
      <c r="G141" s="53"/>
      <c r="H141" s="110"/>
      <c r="I141" s="110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</row>
    <row r="142">
      <c r="A142" s="53"/>
      <c r="B142" s="53"/>
      <c r="C142" s="53"/>
      <c r="D142" s="53"/>
      <c r="E142" s="53"/>
      <c r="F142" s="53"/>
      <c r="G142" s="53"/>
      <c r="H142" s="110"/>
      <c r="I142" s="110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</row>
    <row r="143">
      <c r="A143" s="53"/>
      <c r="B143" s="53"/>
      <c r="C143" s="53"/>
      <c r="D143" s="53"/>
      <c r="E143" s="53"/>
      <c r="F143" s="53"/>
      <c r="G143" s="53"/>
      <c r="H143" s="110"/>
      <c r="I143" s="110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</row>
    <row r="144">
      <c r="A144" s="53"/>
      <c r="B144" s="53"/>
      <c r="C144" s="53"/>
      <c r="D144" s="53"/>
      <c r="E144" s="53"/>
      <c r="F144" s="53"/>
      <c r="G144" s="53"/>
      <c r="H144" s="110"/>
      <c r="I144" s="110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</row>
    <row r="145">
      <c r="A145" s="53"/>
      <c r="B145" s="53"/>
      <c r="C145" s="53"/>
      <c r="D145" s="53"/>
      <c r="E145" s="53"/>
      <c r="F145" s="53"/>
      <c r="G145" s="53"/>
      <c r="H145" s="110"/>
      <c r="I145" s="110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</row>
    <row r="146">
      <c r="A146" s="53"/>
      <c r="B146" s="53"/>
      <c r="C146" s="53"/>
      <c r="D146" s="53"/>
      <c r="E146" s="53"/>
      <c r="F146" s="53"/>
      <c r="G146" s="53"/>
      <c r="H146" s="110"/>
      <c r="I146" s="110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</row>
    <row r="147">
      <c r="A147" s="53"/>
      <c r="B147" s="53"/>
      <c r="C147" s="53"/>
      <c r="D147" s="53"/>
      <c r="E147" s="53"/>
      <c r="F147" s="53"/>
      <c r="G147" s="53"/>
      <c r="H147" s="110"/>
      <c r="I147" s="110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</row>
    <row r="148">
      <c r="A148" s="53"/>
      <c r="B148" s="53"/>
      <c r="C148" s="53"/>
      <c r="D148" s="53"/>
      <c r="E148" s="53"/>
      <c r="F148" s="53"/>
      <c r="G148" s="53"/>
      <c r="H148" s="110"/>
      <c r="I148" s="110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</row>
    <row r="149">
      <c r="A149" s="53"/>
      <c r="B149" s="53"/>
      <c r="C149" s="53"/>
      <c r="D149" s="53"/>
      <c r="E149" s="53"/>
      <c r="F149" s="53"/>
      <c r="G149" s="53"/>
      <c r="H149" s="110"/>
      <c r="I149" s="110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</row>
    <row r="150">
      <c r="A150" s="53"/>
      <c r="B150" s="53"/>
      <c r="C150" s="53"/>
      <c r="D150" s="53"/>
      <c r="E150" s="53"/>
      <c r="F150" s="53"/>
      <c r="G150" s="53"/>
      <c r="H150" s="110"/>
      <c r="I150" s="110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</row>
    <row r="151">
      <c r="A151" s="53"/>
      <c r="B151" s="53"/>
      <c r="C151" s="53"/>
      <c r="D151" s="53"/>
      <c r="E151" s="53"/>
      <c r="F151" s="53"/>
      <c r="G151" s="53"/>
      <c r="H151" s="110"/>
      <c r="I151" s="110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</row>
    <row r="152">
      <c r="A152" s="53"/>
      <c r="B152" s="53"/>
      <c r="C152" s="53"/>
      <c r="D152" s="53"/>
      <c r="E152" s="53"/>
      <c r="F152" s="53"/>
      <c r="G152" s="53"/>
      <c r="H152" s="110"/>
      <c r="I152" s="110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</row>
    <row r="153">
      <c r="A153" s="53"/>
      <c r="B153" s="53"/>
      <c r="C153" s="53"/>
      <c r="D153" s="53"/>
      <c r="E153" s="53"/>
      <c r="F153" s="53"/>
      <c r="G153" s="53"/>
      <c r="H153" s="110"/>
      <c r="I153" s="110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</row>
    <row r="154">
      <c r="A154" s="53"/>
      <c r="B154" s="53"/>
      <c r="C154" s="53"/>
      <c r="D154" s="53"/>
      <c r="E154" s="53"/>
      <c r="F154" s="53"/>
      <c r="G154" s="53"/>
      <c r="H154" s="110"/>
      <c r="I154" s="110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</row>
    <row r="155">
      <c r="A155" s="53"/>
      <c r="B155" s="53"/>
      <c r="C155" s="53"/>
      <c r="D155" s="53"/>
      <c r="E155" s="53"/>
      <c r="F155" s="53"/>
      <c r="G155" s="53"/>
      <c r="H155" s="110"/>
      <c r="I155" s="110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</row>
    <row r="156">
      <c r="A156" s="53"/>
      <c r="B156" s="53"/>
      <c r="C156" s="53"/>
      <c r="D156" s="53"/>
      <c r="E156" s="53"/>
      <c r="F156" s="53"/>
      <c r="G156" s="53"/>
      <c r="H156" s="110"/>
      <c r="I156" s="110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</row>
    <row r="157">
      <c r="A157" s="53"/>
      <c r="B157" s="53"/>
      <c r="C157" s="53"/>
      <c r="D157" s="53"/>
      <c r="E157" s="53"/>
      <c r="F157" s="53"/>
      <c r="G157" s="53"/>
      <c r="H157" s="110"/>
      <c r="I157" s="110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</row>
    <row r="158">
      <c r="A158" s="53"/>
      <c r="B158" s="53"/>
      <c r="C158" s="53"/>
      <c r="D158" s="53"/>
      <c r="E158" s="53"/>
      <c r="F158" s="53"/>
      <c r="G158" s="53"/>
      <c r="H158" s="110"/>
      <c r="I158" s="110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</row>
    <row r="159">
      <c r="A159" s="53"/>
      <c r="B159" s="53"/>
      <c r="C159" s="53"/>
      <c r="D159" s="53"/>
      <c r="E159" s="53"/>
      <c r="F159" s="53"/>
      <c r="G159" s="53"/>
      <c r="H159" s="110"/>
      <c r="I159" s="110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</row>
    <row r="160">
      <c r="A160" s="53"/>
      <c r="B160" s="53"/>
      <c r="C160" s="53"/>
      <c r="D160" s="53"/>
      <c r="E160" s="53"/>
      <c r="F160" s="53"/>
      <c r="G160" s="53"/>
      <c r="H160" s="110"/>
      <c r="I160" s="110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</row>
    <row r="161">
      <c r="A161" s="53"/>
      <c r="B161" s="53"/>
      <c r="C161" s="53"/>
      <c r="D161" s="53"/>
      <c r="E161" s="53"/>
      <c r="F161" s="53"/>
      <c r="G161" s="53"/>
      <c r="H161" s="110"/>
      <c r="I161" s="110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</row>
    <row r="162">
      <c r="A162" s="53"/>
      <c r="B162" s="53"/>
      <c r="C162" s="53"/>
      <c r="D162" s="53"/>
      <c r="E162" s="53"/>
      <c r="F162" s="53"/>
      <c r="G162" s="53"/>
      <c r="H162" s="110"/>
      <c r="I162" s="110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</row>
    <row r="163">
      <c r="A163" s="53"/>
      <c r="B163" s="53"/>
      <c r="C163" s="53"/>
      <c r="D163" s="53"/>
      <c r="E163" s="53"/>
      <c r="F163" s="53"/>
      <c r="G163" s="53"/>
      <c r="H163" s="110"/>
      <c r="I163" s="110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</row>
    <row r="164">
      <c r="A164" s="53"/>
      <c r="B164" s="53"/>
      <c r="C164" s="53"/>
      <c r="D164" s="53"/>
      <c r="E164" s="53"/>
      <c r="F164" s="53"/>
      <c r="G164" s="53"/>
      <c r="H164" s="110"/>
      <c r="I164" s="110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</row>
    <row r="165">
      <c r="A165" s="53"/>
      <c r="B165" s="53"/>
      <c r="C165" s="53"/>
      <c r="D165" s="53"/>
      <c r="E165" s="53"/>
      <c r="F165" s="53"/>
      <c r="G165" s="53"/>
      <c r="H165" s="110"/>
      <c r="I165" s="110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</row>
    <row r="166">
      <c r="A166" s="53"/>
      <c r="B166" s="53"/>
      <c r="C166" s="53"/>
      <c r="D166" s="53"/>
      <c r="E166" s="53"/>
      <c r="F166" s="53"/>
      <c r="G166" s="53"/>
      <c r="H166" s="110"/>
      <c r="I166" s="110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</row>
    <row r="167">
      <c r="A167" s="53"/>
      <c r="B167" s="53"/>
      <c r="C167" s="53"/>
      <c r="D167" s="53"/>
      <c r="E167" s="53"/>
      <c r="F167" s="53"/>
      <c r="G167" s="53"/>
      <c r="H167" s="110"/>
      <c r="I167" s="110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</row>
    <row r="168">
      <c r="A168" s="53"/>
      <c r="B168" s="53"/>
      <c r="C168" s="53"/>
      <c r="D168" s="53"/>
      <c r="E168" s="53"/>
      <c r="F168" s="53"/>
      <c r="G168" s="53"/>
      <c r="H168" s="110"/>
      <c r="I168" s="110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</row>
    <row r="169">
      <c r="A169" s="53"/>
      <c r="B169" s="53"/>
      <c r="C169" s="53"/>
      <c r="D169" s="53"/>
      <c r="E169" s="53"/>
      <c r="F169" s="53"/>
      <c r="G169" s="53"/>
      <c r="H169" s="110"/>
      <c r="I169" s="110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</row>
    <row r="170">
      <c r="A170" s="53"/>
      <c r="B170" s="53"/>
      <c r="C170" s="53"/>
      <c r="D170" s="53"/>
      <c r="E170" s="53"/>
      <c r="F170" s="53"/>
      <c r="G170" s="53"/>
      <c r="H170" s="110"/>
      <c r="I170" s="110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</row>
    <row r="171">
      <c r="A171" s="53"/>
      <c r="B171" s="53"/>
      <c r="C171" s="53"/>
      <c r="D171" s="53"/>
      <c r="E171" s="53"/>
      <c r="F171" s="53"/>
      <c r="G171" s="53"/>
      <c r="H171" s="110"/>
      <c r="I171" s="110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</row>
    <row r="172">
      <c r="A172" s="53"/>
      <c r="B172" s="53"/>
      <c r="C172" s="53"/>
      <c r="D172" s="53"/>
      <c r="E172" s="53"/>
      <c r="F172" s="53"/>
      <c r="G172" s="53"/>
      <c r="H172" s="110"/>
      <c r="I172" s="110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</row>
    <row r="173">
      <c r="A173" s="53"/>
      <c r="B173" s="53"/>
      <c r="C173" s="53"/>
      <c r="D173" s="53"/>
      <c r="E173" s="53"/>
      <c r="F173" s="53"/>
      <c r="G173" s="53"/>
      <c r="H173" s="110"/>
      <c r="I173" s="110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</row>
    <row r="174">
      <c r="A174" s="53"/>
      <c r="B174" s="53"/>
      <c r="C174" s="53"/>
      <c r="D174" s="53"/>
      <c r="E174" s="53"/>
      <c r="F174" s="53"/>
      <c r="G174" s="53"/>
      <c r="H174" s="110"/>
      <c r="I174" s="110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</row>
    <row r="175">
      <c r="A175" s="53"/>
      <c r="B175" s="53"/>
      <c r="C175" s="53"/>
      <c r="D175" s="53"/>
      <c r="E175" s="53"/>
      <c r="F175" s="53"/>
      <c r="G175" s="53"/>
      <c r="H175" s="110"/>
      <c r="I175" s="110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</row>
    <row r="176">
      <c r="A176" s="53"/>
      <c r="B176" s="53"/>
      <c r="C176" s="53"/>
      <c r="D176" s="53"/>
      <c r="E176" s="53"/>
      <c r="F176" s="53"/>
      <c r="G176" s="53"/>
      <c r="H176" s="110"/>
      <c r="I176" s="110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</row>
    <row r="177">
      <c r="A177" s="53"/>
      <c r="B177" s="53"/>
      <c r="C177" s="53"/>
      <c r="D177" s="53"/>
      <c r="E177" s="53"/>
      <c r="F177" s="53"/>
      <c r="G177" s="53"/>
      <c r="H177" s="110"/>
      <c r="I177" s="110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</row>
    <row r="178">
      <c r="A178" s="53"/>
      <c r="B178" s="53"/>
      <c r="C178" s="53"/>
      <c r="D178" s="53"/>
      <c r="E178" s="53"/>
      <c r="F178" s="53"/>
      <c r="G178" s="53"/>
      <c r="H178" s="110"/>
      <c r="I178" s="110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</row>
    <row r="179">
      <c r="A179" s="53"/>
      <c r="B179" s="53"/>
      <c r="C179" s="53"/>
      <c r="D179" s="53"/>
      <c r="E179" s="53"/>
      <c r="F179" s="53"/>
      <c r="G179" s="53"/>
      <c r="H179" s="110"/>
      <c r="I179" s="110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</row>
    <row r="180">
      <c r="A180" s="53"/>
      <c r="B180" s="53"/>
      <c r="C180" s="53"/>
      <c r="D180" s="53"/>
      <c r="E180" s="53"/>
      <c r="F180" s="53"/>
      <c r="G180" s="53"/>
      <c r="H180" s="110"/>
      <c r="I180" s="110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</row>
    <row r="181">
      <c r="A181" s="53"/>
      <c r="B181" s="53"/>
      <c r="C181" s="53"/>
      <c r="D181" s="53"/>
      <c r="E181" s="53"/>
      <c r="F181" s="53"/>
      <c r="G181" s="53"/>
      <c r="H181" s="110"/>
      <c r="I181" s="110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</row>
    <row r="182">
      <c r="A182" s="53"/>
      <c r="B182" s="53"/>
      <c r="C182" s="53"/>
      <c r="D182" s="53"/>
      <c r="E182" s="53"/>
      <c r="F182" s="53"/>
      <c r="G182" s="53"/>
      <c r="H182" s="110"/>
      <c r="I182" s="110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</row>
    <row r="183">
      <c r="A183" s="53"/>
      <c r="B183" s="53"/>
      <c r="C183" s="53"/>
      <c r="D183" s="53"/>
      <c r="E183" s="53"/>
      <c r="F183" s="53"/>
      <c r="G183" s="53"/>
      <c r="H183" s="110"/>
      <c r="I183" s="110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</row>
    <row r="184">
      <c r="A184" s="53"/>
      <c r="B184" s="53"/>
      <c r="C184" s="53"/>
      <c r="D184" s="53"/>
      <c r="E184" s="53"/>
      <c r="F184" s="53"/>
      <c r="G184" s="53"/>
      <c r="H184" s="110"/>
      <c r="I184" s="110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</row>
    <row r="185">
      <c r="A185" s="53"/>
      <c r="B185" s="53"/>
      <c r="C185" s="53"/>
      <c r="D185" s="53"/>
      <c r="E185" s="53"/>
      <c r="F185" s="53"/>
      <c r="G185" s="53"/>
      <c r="H185" s="110"/>
      <c r="I185" s="110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</row>
    <row r="186">
      <c r="A186" s="53"/>
      <c r="B186" s="53"/>
      <c r="C186" s="53"/>
      <c r="D186" s="53"/>
      <c r="E186" s="53"/>
      <c r="F186" s="53"/>
      <c r="G186" s="53"/>
      <c r="H186" s="110"/>
      <c r="I186" s="110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</row>
    <row r="187">
      <c r="A187" s="53"/>
      <c r="B187" s="53"/>
      <c r="C187" s="53"/>
      <c r="D187" s="53"/>
      <c r="E187" s="53"/>
      <c r="F187" s="53"/>
      <c r="G187" s="53"/>
      <c r="H187" s="110"/>
      <c r="I187" s="110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</row>
    <row r="188">
      <c r="A188" s="53"/>
      <c r="B188" s="53"/>
      <c r="C188" s="53"/>
      <c r="D188" s="53"/>
      <c r="E188" s="53"/>
      <c r="F188" s="53"/>
      <c r="G188" s="53"/>
      <c r="H188" s="110"/>
      <c r="I188" s="110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</row>
    <row r="189">
      <c r="A189" s="53"/>
      <c r="B189" s="53"/>
      <c r="C189" s="53"/>
      <c r="D189" s="53"/>
      <c r="E189" s="53"/>
      <c r="F189" s="53"/>
      <c r="G189" s="53"/>
      <c r="H189" s="110"/>
      <c r="I189" s="110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</row>
    <row r="190">
      <c r="A190" s="53"/>
      <c r="B190" s="53"/>
      <c r="C190" s="53"/>
      <c r="D190" s="53"/>
      <c r="E190" s="53"/>
      <c r="F190" s="53"/>
      <c r="G190" s="53"/>
      <c r="H190" s="110"/>
      <c r="I190" s="110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</row>
    <row r="191">
      <c r="A191" s="53"/>
      <c r="B191" s="53"/>
      <c r="C191" s="53"/>
      <c r="D191" s="53"/>
      <c r="E191" s="53"/>
      <c r="F191" s="53"/>
      <c r="G191" s="53"/>
      <c r="H191" s="110"/>
      <c r="I191" s="110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</row>
    <row r="192">
      <c r="A192" s="53"/>
      <c r="B192" s="53"/>
      <c r="C192" s="53"/>
      <c r="D192" s="53"/>
      <c r="E192" s="53"/>
      <c r="F192" s="53"/>
      <c r="G192" s="53"/>
      <c r="H192" s="110"/>
      <c r="I192" s="110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</row>
    <row r="193">
      <c r="A193" s="53"/>
      <c r="B193" s="53"/>
      <c r="C193" s="53"/>
      <c r="D193" s="53"/>
      <c r="E193" s="53"/>
      <c r="F193" s="53"/>
      <c r="G193" s="53"/>
      <c r="H193" s="110"/>
      <c r="I193" s="110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</row>
    <row r="194">
      <c r="A194" s="53"/>
      <c r="B194" s="53"/>
      <c r="C194" s="53"/>
      <c r="D194" s="53"/>
      <c r="E194" s="53"/>
      <c r="F194" s="53"/>
      <c r="G194" s="53"/>
      <c r="H194" s="110"/>
      <c r="I194" s="110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</row>
    <row r="195">
      <c r="A195" s="53"/>
      <c r="B195" s="53"/>
      <c r="C195" s="53"/>
      <c r="D195" s="53"/>
      <c r="E195" s="53"/>
      <c r="F195" s="53"/>
      <c r="G195" s="53"/>
      <c r="H195" s="110"/>
      <c r="I195" s="110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</row>
    <row r="196">
      <c r="A196" s="53"/>
      <c r="B196" s="53"/>
      <c r="C196" s="53"/>
      <c r="D196" s="53"/>
      <c r="E196" s="53"/>
      <c r="F196" s="53"/>
      <c r="G196" s="53"/>
      <c r="H196" s="110"/>
      <c r="I196" s="110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</row>
    <row r="197">
      <c r="A197" s="53"/>
      <c r="B197" s="53"/>
      <c r="C197" s="53"/>
      <c r="D197" s="53"/>
      <c r="E197" s="53"/>
      <c r="F197" s="53"/>
      <c r="G197" s="53"/>
      <c r="H197" s="110"/>
      <c r="I197" s="110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</row>
    <row r="198">
      <c r="A198" s="53"/>
      <c r="B198" s="53"/>
      <c r="C198" s="53"/>
      <c r="D198" s="53"/>
      <c r="E198" s="53"/>
      <c r="F198" s="53"/>
      <c r="G198" s="53"/>
      <c r="H198" s="110"/>
      <c r="I198" s="110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</row>
    <row r="199">
      <c r="A199" s="53"/>
      <c r="B199" s="53"/>
      <c r="C199" s="53"/>
      <c r="D199" s="53"/>
      <c r="E199" s="53"/>
      <c r="F199" s="53"/>
      <c r="G199" s="53"/>
      <c r="H199" s="110"/>
      <c r="I199" s="110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</row>
    <row r="200">
      <c r="A200" s="53"/>
      <c r="B200" s="53"/>
      <c r="C200" s="53"/>
      <c r="D200" s="53"/>
      <c r="E200" s="53"/>
      <c r="F200" s="53"/>
      <c r="G200" s="53"/>
      <c r="H200" s="110"/>
      <c r="I200" s="110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</row>
    <row r="201">
      <c r="A201" s="53"/>
      <c r="B201" s="53"/>
      <c r="C201" s="53"/>
      <c r="D201" s="53"/>
      <c r="E201" s="53"/>
      <c r="F201" s="53"/>
      <c r="G201" s="53"/>
      <c r="H201" s="110"/>
      <c r="I201" s="110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</row>
    <row r="202">
      <c r="A202" s="53"/>
      <c r="B202" s="53"/>
      <c r="C202" s="53"/>
      <c r="D202" s="53"/>
      <c r="E202" s="53"/>
      <c r="F202" s="53"/>
      <c r="G202" s="53"/>
      <c r="H202" s="110"/>
      <c r="I202" s="110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</row>
    <row r="203">
      <c r="A203" s="53"/>
      <c r="B203" s="53"/>
      <c r="C203" s="53"/>
      <c r="D203" s="53"/>
      <c r="E203" s="53"/>
      <c r="F203" s="53"/>
      <c r="G203" s="53"/>
      <c r="H203" s="110"/>
      <c r="I203" s="110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</row>
    <row r="204">
      <c r="A204" s="53"/>
      <c r="B204" s="53"/>
      <c r="C204" s="53"/>
      <c r="D204" s="53"/>
      <c r="E204" s="53"/>
      <c r="F204" s="53"/>
      <c r="G204" s="53"/>
      <c r="H204" s="110"/>
      <c r="I204" s="110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</row>
    <row r="205">
      <c r="A205" s="53"/>
      <c r="B205" s="53"/>
      <c r="C205" s="53"/>
      <c r="D205" s="53"/>
      <c r="E205" s="53"/>
      <c r="F205" s="53"/>
      <c r="G205" s="53"/>
      <c r="H205" s="110"/>
      <c r="I205" s="110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</row>
    <row r="206">
      <c r="A206" s="53"/>
      <c r="B206" s="53"/>
      <c r="C206" s="53"/>
      <c r="D206" s="53"/>
      <c r="E206" s="53"/>
      <c r="F206" s="53"/>
      <c r="G206" s="53"/>
      <c r="H206" s="110"/>
      <c r="I206" s="110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</row>
    <row r="207">
      <c r="A207" s="53"/>
      <c r="B207" s="53"/>
      <c r="C207" s="53"/>
      <c r="D207" s="53"/>
      <c r="E207" s="53"/>
      <c r="F207" s="53"/>
      <c r="G207" s="53"/>
      <c r="H207" s="110"/>
      <c r="I207" s="110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</row>
    <row r="208">
      <c r="A208" s="53"/>
      <c r="B208" s="53"/>
      <c r="C208" s="53"/>
      <c r="D208" s="53"/>
      <c r="E208" s="53"/>
      <c r="F208" s="53"/>
      <c r="G208" s="53"/>
      <c r="H208" s="110"/>
      <c r="I208" s="110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</row>
    <row r="209">
      <c r="A209" s="53"/>
      <c r="B209" s="53"/>
      <c r="C209" s="53"/>
      <c r="D209" s="53"/>
      <c r="E209" s="53"/>
      <c r="F209" s="53"/>
      <c r="G209" s="53"/>
      <c r="H209" s="110"/>
      <c r="I209" s="110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</row>
    <row r="210">
      <c r="A210" s="53"/>
      <c r="B210" s="53"/>
      <c r="C210" s="53"/>
      <c r="D210" s="53"/>
      <c r="E210" s="53"/>
      <c r="F210" s="53"/>
      <c r="G210" s="53"/>
      <c r="H210" s="110"/>
      <c r="I210" s="110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</row>
    <row r="211">
      <c r="A211" s="53"/>
      <c r="B211" s="53"/>
      <c r="C211" s="53"/>
      <c r="D211" s="53"/>
      <c r="E211" s="53"/>
      <c r="F211" s="53"/>
      <c r="G211" s="53"/>
      <c r="H211" s="110"/>
      <c r="I211" s="110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</row>
    <row r="212">
      <c r="A212" s="53"/>
      <c r="B212" s="53"/>
      <c r="C212" s="53"/>
      <c r="D212" s="53"/>
      <c r="E212" s="53"/>
      <c r="F212" s="53"/>
      <c r="G212" s="53"/>
      <c r="H212" s="110"/>
      <c r="I212" s="110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</row>
    <row r="213">
      <c r="A213" s="53"/>
      <c r="B213" s="53"/>
      <c r="C213" s="53"/>
      <c r="D213" s="53"/>
      <c r="E213" s="53"/>
      <c r="F213" s="53"/>
      <c r="G213" s="53"/>
      <c r="H213" s="110"/>
      <c r="I213" s="110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</row>
    <row r="214">
      <c r="A214" s="53"/>
      <c r="B214" s="53"/>
      <c r="C214" s="53"/>
      <c r="D214" s="53"/>
      <c r="E214" s="53"/>
      <c r="F214" s="53"/>
      <c r="G214" s="53"/>
      <c r="H214" s="110"/>
      <c r="I214" s="110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</row>
    <row r="215">
      <c r="A215" s="53"/>
      <c r="B215" s="53"/>
      <c r="C215" s="53"/>
      <c r="D215" s="53"/>
      <c r="E215" s="53"/>
      <c r="F215" s="53"/>
      <c r="G215" s="53"/>
      <c r="H215" s="110"/>
      <c r="I215" s="110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</row>
    <row r="216">
      <c r="A216" s="53"/>
      <c r="B216" s="53"/>
      <c r="C216" s="53"/>
      <c r="D216" s="53"/>
      <c r="E216" s="53"/>
      <c r="F216" s="53"/>
      <c r="G216" s="53"/>
      <c r="H216" s="110"/>
      <c r="I216" s="110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</row>
    <row r="217">
      <c r="A217" s="53"/>
      <c r="B217" s="53"/>
      <c r="C217" s="53"/>
      <c r="D217" s="53"/>
      <c r="E217" s="53"/>
      <c r="F217" s="53"/>
      <c r="G217" s="53"/>
      <c r="H217" s="110"/>
      <c r="I217" s="110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</row>
    <row r="218">
      <c r="A218" s="53"/>
      <c r="B218" s="53"/>
      <c r="C218" s="53"/>
      <c r="D218" s="53"/>
      <c r="E218" s="53"/>
      <c r="F218" s="53"/>
      <c r="G218" s="53"/>
      <c r="H218" s="110"/>
      <c r="I218" s="110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</row>
    <row r="219">
      <c r="A219" s="53"/>
      <c r="B219" s="53"/>
      <c r="C219" s="53"/>
      <c r="D219" s="53"/>
      <c r="E219" s="53"/>
      <c r="F219" s="53"/>
      <c r="G219" s="53"/>
      <c r="H219" s="110"/>
      <c r="I219" s="110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</row>
    <row r="220">
      <c r="A220" s="53"/>
      <c r="B220" s="53"/>
      <c r="C220" s="53"/>
      <c r="D220" s="53"/>
      <c r="E220" s="53"/>
      <c r="F220" s="53"/>
      <c r="G220" s="53"/>
      <c r="H220" s="110"/>
      <c r="I220" s="110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</row>
    <row r="221">
      <c r="A221" s="53"/>
      <c r="B221" s="53"/>
      <c r="C221" s="53"/>
      <c r="D221" s="53"/>
      <c r="E221" s="53"/>
      <c r="F221" s="53"/>
      <c r="G221" s="53"/>
      <c r="H221" s="110"/>
      <c r="I221" s="110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</row>
    <row r="222">
      <c r="A222" s="53"/>
      <c r="B222" s="53"/>
      <c r="C222" s="53"/>
      <c r="D222" s="53"/>
      <c r="E222" s="53"/>
      <c r="F222" s="53"/>
      <c r="G222" s="53"/>
      <c r="H222" s="110"/>
      <c r="I222" s="110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</row>
    <row r="223">
      <c r="A223" s="53"/>
      <c r="B223" s="53"/>
      <c r="C223" s="53"/>
      <c r="D223" s="53"/>
      <c r="E223" s="53"/>
      <c r="F223" s="53"/>
      <c r="G223" s="53"/>
      <c r="H223" s="110"/>
      <c r="I223" s="110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</row>
    <row r="224">
      <c r="A224" s="53"/>
      <c r="B224" s="53"/>
      <c r="C224" s="53"/>
      <c r="D224" s="53"/>
      <c r="E224" s="53"/>
      <c r="F224" s="53"/>
      <c r="G224" s="53"/>
      <c r="H224" s="110"/>
      <c r="I224" s="110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</row>
    <row r="225">
      <c r="A225" s="53"/>
      <c r="B225" s="53"/>
      <c r="C225" s="53"/>
      <c r="D225" s="53"/>
      <c r="E225" s="53"/>
      <c r="F225" s="53"/>
      <c r="G225" s="53"/>
      <c r="H225" s="110"/>
      <c r="I225" s="110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</row>
    <row r="226">
      <c r="A226" s="53"/>
      <c r="B226" s="53"/>
      <c r="C226" s="53"/>
      <c r="D226" s="53"/>
      <c r="E226" s="53"/>
      <c r="F226" s="53"/>
      <c r="G226" s="53"/>
      <c r="H226" s="110"/>
      <c r="I226" s="110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</row>
    <row r="227">
      <c r="A227" s="53"/>
      <c r="B227" s="53"/>
      <c r="C227" s="53"/>
      <c r="D227" s="53"/>
      <c r="E227" s="53"/>
      <c r="F227" s="53"/>
      <c r="G227" s="53"/>
      <c r="H227" s="110"/>
      <c r="I227" s="110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</row>
    <row r="228">
      <c r="A228" s="53"/>
      <c r="B228" s="53"/>
      <c r="C228" s="53"/>
      <c r="D228" s="53"/>
      <c r="E228" s="53"/>
      <c r="F228" s="53"/>
      <c r="G228" s="53"/>
      <c r="H228" s="110"/>
      <c r="I228" s="110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</row>
    <row r="229">
      <c r="A229" s="53"/>
      <c r="B229" s="53"/>
      <c r="C229" s="53"/>
      <c r="D229" s="53"/>
      <c r="E229" s="53"/>
      <c r="F229" s="53"/>
      <c r="G229" s="53"/>
      <c r="H229" s="110"/>
      <c r="I229" s="110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</row>
    <row r="230">
      <c r="A230" s="53"/>
      <c r="B230" s="53"/>
      <c r="C230" s="53"/>
      <c r="D230" s="53"/>
      <c r="E230" s="53"/>
      <c r="F230" s="53"/>
      <c r="G230" s="53"/>
      <c r="H230" s="110"/>
      <c r="I230" s="110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</row>
    <row r="231">
      <c r="A231" s="53"/>
      <c r="B231" s="53"/>
      <c r="C231" s="53"/>
      <c r="D231" s="53"/>
      <c r="E231" s="53"/>
      <c r="F231" s="53"/>
      <c r="G231" s="53"/>
      <c r="H231" s="110"/>
      <c r="I231" s="110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</row>
    <row r="232">
      <c r="A232" s="53"/>
      <c r="B232" s="53"/>
      <c r="C232" s="53"/>
      <c r="D232" s="53"/>
      <c r="E232" s="53"/>
      <c r="F232" s="53"/>
      <c r="G232" s="53"/>
      <c r="H232" s="110"/>
      <c r="I232" s="110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</row>
    <row r="233">
      <c r="A233" s="53"/>
      <c r="B233" s="53"/>
      <c r="C233" s="53"/>
      <c r="D233" s="53"/>
      <c r="E233" s="53"/>
      <c r="F233" s="53"/>
      <c r="G233" s="53"/>
      <c r="H233" s="110"/>
      <c r="I233" s="110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</row>
    <row r="234">
      <c r="A234" s="53"/>
      <c r="B234" s="53"/>
      <c r="C234" s="53"/>
      <c r="D234" s="53"/>
      <c r="E234" s="53"/>
      <c r="F234" s="53"/>
      <c r="G234" s="53"/>
      <c r="H234" s="110"/>
      <c r="I234" s="110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</row>
    <row r="235">
      <c r="A235" s="53"/>
      <c r="B235" s="53"/>
      <c r="C235" s="53"/>
      <c r="D235" s="53"/>
      <c r="E235" s="53"/>
      <c r="F235" s="53"/>
      <c r="G235" s="53"/>
      <c r="H235" s="110"/>
      <c r="I235" s="110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</row>
    <row r="236">
      <c r="A236" s="53"/>
      <c r="B236" s="53"/>
      <c r="C236" s="53"/>
      <c r="D236" s="53"/>
      <c r="E236" s="53"/>
      <c r="F236" s="53"/>
      <c r="G236" s="53"/>
      <c r="H236" s="110"/>
      <c r="I236" s="110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</row>
    <row r="237">
      <c r="A237" s="53"/>
      <c r="B237" s="53"/>
      <c r="C237" s="53"/>
      <c r="D237" s="53"/>
      <c r="E237" s="53"/>
      <c r="F237" s="53"/>
      <c r="G237" s="53"/>
      <c r="H237" s="110"/>
      <c r="I237" s="110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</row>
    <row r="238">
      <c r="A238" s="53"/>
      <c r="B238" s="53"/>
      <c r="C238" s="53"/>
      <c r="D238" s="53"/>
      <c r="E238" s="53"/>
      <c r="F238" s="53"/>
      <c r="G238" s="53"/>
      <c r="H238" s="110"/>
      <c r="I238" s="110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</row>
    <row r="239">
      <c r="A239" s="53"/>
      <c r="B239" s="53"/>
      <c r="C239" s="53"/>
      <c r="D239" s="53"/>
      <c r="E239" s="53"/>
      <c r="F239" s="53"/>
      <c r="G239" s="53"/>
      <c r="H239" s="110"/>
      <c r="I239" s="110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</row>
    <row r="240">
      <c r="A240" s="53"/>
      <c r="B240" s="53"/>
      <c r="C240" s="53"/>
      <c r="D240" s="53"/>
      <c r="E240" s="53"/>
      <c r="F240" s="53"/>
      <c r="G240" s="53"/>
      <c r="H240" s="110"/>
      <c r="I240" s="110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</row>
    <row r="241">
      <c r="A241" s="53"/>
      <c r="B241" s="53"/>
      <c r="C241" s="53"/>
      <c r="D241" s="53"/>
      <c r="E241" s="53"/>
      <c r="F241" s="53"/>
      <c r="G241" s="53"/>
      <c r="H241" s="110"/>
      <c r="I241" s="110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</row>
    <row r="242">
      <c r="A242" s="53"/>
      <c r="B242" s="53"/>
      <c r="C242" s="53"/>
      <c r="D242" s="53"/>
      <c r="E242" s="53"/>
      <c r="F242" s="53"/>
      <c r="G242" s="53"/>
      <c r="H242" s="110"/>
      <c r="I242" s="110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</row>
    <row r="243">
      <c r="A243" s="53"/>
      <c r="B243" s="53"/>
      <c r="C243" s="53"/>
      <c r="D243" s="53"/>
      <c r="E243" s="53"/>
      <c r="F243" s="53"/>
      <c r="G243" s="53"/>
      <c r="H243" s="110"/>
      <c r="I243" s="110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</row>
    <row r="244">
      <c r="A244" s="53"/>
      <c r="B244" s="53"/>
      <c r="C244" s="53"/>
      <c r="D244" s="53"/>
      <c r="E244" s="53"/>
      <c r="F244" s="53"/>
      <c r="G244" s="53"/>
      <c r="H244" s="110"/>
      <c r="I244" s="110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</row>
    <row r="245">
      <c r="A245" s="53"/>
      <c r="B245" s="53"/>
      <c r="C245" s="53"/>
      <c r="D245" s="53"/>
      <c r="E245" s="53"/>
      <c r="F245" s="53"/>
      <c r="G245" s="53"/>
      <c r="H245" s="110"/>
      <c r="I245" s="110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</row>
    <row r="246">
      <c r="A246" s="53"/>
      <c r="B246" s="53"/>
      <c r="C246" s="53"/>
      <c r="D246" s="53"/>
      <c r="E246" s="53"/>
      <c r="F246" s="53"/>
      <c r="G246" s="53"/>
      <c r="H246" s="110"/>
      <c r="I246" s="110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</row>
    <row r="247">
      <c r="A247" s="53"/>
      <c r="B247" s="53"/>
      <c r="C247" s="53"/>
      <c r="D247" s="53"/>
      <c r="E247" s="53"/>
      <c r="F247" s="53"/>
      <c r="G247" s="53"/>
      <c r="H247" s="110"/>
      <c r="I247" s="110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</row>
    <row r="248">
      <c r="A248" s="53"/>
      <c r="B248" s="53"/>
      <c r="C248" s="53"/>
      <c r="D248" s="53"/>
      <c r="E248" s="53"/>
      <c r="F248" s="53"/>
      <c r="G248" s="53"/>
      <c r="H248" s="110"/>
      <c r="I248" s="110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</row>
    <row r="249">
      <c r="A249" s="53"/>
      <c r="B249" s="53"/>
      <c r="C249" s="53"/>
      <c r="D249" s="53"/>
      <c r="E249" s="53"/>
      <c r="F249" s="53"/>
      <c r="G249" s="53"/>
      <c r="H249" s="110"/>
      <c r="I249" s="110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</row>
    <row r="250">
      <c r="A250" s="53"/>
      <c r="B250" s="53"/>
      <c r="C250" s="53"/>
      <c r="D250" s="53"/>
      <c r="E250" s="53"/>
      <c r="F250" s="53"/>
      <c r="G250" s="53"/>
      <c r="H250" s="110"/>
      <c r="I250" s="110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</row>
    <row r="251">
      <c r="A251" s="53"/>
      <c r="B251" s="53"/>
      <c r="C251" s="53"/>
      <c r="D251" s="53"/>
      <c r="E251" s="53"/>
      <c r="F251" s="53"/>
      <c r="G251" s="53"/>
      <c r="H251" s="110"/>
      <c r="I251" s="110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</row>
    <row r="252">
      <c r="A252" s="53"/>
      <c r="B252" s="53"/>
      <c r="C252" s="53"/>
      <c r="D252" s="53"/>
      <c r="E252" s="53"/>
      <c r="F252" s="53"/>
      <c r="G252" s="53"/>
      <c r="H252" s="110"/>
      <c r="I252" s="110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</row>
    <row r="253">
      <c r="A253" s="53"/>
      <c r="B253" s="53"/>
      <c r="C253" s="53"/>
      <c r="D253" s="53"/>
      <c r="E253" s="53"/>
      <c r="F253" s="53"/>
      <c r="G253" s="53"/>
      <c r="H253" s="110"/>
      <c r="I253" s="110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</row>
    <row r="254">
      <c r="A254" s="53"/>
      <c r="B254" s="53"/>
      <c r="C254" s="53"/>
      <c r="D254" s="53"/>
      <c r="E254" s="53"/>
      <c r="F254" s="53"/>
      <c r="G254" s="53"/>
      <c r="H254" s="110"/>
      <c r="I254" s="110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</row>
    <row r="255">
      <c r="A255" s="53"/>
      <c r="B255" s="53"/>
      <c r="C255" s="53"/>
      <c r="D255" s="53"/>
      <c r="E255" s="53"/>
      <c r="F255" s="53"/>
      <c r="G255" s="53"/>
      <c r="H255" s="110"/>
      <c r="I255" s="110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</row>
    <row r="256">
      <c r="A256" s="53"/>
      <c r="B256" s="53"/>
      <c r="C256" s="53"/>
      <c r="D256" s="53"/>
      <c r="E256" s="53"/>
      <c r="F256" s="53"/>
      <c r="G256" s="53"/>
      <c r="H256" s="110"/>
      <c r="I256" s="110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</row>
    <row r="257">
      <c r="A257" s="53"/>
      <c r="B257" s="53"/>
      <c r="C257" s="53"/>
      <c r="D257" s="53"/>
      <c r="E257" s="53"/>
      <c r="F257" s="53"/>
      <c r="G257" s="53"/>
      <c r="H257" s="110"/>
      <c r="I257" s="110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</row>
    <row r="258">
      <c r="A258" s="53"/>
      <c r="B258" s="53"/>
      <c r="C258" s="53"/>
      <c r="D258" s="53"/>
      <c r="E258" s="53"/>
      <c r="F258" s="53"/>
      <c r="G258" s="53"/>
      <c r="H258" s="110"/>
      <c r="I258" s="110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</row>
    <row r="259">
      <c r="A259" s="53"/>
      <c r="B259" s="53"/>
      <c r="C259" s="53"/>
      <c r="D259" s="53"/>
      <c r="E259" s="53"/>
      <c r="F259" s="53"/>
      <c r="G259" s="53"/>
      <c r="H259" s="110"/>
      <c r="I259" s="110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</row>
    <row r="260">
      <c r="A260" s="53"/>
      <c r="B260" s="53"/>
      <c r="C260" s="53"/>
      <c r="D260" s="53"/>
      <c r="E260" s="53"/>
      <c r="F260" s="53"/>
      <c r="G260" s="53"/>
      <c r="H260" s="110"/>
      <c r="I260" s="110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</row>
    <row r="261">
      <c r="A261" s="53"/>
      <c r="B261" s="53"/>
      <c r="C261" s="53"/>
      <c r="D261" s="53"/>
      <c r="E261" s="53"/>
      <c r="F261" s="53"/>
      <c r="G261" s="53"/>
      <c r="H261" s="110"/>
      <c r="I261" s="110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</row>
    <row r="262">
      <c r="A262" s="53"/>
      <c r="B262" s="53"/>
      <c r="C262" s="53"/>
      <c r="D262" s="53"/>
      <c r="E262" s="53"/>
      <c r="F262" s="53"/>
      <c r="G262" s="53"/>
      <c r="H262" s="110"/>
      <c r="I262" s="110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</row>
    <row r="263">
      <c r="A263" s="53"/>
      <c r="B263" s="53"/>
      <c r="C263" s="53"/>
      <c r="D263" s="53"/>
      <c r="E263" s="53"/>
      <c r="F263" s="53"/>
      <c r="G263" s="53"/>
      <c r="H263" s="110"/>
      <c r="I263" s="110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</row>
    <row r="264">
      <c r="A264" s="53"/>
      <c r="B264" s="53"/>
      <c r="C264" s="53"/>
      <c r="D264" s="53"/>
      <c r="E264" s="53"/>
      <c r="F264" s="53"/>
      <c r="G264" s="53"/>
      <c r="H264" s="110"/>
      <c r="I264" s="110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</row>
    <row r="265">
      <c r="A265" s="53"/>
      <c r="B265" s="53"/>
      <c r="C265" s="53"/>
      <c r="D265" s="53"/>
      <c r="E265" s="53"/>
      <c r="F265" s="53"/>
      <c r="G265" s="53"/>
      <c r="H265" s="110"/>
      <c r="I265" s="110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</row>
    <row r="266">
      <c r="A266" s="53"/>
      <c r="B266" s="53"/>
      <c r="C266" s="53"/>
      <c r="D266" s="53"/>
      <c r="E266" s="53"/>
      <c r="F266" s="53"/>
      <c r="G266" s="53"/>
      <c r="H266" s="110"/>
      <c r="I266" s="110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</row>
    <row r="267">
      <c r="A267" s="53"/>
      <c r="B267" s="53"/>
      <c r="C267" s="53"/>
      <c r="D267" s="53"/>
      <c r="E267" s="53"/>
      <c r="F267" s="53"/>
      <c r="G267" s="53"/>
      <c r="H267" s="110"/>
      <c r="I267" s="110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</row>
    <row r="268">
      <c r="A268" s="53"/>
      <c r="B268" s="53"/>
      <c r="C268" s="53"/>
      <c r="D268" s="53"/>
      <c r="E268" s="53"/>
      <c r="F268" s="53"/>
      <c r="G268" s="53"/>
      <c r="H268" s="110"/>
      <c r="I268" s="110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</row>
    <row r="269">
      <c r="A269" s="53"/>
      <c r="B269" s="53"/>
      <c r="C269" s="53"/>
      <c r="D269" s="53"/>
      <c r="E269" s="53"/>
      <c r="F269" s="53"/>
      <c r="G269" s="53"/>
      <c r="H269" s="110"/>
      <c r="I269" s="110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</row>
    <row r="270">
      <c r="A270" s="53"/>
      <c r="B270" s="53"/>
      <c r="C270" s="53"/>
      <c r="D270" s="53"/>
      <c r="E270" s="53"/>
      <c r="F270" s="53"/>
      <c r="G270" s="53"/>
      <c r="H270" s="110"/>
      <c r="I270" s="110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</row>
    <row r="271">
      <c r="A271" s="53"/>
      <c r="B271" s="53"/>
      <c r="C271" s="53"/>
      <c r="D271" s="53"/>
      <c r="E271" s="53"/>
      <c r="F271" s="53"/>
      <c r="G271" s="53"/>
      <c r="H271" s="110"/>
      <c r="I271" s="110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</row>
    <row r="272">
      <c r="A272" s="53"/>
      <c r="B272" s="53"/>
      <c r="C272" s="53"/>
      <c r="D272" s="53"/>
      <c r="E272" s="53"/>
      <c r="F272" s="53"/>
      <c r="G272" s="53"/>
      <c r="H272" s="110"/>
      <c r="I272" s="110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</row>
    <row r="273">
      <c r="A273" s="53"/>
      <c r="B273" s="53"/>
      <c r="C273" s="53"/>
      <c r="D273" s="53"/>
      <c r="E273" s="53"/>
      <c r="F273" s="53"/>
      <c r="G273" s="53"/>
      <c r="H273" s="110"/>
      <c r="I273" s="110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</row>
    <row r="274">
      <c r="A274" s="53"/>
      <c r="B274" s="53"/>
      <c r="C274" s="53"/>
      <c r="D274" s="53"/>
      <c r="E274" s="53"/>
      <c r="F274" s="53"/>
      <c r="G274" s="53"/>
      <c r="H274" s="110"/>
      <c r="I274" s="110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</row>
    <row r="275">
      <c r="A275" s="53"/>
      <c r="B275" s="53"/>
      <c r="C275" s="53"/>
      <c r="D275" s="53"/>
      <c r="E275" s="53"/>
      <c r="F275" s="53"/>
      <c r="G275" s="53"/>
      <c r="H275" s="110"/>
      <c r="I275" s="110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</row>
    <row r="276">
      <c r="A276" s="53"/>
      <c r="B276" s="53"/>
      <c r="C276" s="53"/>
      <c r="D276" s="53"/>
      <c r="E276" s="53"/>
      <c r="F276" s="53"/>
      <c r="G276" s="53"/>
      <c r="H276" s="110"/>
      <c r="I276" s="110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</row>
    <row r="277">
      <c r="A277" s="53"/>
      <c r="B277" s="53"/>
      <c r="C277" s="53"/>
      <c r="D277" s="53"/>
      <c r="E277" s="53"/>
      <c r="F277" s="53"/>
      <c r="G277" s="53"/>
      <c r="H277" s="110"/>
      <c r="I277" s="110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</row>
    <row r="278">
      <c r="A278" s="53"/>
      <c r="B278" s="53"/>
      <c r="C278" s="53"/>
      <c r="D278" s="53"/>
      <c r="E278" s="53"/>
      <c r="F278" s="53"/>
      <c r="G278" s="53"/>
      <c r="H278" s="110"/>
      <c r="I278" s="110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</row>
    <row r="279">
      <c r="A279" s="53"/>
      <c r="B279" s="53"/>
      <c r="C279" s="53"/>
      <c r="D279" s="53"/>
      <c r="E279" s="53"/>
      <c r="F279" s="53"/>
      <c r="G279" s="53"/>
      <c r="H279" s="110"/>
      <c r="I279" s="110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</row>
    <row r="280">
      <c r="A280" s="53"/>
      <c r="B280" s="53"/>
      <c r="C280" s="53"/>
      <c r="D280" s="53"/>
      <c r="E280" s="53"/>
      <c r="F280" s="53"/>
      <c r="G280" s="53"/>
      <c r="H280" s="110"/>
      <c r="I280" s="110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</row>
    <row r="281">
      <c r="A281" s="53"/>
      <c r="B281" s="53"/>
      <c r="C281" s="53"/>
      <c r="D281" s="53"/>
      <c r="E281" s="53"/>
      <c r="F281" s="53"/>
      <c r="G281" s="53"/>
      <c r="H281" s="110"/>
      <c r="I281" s="110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</row>
    <row r="282">
      <c r="A282" s="53"/>
      <c r="B282" s="53"/>
      <c r="C282" s="53"/>
      <c r="D282" s="53"/>
      <c r="E282" s="53"/>
      <c r="F282" s="53"/>
      <c r="G282" s="53"/>
      <c r="H282" s="110"/>
      <c r="I282" s="110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</row>
    <row r="283">
      <c r="A283" s="53"/>
      <c r="B283" s="53"/>
      <c r="C283" s="53"/>
      <c r="D283" s="53"/>
      <c r="E283" s="53"/>
      <c r="F283" s="53"/>
      <c r="G283" s="53"/>
      <c r="H283" s="110"/>
      <c r="I283" s="110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</row>
    <row r="284">
      <c r="A284" s="53"/>
      <c r="B284" s="53"/>
      <c r="C284" s="53"/>
      <c r="D284" s="53"/>
      <c r="E284" s="53"/>
      <c r="F284" s="53"/>
      <c r="G284" s="53"/>
      <c r="H284" s="110"/>
      <c r="I284" s="110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</row>
    <row r="285">
      <c r="A285" s="53"/>
      <c r="B285" s="53"/>
      <c r="C285" s="53"/>
      <c r="D285" s="53"/>
      <c r="E285" s="53"/>
      <c r="F285" s="53"/>
      <c r="G285" s="53"/>
      <c r="H285" s="110"/>
      <c r="I285" s="110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</row>
    <row r="286">
      <c r="A286" s="53"/>
      <c r="B286" s="53"/>
      <c r="C286" s="53"/>
      <c r="D286" s="53"/>
      <c r="E286" s="53"/>
      <c r="F286" s="53"/>
      <c r="G286" s="53"/>
      <c r="H286" s="110"/>
      <c r="I286" s="110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</row>
    <row r="287">
      <c r="A287" s="53"/>
      <c r="B287" s="53"/>
      <c r="C287" s="53"/>
      <c r="D287" s="53"/>
      <c r="E287" s="53"/>
      <c r="F287" s="53"/>
      <c r="G287" s="53"/>
      <c r="H287" s="110"/>
      <c r="I287" s="110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</row>
    <row r="288">
      <c r="A288" s="53"/>
      <c r="B288" s="53"/>
      <c r="C288" s="53"/>
      <c r="D288" s="53"/>
      <c r="E288" s="53"/>
      <c r="F288" s="53"/>
      <c r="G288" s="53"/>
      <c r="H288" s="110"/>
      <c r="I288" s="110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</row>
    <row r="289">
      <c r="A289" s="53"/>
      <c r="B289" s="53"/>
      <c r="C289" s="53"/>
      <c r="D289" s="53"/>
      <c r="E289" s="53"/>
      <c r="F289" s="53"/>
      <c r="G289" s="53"/>
      <c r="H289" s="110"/>
      <c r="I289" s="110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</row>
    <row r="290">
      <c r="A290" s="53"/>
      <c r="B290" s="53"/>
      <c r="C290" s="53"/>
      <c r="D290" s="53"/>
      <c r="E290" s="53"/>
      <c r="F290" s="53"/>
      <c r="G290" s="53"/>
      <c r="H290" s="110"/>
      <c r="I290" s="110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</row>
    <row r="291">
      <c r="A291" s="53"/>
      <c r="B291" s="53"/>
      <c r="C291" s="53"/>
      <c r="D291" s="53"/>
      <c r="E291" s="53"/>
      <c r="F291" s="53"/>
      <c r="G291" s="53"/>
      <c r="H291" s="110"/>
      <c r="I291" s="110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</row>
    <row r="292">
      <c r="A292" s="53"/>
      <c r="B292" s="53"/>
      <c r="C292" s="53"/>
      <c r="D292" s="53"/>
      <c r="E292" s="53"/>
      <c r="F292" s="53"/>
      <c r="G292" s="53"/>
      <c r="H292" s="110"/>
      <c r="I292" s="110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</row>
    <row r="293">
      <c r="A293" s="53"/>
      <c r="B293" s="53"/>
      <c r="C293" s="53"/>
      <c r="D293" s="53"/>
      <c r="E293" s="53"/>
      <c r="F293" s="53"/>
      <c r="G293" s="53"/>
      <c r="H293" s="110"/>
      <c r="I293" s="110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</row>
    <row r="294">
      <c r="A294" s="53"/>
      <c r="B294" s="53"/>
      <c r="C294" s="53"/>
      <c r="D294" s="53"/>
      <c r="E294" s="53"/>
      <c r="F294" s="53"/>
      <c r="G294" s="53"/>
      <c r="H294" s="110"/>
      <c r="I294" s="110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</row>
    <row r="295">
      <c r="A295" s="53"/>
      <c r="B295" s="53"/>
      <c r="C295" s="53"/>
      <c r="D295" s="53"/>
      <c r="E295" s="53"/>
      <c r="F295" s="53"/>
      <c r="G295" s="53"/>
      <c r="H295" s="110"/>
      <c r="I295" s="110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</row>
    <row r="296">
      <c r="A296" s="53"/>
      <c r="B296" s="53"/>
      <c r="C296" s="53"/>
      <c r="D296" s="53"/>
      <c r="E296" s="53"/>
      <c r="F296" s="53"/>
      <c r="G296" s="53"/>
      <c r="H296" s="110"/>
      <c r="I296" s="110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</row>
    <row r="297">
      <c r="A297" s="53"/>
      <c r="B297" s="53"/>
      <c r="C297" s="53"/>
      <c r="D297" s="53"/>
      <c r="E297" s="53"/>
      <c r="F297" s="53"/>
      <c r="G297" s="53"/>
      <c r="H297" s="110"/>
      <c r="I297" s="110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</row>
    <row r="298">
      <c r="A298" s="53"/>
      <c r="B298" s="53"/>
      <c r="C298" s="53"/>
      <c r="D298" s="53"/>
      <c r="E298" s="53"/>
      <c r="F298" s="53"/>
      <c r="G298" s="53"/>
      <c r="H298" s="110"/>
      <c r="I298" s="110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</row>
    <row r="299">
      <c r="A299" s="53"/>
      <c r="B299" s="53"/>
      <c r="C299" s="53"/>
      <c r="D299" s="53"/>
      <c r="E299" s="53"/>
      <c r="F299" s="53"/>
      <c r="G299" s="53"/>
      <c r="H299" s="110"/>
      <c r="I299" s="110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</row>
    <row r="300">
      <c r="A300" s="53"/>
      <c r="B300" s="53"/>
      <c r="C300" s="53"/>
      <c r="D300" s="53"/>
      <c r="E300" s="53"/>
      <c r="F300" s="53"/>
      <c r="G300" s="53"/>
      <c r="H300" s="110"/>
      <c r="I300" s="110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</row>
    <row r="301">
      <c r="A301" s="53"/>
      <c r="B301" s="53"/>
      <c r="C301" s="53"/>
      <c r="D301" s="53"/>
      <c r="E301" s="53"/>
      <c r="F301" s="53"/>
      <c r="G301" s="53"/>
      <c r="H301" s="110"/>
      <c r="I301" s="110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</row>
    <row r="302">
      <c r="A302" s="53"/>
      <c r="B302" s="53"/>
      <c r="C302" s="53"/>
      <c r="D302" s="53"/>
      <c r="E302" s="53"/>
      <c r="F302" s="53"/>
      <c r="G302" s="53"/>
      <c r="H302" s="110"/>
      <c r="I302" s="110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</row>
    <row r="303">
      <c r="A303" s="53"/>
      <c r="B303" s="53"/>
      <c r="C303" s="53"/>
      <c r="D303" s="53"/>
      <c r="E303" s="53"/>
      <c r="F303" s="53"/>
      <c r="G303" s="53"/>
      <c r="H303" s="110"/>
      <c r="I303" s="110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</row>
    <row r="304">
      <c r="A304" s="53"/>
      <c r="B304" s="53"/>
      <c r="C304" s="53"/>
      <c r="D304" s="53"/>
      <c r="E304" s="53"/>
      <c r="F304" s="53"/>
      <c r="G304" s="53"/>
      <c r="H304" s="110"/>
      <c r="I304" s="110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</row>
    <row r="305">
      <c r="A305" s="53"/>
      <c r="B305" s="53"/>
      <c r="C305" s="53"/>
      <c r="D305" s="53"/>
      <c r="E305" s="53"/>
      <c r="F305" s="53"/>
      <c r="G305" s="53"/>
      <c r="H305" s="110"/>
      <c r="I305" s="110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</row>
    <row r="306">
      <c r="A306" s="53"/>
      <c r="B306" s="53"/>
      <c r="C306" s="53"/>
      <c r="D306" s="53"/>
      <c r="E306" s="53"/>
      <c r="F306" s="53"/>
      <c r="G306" s="53"/>
      <c r="H306" s="110"/>
      <c r="I306" s="110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</row>
    <row r="307">
      <c r="A307" s="53"/>
      <c r="B307" s="53"/>
      <c r="C307" s="53"/>
      <c r="D307" s="53"/>
      <c r="E307" s="53"/>
      <c r="F307" s="53"/>
      <c r="G307" s="53"/>
      <c r="H307" s="110"/>
      <c r="I307" s="110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</row>
    <row r="308">
      <c r="A308" s="53"/>
      <c r="B308" s="53"/>
      <c r="C308" s="53"/>
      <c r="D308" s="53"/>
      <c r="E308" s="53"/>
      <c r="F308" s="53"/>
      <c r="G308" s="53"/>
      <c r="H308" s="110"/>
      <c r="I308" s="110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</row>
    <row r="309">
      <c r="A309" s="53"/>
      <c r="B309" s="53"/>
      <c r="C309" s="53"/>
      <c r="D309" s="53"/>
      <c r="E309" s="53"/>
      <c r="F309" s="53"/>
      <c r="G309" s="53"/>
      <c r="H309" s="110"/>
      <c r="I309" s="110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</row>
    <row r="310">
      <c r="A310" s="53"/>
      <c r="B310" s="53"/>
      <c r="C310" s="53"/>
      <c r="D310" s="53"/>
      <c r="E310" s="53"/>
      <c r="F310" s="53"/>
      <c r="G310" s="53"/>
      <c r="H310" s="110"/>
      <c r="I310" s="110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</row>
    <row r="311">
      <c r="A311" s="53"/>
      <c r="B311" s="53"/>
      <c r="C311" s="53"/>
      <c r="D311" s="53"/>
      <c r="E311" s="53"/>
      <c r="F311" s="53"/>
      <c r="G311" s="53"/>
      <c r="H311" s="110"/>
      <c r="I311" s="110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</row>
    <row r="312">
      <c r="A312" s="53"/>
      <c r="B312" s="53"/>
      <c r="C312" s="53"/>
      <c r="D312" s="53"/>
      <c r="E312" s="53"/>
      <c r="F312" s="53"/>
      <c r="G312" s="53"/>
      <c r="H312" s="110"/>
      <c r="I312" s="110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</row>
    <row r="313">
      <c r="A313" s="53"/>
      <c r="B313" s="53"/>
      <c r="C313" s="53"/>
      <c r="D313" s="53"/>
      <c r="E313" s="53"/>
      <c r="F313" s="53"/>
      <c r="G313" s="53"/>
      <c r="H313" s="110"/>
      <c r="I313" s="110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</row>
    <row r="314">
      <c r="A314" s="53"/>
      <c r="B314" s="53"/>
      <c r="C314" s="53"/>
      <c r="D314" s="53"/>
      <c r="E314" s="53"/>
      <c r="F314" s="53"/>
      <c r="G314" s="53"/>
      <c r="H314" s="110"/>
      <c r="I314" s="110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</row>
    <row r="315">
      <c r="A315" s="53"/>
      <c r="B315" s="53"/>
      <c r="C315" s="53"/>
      <c r="D315" s="53"/>
      <c r="E315" s="53"/>
      <c r="F315" s="53"/>
      <c r="G315" s="53"/>
      <c r="H315" s="110"/>
      <c r="I315" s="110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</row>
    <row r="316">
      <c r="A316" s="53"/>
      <c r="B316" s="53"/>
      <c r="C316" s="53"/>
      <c r="D316" s="53"/>
      <c r="E316" s="53"/>
      <c r="F316" s="53"/>
      <c r="G316" s="53"/>
      <c r="H316" s="110"/>
      <c r="I316" s="110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</row>
    <row r="317">
      <c r="A317" s="53"/>
      <c r="B317" s="53"/>
      <c r="C317" s="53"/>
      <c r="D317" s="53"/>
      <c r="E317" s="53"/>
      <c r="F317" s="53"/>
      <c r="G317" s="53"/>
      <c r="H317" s="110"/>
      <c r="I317" s="110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</row>
    <row r="318">
      <c r="A318" s="53"/>
      <c r="B318" s="53"/>
      <c r="C318" s="53"/>
      <c r="D318" s="53"/>
      <c r="E318" s="53"/>
      <c r="F318" s="53"/>
      <c r="G318" s="53"/>
      <c r="H318" s="110"/>
      <c r="I318" s="110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</row>
    <row r="319">
      <c r="A319" s="53"/>
      <c r="B319" s="53"/>
      <c r="C319" s="53"/>
      <c r="D319" s="53"/>
      <c r="E319" s="53"/>
      <c r="F319" s="53"/>
      <c r="G319" s="53"/>
      <c r="H319" s="110"/>
      <c r="I319" s="110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</row>
    <row r="320">
      <c r="A320" s="53"/>
      <c r="B320" s="53"/>
      <c r="C320" s="53"/>
      <c r="D320" s="53"/>
      <c r="E320" s="53"/>
      <c r="F320" s="53"/>
      <c r="G320" s="53"/>
      <c r="H320" s="110"/>
      <c r="I320" s="110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</row>
    <row r="321">
      <c r="A321" s="53"/>
      <c r="B321" s="53"/>
      <c r="C321" s="53"/>
      <c r="D321" s="53"/>
      <c r="E321" s="53"/>
      <c r="F321" s="53"/>
      <c r="G321" s="53"/>
      <c r="H321" s="110"/>
      <c r="I321" s="110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</row>
    <row r="322">
      <c r="A322" s="53"/>
      <c r="B322" s="53"/>
      <c r="C322" s="53"/>
      <c r="D322" s="53"/>
      <c r="E322" s="53"/>
      <c r="F322" s="53"/>
      <c r="G322" s="53"/>
      <c r="H322" s="110"/>
      <c r="I322" s="110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</row>
    <row r="323">
      <c r="A323" s="53"/>
      <c r="B323" s="53"/>
      <c r="C323" s="53"/>
      <c r="D323" s="53"/>
      <c r="E323" s="53"/>
      <c r="F323" s="53"/>
      <c r="G323" s="53"/>
      <c r="H323" s="110"/>
      <c r="I323" s="110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</row>
    <row r="324">
      <c r="A324" s="53"/>
      <c r="B324" s="53"/>
      <c r="C324" s="53"/>
      <c r="D324" s="53"/>
      <c r="E324" s="53"/>
      <c r="F324" s="53"/>
      <c r="G324" s="53"/>
      <c r="H324" s="110"/>
      <c r="I324" s="110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</row>
    <row r="325">
      <c r="A325" s="53"/>
      <c r="B325" s="53"/>
      <c r="C325" s="53"/>
      <c r="D325" s="53"/>
      <c r="E325" s="53"/>
      <c r="F325" s="53"/>
      <c r="G325" s="53"/>
      <c r="H325" s="110"/>
      <c r="I325" s="110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</row>
    <row r="326">
      <c r="A326" s="53"/>
      <c r="B326" s="53"/>
      <c r="C326" s="53"/>
      <c r="D326" s="53"/>
      <c r="E326" s="53"/>
      <c r="F326" s="53"/>
      <c r="G326" s="53"/>
      <c r="H326" s="110"/>
      <c r="I326" s="110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</row>
    <row r="327">
      <c r="A327" s="53"/>
      <c r="B327" s="53"/>
      <c r="C327" s="53"/>
      <c r="D327" s="53"/>
      <c r="E327" s="53"/>
      <c r="F327" s="53"/>
      <c r="G327" s="53"/>
      <c r="H327" s="110"/>
      <c r="I327" s="110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</row>
    <row r="328">
      <c r="A328" s="53"/>
      <c r="B328" s="53"/>
      <c r="C328" s="53"/>
      <c r="D328" s="53"/>
      <c r="E328" s="53"/>
      <c r="F328" s="53"/>
      <c r="G328" s="53"/>
      <c r="H328" s="110"/>
      <c r="I328" s="110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</row>
    <row r="329">
      <c r="A329" s="53"/>
      <c r="B329" s="53"/>
      <c r="C329" s="53"/>
      <c r="D329" s="53"/>
      <c r="E329" s="53"/>
      <c r="F329" s="53"/>
      <c r="G329" s="53"/>
      <c r="H329" s="110"/>
      <c r="I329" s="110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</row>
    <row r="330">
      <c r="A330" s="53"/>
      <c r="B330" s="53"/>
      <c r="C330" s="53"/>
      <c r="D330" s="53"/>
      <c r="E330" s="53"/>
      <c r="F330" s="53"/>
      <c r="G330" s="53"/>
      <c r="H330" s="110"/>
      <c r="I330" s="110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</row>
    <row r="331">
      <c r="A331" s="53"/>
      <c r="B331" s="53"/>
      <c r="C331" s="53"/>
      <c r="D331" s="53"/>
      <c r="E331" s="53"/>
      <c r="F331" s="53"/>
      <c r="G331" s="53"/>
      <c r="H331" s="110"/>
      <c r="I331" s="110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</row>
    <row r="332">
      <c r="A332" s="53"/>
      <c r="B332" s="53"/>
      <c r="C332" s="53"/>
      <c r="D332" s="53"/>
      <c r="E332" s="53"/>
      <c r="F332" s="53"/>
      <c r="G332" s="53"/>
      <c r="H332" s="110"/>
      <c r="I332" s="110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</row>
    <row r="333">
      <c r="A333" s="53"/>
      <c r="B333" s="53"/>
      <c r="C333" s="53"/>
      <c r="D333" s="53"/>
      <c r="E333" s="53"/>
      <c r="F333" s="53"/>
      <c r="G333" s="53"/>
      <c r="H333" s="110"/>
      <c r="I333" s="110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</row>
    <row r="334">
      <c r="A334" s="53"/>
      <c r="B334" s="53"/>
      <c r="C334" s="53"/>
      <c r="D334" s="53"/>
      <c r="E334" s="53"/>
      <c r="F334" s="53"/>
      <c r="G334" s="53"/>
      <c r="H334" s="110"/>
      <c r="I334" s="110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</row>
    <row r="335">
      <c r="A335" s="53"/>
      <c r="B335" s="53"/>
      <c r="C335" s="53"/>
      <c r="D335" s="53"/>
      <c r="E335" s="53"/>
      <c r="F335" s="53"/>
      <c r="G335" s="53"/>
      <c r="H335" s="110"/>
      <c r="I335" s="110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</row>
    <row r="336">
      <c r="A336" s="53"/>
      <c r="B336" s="53"/>
      <c r="C336" s="53"/>
      <c r="D336" s="53"/>
      <c r="E336" s="53"/>
      <c r="F336" s="53"/>
      <c r="G336" s="53"/>
      <c r="H336" s="110"/>
      <c r="I336" s="110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</row>
    <row r="337">
      <c r="A337" s="53"/>
      <c r="B337" s="53"/>
      <c r="C337" s="53"/>
      <c r="D337" s="53"/>
      <c r="E337" s="53"/>
      <c r="F337" s="53"/>
      <c r="G337" s="53"/>
      <c r="H337" s="110"/>
      <c r="I337" s="110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</row>
    <row r="338">
      <c r="A338" s="53"/>
      <c r="B338" s="53"/>
      <c r="C338" s="53"/>
      <c r="D338" s="53"/>
      <c r="E338" s="53"/>
      <c r="F338" s="53"/>
      <c r="G338" s="53"/>
      <c r="H338" s="110"/>
      <c r="I338" s="110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</row>
    <row r="339">
      <c r="A339" s="53"/>
      <c r="B339" s="53"/>
      <c r="C339" s="53"/>
      <c r="D339" s="53"/>
      <c r="E339" s="53"/>
      <c r="F339" s="53"/>
      <c r="G339" s="53"/>
      <c r="H339" s="110"/>
      <c r="I339" s="110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</row>
    <row r="340">
      <c r="A340" s="53"/>
      <c r="B340" s="53"/>
      <c r="C340" s="53"/>
      <c r="D340" s="53"/>
      <c r="E340" s="53"/>
      <c r="F340" s="53"/>
      <c r="G340" s="53"/>
      <c r="H340" s="110"/>
      <c r="I340" s="110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</row>
    <row r="341">
      <c r="A341" s="53"/>
      <c r="B341" s="53"/>
      <c r="C341" s="53"/>
      <c r="D341" s="53"/>
      <c r="E341" s="53"/>
      <c r="F341" s="53"/>
      <c r="G341" s="53"/>
      <c r="H341" s="110"/>
      <c r="I341" s="110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</row>
    <row r="342">
      <c r="A342" s="53"/>
      <c r="B342" s="53"/>
      <c r="C342" s="53"/>
      <c r="D342" s="53"/>
      <c r="E342" s="53"/>
      <c r="F342" s="53"/>
      <c r="G342" s="53"/>
      <c r="H342" s="110"/>
      <c r="I342" s="110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</row>
    <row r="343">
      <c r="A343" s="53"/>
      <c r="B343" s="53"/>
      <c r="C343" s="53"/>
      <c r="D343" s="53"/>
      <c r="E343" s="53"/>
      <c r="F343" s="53"/>
      <c r="G343" s="53"/>
      <c r="H343" s="110"/>
      <c r="I343" s="110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</row>
    <row r="344">
      <c r="A344" s="53"/>
      <c r="B344" s="53"/>
      <c r="C344" s="53"/>
      <c r="D344" s="53"/>
      <c r="E344" s="53"/>
      <c r="F344" s="53"/>
      <c r="G344" s="53"/>
      <c r="H344" s="110"/>
      <c r="I344" s="110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</row>
    <row r="345">
      <c r="A345" s="53"/>
      <c r="B345" s="53"/>
      <c r="C345" s="53"/>
      <c r="D345" s="53"/>
      <c r="E345" s="53"/>
      <c r="F345" s="53"/>
      <c r="G345" s="53"/>
      <c r="H345" s="110"/>
      <c r="I345" s="110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</row>
    <row r="346">
      <c r="A346" s="53"/>
      <c r="B346" s="53"/>
      <c r="C346" s="53"/>
      <c r="D346" s="53"/>
      <c r="E346" s="53"/>
      <c r="F346" s="53"/>
      <c r="G346" s="53"/>
      <c r="H346" s="110"/>
      <c r="I346" s="110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</row>
    <row r="347">
      <c r="A347" s="53"/>
      <c r="B347" s="53"/>
      <c r="C347" s="53"/>
      <c r="D347" s="53"/>
      <c r="E347" s="53"/>
      <c r="F347" s="53"/>
      <c r="G347" s="53"/>
      <c r="H347" s="110"/>
      <c r="I347" s="110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</row>
    <row r="348">
      <c r="A348" s="53"/>
      <c r="B348" s="53"/>
      <c r="C348" s="53"/>
      <c r="D348" s="53"/>
      <c r="E348" s="53"/>
      <c r="F348" s="53"/>
      <c r="G348" s="53"/>
      <c r="H348" s="110"/>
      <c r="I348" s="110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</row>
    <row r="349">
      <c r="A349" s="53"/>
      <c r="B349" s="53"/>
      <c r="C349" s="53"/>
      <c r="D349" s="53"/>
      <c r="E349" s="53"/>
      <c r="F349" s="53"/>
      <c r="G349" s="53"/>
      <c r="H349" s="110"/>
      <c r="I349" s="110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</row>
    <row r="350">
      <c r="A350" s="53"/>
      <c r="B350" s="53"/>
      <c r="C350" s="53"/>
      <c r="D350" s="53"/>
      <c r="E350" s="53"/>
      <c r="F350" s="53"/>
      <c r="G350" s="53"/>
      <c r="H350" s="110"/>
      <c r="I350" s="110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</row>
    <row r="351">
      <c r="A351" s="53"/>
      <c r="B351" s="53"/>
      <c r="C351" s="53"/>
      <c r="D351" s="53"/>
      <c r="E351" s="53"/>
      <c r="F351" s="53"/>
      <c r="G351" s="53"/>
      <c r="H351" s="110"/>
      <c r="I351" s="110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</row>
    <row r="352">
      <c r="A352" s="53"/>
      <c r="B352" s="53"/>
      <c r="C352" s="53"/>
      <c r="D352" s="53"/>
      <c r="E352" s="53"/>
      <c r="F352" s="53"/>
      <c r="G352" s="53"/>
      <c r="H352" s="110"/>
      <c r="I352" s="110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</row>
    <row r="353">
      <c r="A353" s="53"/>
      <c r="B353" s="53"/>
      <c r="C353" s="53"/>
      <c r="D353" s="53"/>
      <c r="E353" s="53"/>
      <c r="F353" s="53"/>
      <c r="G353" s="53"/>
      <c r="H353" s="110"/>
      <c r="I353" s="110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</row>
    <row r="354">
      <c r="A354" s="53"/>
      <c r="B354" s="53"/>
      <c r="C354" s="53"/>
      <c r="D354" s="53"/>
      <c r="E354" s="53"/>
      <c r="F354" s="53"/>
      <c r="G354" s="53"/>
      <c r="H354" s="110"/>
      <c r="I354" s="110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</row>
    <row r="355">
      <c r="A355" s="53"/>
      <c r="B355" s="53"/>
      <c r="C355" s="53"/>
      <c r="D355" s="53"/>
      <c r="E355" s="53"/>
      <c r="F355" s="53"/>
      <c r="G355" s="53"/>
      <c r="H355" s="110"/>
      <c r="I355" s="110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</row>
    <row r="356">
      <c r="A356" s="53"/>
      <c r="B356" s="53"/>
      <c r="C356" s="53"/>
      <c r="D356" s="53"/>
      <c r="E356" s="53"/>
      <c r="F356" s="53"/>
      <c r="G356" s="53"/>
      <c r="H356" s="110"/>
      <c r="I356" s="110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</row>
    <row r="357">
      <c r="A357" s="53"/>
      <c r="B357" s="53"/>
      <c r="C357" s="53"/>
      <c r="D357" s="53"/>
      <c r="E357" s="53"/>
      <c r="F357" s="53"/>
      <c r="G357" s="53"/>
      <c r="H357" s="110"/>
      <c r="I357" s="110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</row>
    <row r="358">
      <c r="A358" s="53"/>
      <c r="B358" s="53"/>
      <c r="C358" s="53"/>
      <c r="D358" s="53"/>
      <c r="E358" s="53"/>
      <c r="F358" s="53"/>
      <c r="G358" s="53"/>
      <c r="H358" s="110"/>
      <c r="I358" s="110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</row>
    <row r="359">
      <c r="A359" s="53"/>
      <c r="B359" s="53"/>
      <c r="C359" s="53"/>
      <c r="D359" s="53"/>
      <c r="E359" s="53"/>
      <c r="F359" s="53"/>
      <c r="G359" s="53"/>
      <c r="H359" s="110"/>
      <c r="I359" s="110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</row>
    <row r="360">
      <c r="A360" s="53"/>
      <c r="B360" s="53"/>
      <c r="C360" s="53"/>
      <c r="D360" s="53"/>
      <c r="E360" s="53"/>
      <c r="F360" s="53"/>
      <c r="G360" s="53"/>
      <c r="H360" s="110"/>
      <c r="I360" s="110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</row>
    <row r="361">
      <c r="A361" s="53"/>
      <c r="B361" s="53"/>
      <c r="C361" s="53"/>
      <c r="D361" s="53"/>
      <c r="E361" s="53"/>
      <c r="F361" s="53"/>
      <c r="G361" s="53"/>
      <c r="H361" s="110"/>
      <c r="I361" s="110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</row>
    <row r="362">
      <c r="A362" s="53"/>
      <c r="B362" s="53"/>
      <c r="C362" s="53"/>
      <c r="D362" s="53"/>
      <c r="E362" s="53"/>
      <c r="F362" s="53"/>
      <c r="G362" s="53"/>
      <c r="H362" s="110"/>
      <c r="I362" s="110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</row>
    <row r="363">
      <c r="A363" s="53"/>
      <c r="B363" s="53"/>
      <c r="C363" s="53"/>
      <c r="D363" s="53"/>
      <c r="E363" s="53"/>
      <c r="F363" s="53"/>
      <c r="G363" s="53"/>
      <c r="H363" s="110"/>
      <c r="I363" s="110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</row>
    <row r="364">
      <c r="A364" s="53"/>
      <c r="B364" s="53"/>
      <c r="C364" s="53"/>
      <c r="D364" s="53"/>
      <c r="E364" s="53"/>
      <c r="F364" s="53"/>
      <c r="G364" s="53"/>
      <c r="H364" s="110"/>
      <c r="I364" s="110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</row>
    <row r="365">
      <c r="A365" s="53"/>
      <c r="B365" s="53"/>
      <c r="C365" s="53"/>
      <c r="D365" s="53"/>
      <c r="E365" s="53"/>
      <c r="F365" s="53"/>
      <c r="G365" s="53"/>
      <c r="H365" s="110"/>
      <c r="I365" s="110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</row>
    <row r="366">
      <c r="A366" s="53"/>
      <c r="B366" s="53"/>
      <c r="C366" s="53"/>
      <c r="D366" s="53"/>
      <c r="E366" s="53"/>
      <c r="F366" s="53"/>
      <c r="G366" s="53"/>
      <c r="H366" s="110"/>
      <c r="I366" s="110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</row>
    <row r="367">
      <c r="A367" s="53"/>
      <c r="B367" s="53"/>
      <c r="C367" s="53"/>
      <c r="D367" s="53"/>
      <c r="E367" s="53"/>
      <c r="F367" s="53"/>
      <c r="G367" s="53"/>
      <c r="H367" s="110"/>
      <c r="I367" s="110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</row>
    <row r="368">
      <c r="A368" s="53"/>
      <c r="B368" s="53"/>
      <c r="C368" s="53"/>
      <c r="D368" s="53"/>
      <c r="E368" s="53"/>
      <c r="F368" s="53"/>
      <c r="G368" s="53"/>
      <c r="H368" s="110"/>
      <c r="I368" s="110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</row>
    <row r="369">
      <c r="A369" s="53"/>
      <c r="B369" s="53"/>
      <c r="C369" s="53"/>
      <c r="D369" s="53"/>
      <c r="E369" s="53"/>
      <c r="F369" s="53"/>
      <c r="G369" s="53"/>
      <c r="H369" s="110"/>
      <c r="I369" s="110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</row>
    <row r="370">
      <c r="A370" s="53"/>
      <c r="B370" s="53"/>
      <c r="C370" s="53"/>
      <c r="D370" s="53"/>
      <c r="E370" s="53"/>
      <c r="F370" s="53"/>
      <c r="G370" s="53"/>
      <c r="H370" s="110"/>
      <c r="I370" s="110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</row>
    <row r="371">
      <c r="A371" s="53"/>
      <c r="B371" s="53"/>
      <c r="C371" s="53"/>
      <c r="D371" s="53"/>
      <c r="E371" s="53"/>
      <c r="F371" s="53"/>
      <c r="G371" s="53"/>
      <c r="H371" s="110"/>
      <c r="I371" s="110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</row>
    <row r="372">
      <c r="A372" s="53"/>
      <c r="B372" s="53"/>
      <c r="C372" s="53"/>
      <c r="D372" s="53"/>
      <c r="E372" s="53"/>
      <c r="F372" s="53"/>
      <c r="G372" s="53"/>
      <c r="H372" s="110"/>
      <c r="I372" s="110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</row>
    <row r="373">
      <c r="A373" s="53"/>
      <c r="B373" s="53"/>
      <c r="C373" s="53"/>
      <c r="D373" s="53"/>
      <c r="E373" s="53"/>
      <c r="F373" s="53"/>
      <c r="G373" s="53"/>
      <c r="H373" s="110"/>
      <c r="I373" s="110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</row>
    <row r="374">
      <c r="A374" s="53"/>
      <c r="B374" s="53"/>
      <c r="C374" s="53"/>
      <c r="D374" s="53"/>
      <c r="E374" s="53"/>
      <c r="F374" s="53"/>
      <c r="G374" s="53"/>
      <c r="H374" s="110"/>
      <c r="I374" s="110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</row>
    <row r="375">
      <c r="A375" s="53"/>
      <c r="B375" s="53"/>
      <c r="C375" s="53"/>
      <c r="D375" s="53"/>
      <c r="E375" s="53"/>
      <c r="F375" s="53"/>
      <c r="G375" s="53"/>
      <c r="H375" s="110"/>
      <c r="I375" s="110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</row>
    <row r="376">
      <c r="A376" s="53"/>
      <c r="B376" s="53"/>
      <c r="C376" s="53"/>
      <c r="D376" s="53"/>
      <c r="E376" s="53"/>
      <c r="F376" s="53"/>
      <c r="G376" s="53"/>
      <c r="H376" s="110"/>
      <c r="I376" s="110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</row>
    <row r="377">
      <c r="A377" s="53"/>
      <c r="B377" s="53"/>
      <c r="C377" s="53"/>
      <c r="D377" s="53"/>
      <c r="E377" s="53"/>
      <c r="F377" s="53"/>
      <c r="G377" s="53"/>
      <c r="H377" s="110"/>
      <c r="I377" s="110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</row>
    <row r="378">
      <c r="A378" s="53"/>
      <c r="B378" s="53"/>
      <c r="C378" s="53"/>
      <c r="D378" s="53"/>
      <c r="E378" s="53"/>
      <c r="F378" s="53"/>
      <c r="G378" s="53"/>
      <c r="H378" s="110"/>
      <c r="I378" s="110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</row>
    <row r="379">
      <c r="A379" s="53"/>
      <c r="B379" s="53"/>
      <c r="C379" s="53"/>
      <c r="D379" s="53"/>
      <c r="E379" s="53"/>
      <c r="F379" s="53"/>
      <c r="G379" s="53"/>
      <c r="H379" s="110"/>
      <c r="I379" s="110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</row>
    <row r="380">
      <c r="A380" s="53"/>
      <c r="B380" s="53"/>
      <c r="C380" s="53"/>
      <c r="D380" s="53"/>
      <c r="E380" s="53"/>
      <c r="F380" s="53"/>
      <c r="G380" s="53"/>
      <c r="H380" s="110"/>
      <c r="I380" s="110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</row>
    <row r="381">
      <c r="A381" s="53"/>
      <c r="B381" s="53"/>
      <c r="C381" s="53"/>
      <c r="D381" s="53"/>
      <c r="E381" s="53"/>
      <c r="F381" s="53"/>
      <c r="G381" s="53"/>
      <c r="H381" s="110"/>
      <c r="I381" s="110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</row>
    <row r="382">
      <c r="A382" s="53"/>
      <c r="B382" s="53"/>
      <c r="C382" s="53"/>
      <c r="D382" s="53"/>
      <c r="E382" s="53"/>
      <c r="F382" s="53"/>
      <c r="G382" s="53"/>
      <c r="H382" s="110"/>
      <c r="I382" s="110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</row>
    <row r="383">
      <c r="A383" s="53"/>
      <c r="B383" s="53"/>
      <c r="C383" s="53"/>
      <c r="D383" s="53"/>
      <c r="E383" s="53"/>
      <c r="F383" s="53"/>
      <c r="G383" s="53"/>
      <c r="H383" s="110"/>
      <c r="I383" s="110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</row>
    <row r="384">
      <c r="A384" s="53"/>
      <c r="B384" s="53"/>
      <c r="C384" s="53"/>
      <c r="D384" s="53"/>
      <c r="E384" s="53"/>
      <c r="F384" s="53"/>
      <c r="G384" s="53"/>
      <c r="H384" s="110"/>
      <c r="I384" s="110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</row>
    <row r="385">
      <c r="A385" s="53"/>
      <c r="B385" s="53"/>
      <c r="C385" s="53"/>
      <c r="D385" s="53"/>
      <c r="E385" s="53"/>
      <c r="F385" s="53"/>
      <c r="G385" s="53"/>
      <c r="H385" s="110"/>
      <c r="I385" s="110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</row>
    <row r="386">
      <c r="A386" s="53"/>
      <c r="B386" s="53"/>
      <c r="C386" s="53"/>
      <c r="D386" s="53"/>
      <c r="E386" s="53"/>
      <c r="F386" s="53"/>
      <c r="G386" s="53"/>
      <c r="H386" s="110"/>
      <c r="I386" s="110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</row>
    <row r="387">
      <c r="A387" s="53"/>
      <c r="B387" s="53"/>
      <c r="C387" s="53"/>
      <c r="D387" s="53"/>
      <c r="E387" s="53"/>
      <c r="F387" s="53"/>
      <c r="G387" s="53"/>
      <c r="H387" s="110"/>
      <c r="I387" s="110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</row>
    <row r="388">
      <c r="A388" s="53"/>
      <c r="B388" s="53"/>
      <c r="C388" s="53"/>
      <c r="D388" s="53"/>
      <c r="E388" s="53"/>
      <c r="F388" s="53"/>
      <c r="G388" s="53"/>
      <c r="H388" s="110"/>
      <c r="I388" s="110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</row>
    <row r="389">
      <c r="A389" s="53"/>
      <c r="B389" s="53"/>
      <c r="C389" s="53"/>
      <c r="D389" s="53"/>
      <c r="E389" s="53"/>
      <c r="F389" s="53"/>
      <c r="G389" s="53"/>
      <c r="H389" s="110"/>
      <c r="I389" s="110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</row>
    <row r="390">
      <c r="A390" s="53"/>
      <c r="B390" s="53"/>
      <c r="C390" s="53"/>
      <c r="D390" s="53"/>
      <c r="E390" s="53"/>
      <c r="F390" s="53"/>
      <c r="G390" s="53"/>
      <c r="H390" s="110"/>
      <c r="I390" s="110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</row>
    <row r="391">
      <c r="A391" s="53"/>
      <c r="B391" s="53"/>
      <c r="C391" s="53"/>
      <c r="D391" s="53"/>
      <c r="E391" s="53"/>
      <c r="F391" s="53"/>
      <c r="G391" s="53"/>
      <c r="H391" s="110"/>
      <c r="I391" s="110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</row>
    <row r="392">
      <c r="A392" s="53"/>
      <c r="B392" s="53"/>
      <c r="C392" s="53"/>
      <c r="D392" s="53"/>
      <c r="E392" s="53"/>
      <c r="F392" s="53"/>
      <c r="G392" s="53"/>
      <c r="H392" s="110"/>
      <c r="I392" s="110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</row>
    <row r="393">
      <c r="A393" s="53"/>
      <c r="B393" s="53"/>
      <c r="C393" s="53"/>
      <c r="D393" s="53"/>
      <c r="E393" s="53"/>
      <c r="F393" s="53"/>
      <c r="G393" s="53"/>
      <c r="H393" s="110"/>
      <c r="I393" s="110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</row>
    <row r="394">
      <c r="A394" s="53"/>
      <c r="B394" s="53"/>
      <c r="C394" s="53"/>
      <c r="D394" s="53"/>
      <c r="E394" s="53"/>
      <c r="F394" s="53"/>
      <c r="G394" s="53"/>
      <c r="H394" s="110"/>
      <c r="I394" s="110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</row>
    <row r="395">
      <c r="A395" s="53"/>
      <c r="B395" s="53"/>
      <c r="C395" s="53"/>
      <c r="D395" s="53"/>
      <c r="E395" s="53"/>
      <c r="F395" s="53"/>
      <c r="G395" s="53"/>
      <c r="H395" s="110"/>
      <c r="I395" s="110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</row>
    <row r="396">
      <c r="A396" s="53"/>
      <c r="B396" s="53"/>
      <c r="C396" s="53"/>
      <c r="D396" s="53"/>
      <c r="E396" s="53"/>
      <c r="F396" s="53"/>
      <c r="G396" s="53"/>
      <c r="H396" s="110"/>
      <c r="I396" s="110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</row>
    <row r="397">
      <c r="A397" s="53"/>
      <c r="B397" s="53"/>
      <c r="C397" s="53"/>
      <c r="D397" s="53"/>
      <c r="E397" s="53"/>
      <c r="F397" s="53"/>
      <c r="G397" s="53"/>
      <c r="H397" s="110"/>
      <c r="I397" s="110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</row>
    <row r="398">
      <c r="A398" s="53"/>
      <c r="B398" s="53"/>
      <c r="C398" s="53"/>
      <c r="D398" s="53"/>
      <c r="E398" s="53"/>
      <c r="F398" s="53"/>
      <c r="G398" s="53"/>
      <c r="H398" s="110"/>
      <c r="I398" s="110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</row>
    <row r="399">
      <c r="A399" s="53"/>
      <c r="B399" s="53"/>
      <c r="C399" s="53"/>
      <c r="D399" s="53"/>
      <c r="E399" s="53"/>
      <c r="F399" s="53"/>
      <c r="G399" s="53"/>
      <c r="H399" s="110"/>
      <c r="I399" s="110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</row>
    <row r="400">
      <c r="A400" s="53"/>
      <c r="B400" s="53"/>
      <c r="C400" s="53"/>
      <c r="D400" s="53"/>
      <c r="E400" s="53"/>
      <c r="F400" s="53"/>
      <c r="G400" s="53"/>
      <c r="H400" s="110"/>
      <c r="I400" s="110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</row>
    <row r="401">
      <c r="A401" s="53"/>
      <c r="B401" s="53"/>
      <c r="C401" s="53"/>
      <c r="D401" s="53"/>
      <c r="E401" s="53"/>
      <c r="F401" s="53"/>
      <c r="G401" s="53"/>
      <c r="H401" s="110"/>
      <c r="I401" s="110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</row>
    <row r="402">
      <c r="A402" s="53"/>
      <c r="B402" s="53"/>
      <c r="C402" s="53"/>
      <c r="D402" s="53"/>
      <c r="E402" s="53"/>
      <c r="F402" s="53"/>
      <c r="G402" s="53"/>
      <c r="H402" s="110"/>
      <c r="I402" s="110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</row>
    <row r="403">
      <c r="A403" s="53"/>
      <c r="B403" s="53"/>
      <c r="C403" s="53"/>
      <c r="D403" s="53"/>
      <c r="E403" s="53"/>
      <c r="F403" s="53"/>
      <c r="G403" s="53"/>
      <c r="H403" s="110"/>
      <c r="I403" s="110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</row>
    <row r="404">
      <c r="A404" s="53"/>
      <c r="B404" s="53"/>
      <c r="C404" s="53"/>
      <c r="D404" s="53"/>
      <c r="E404" s="53"/>
      <c r="F404" s="53"/>
      <c r="G404" s="53"/>
      <c r="H404" s="110"/>
      <c r="I404" s="110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</row>
    <row r="405">
      <c r="A405" s="53"/>
      <c r="B405" s="53"/>
      <c r="C405" s="53"/>
      <c r="D405" s="53"/>
      <c r="E405" s="53"/>
      <c r="F405" s="53"/>
      <c r="G405" s="53"/>
      <c r="H405" s="110"/>
      <c r="I405" s="110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</row>
    <row r="406">
      <c r="A406" s="53"/>
      <c r="B406" s="53"/>
      <c r="C406" s="53"/>
      <c r="D406" s="53"/>
      <c r="E406" s="53"/>
      <c r="F406" s="53"/>
      <c r="G406" s="53"/>
      <c r="H406" s="110"/>
      <c r="I406" s="110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</row>
    <row r="407">
      <c r="A407" s="53"/>
      <c r="B407" s="53"/>
      <c r="C407" s="53"/>
      <c r="D407" s="53"/>
      <c r="E407" s="53"/>
      <c r="F407" s="53"/>
      <c r="G407" s="53"/>
      <c r="H407" s="110"/>
      <c r="I407" s="110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</row>
    <row r="408">
      <c r="A408" s="53"/>
      <c r="B408" s="53"/>
      <c r="C408" s="53"/>
      <c r="D408" s="53"/>
      <c r="E408" s="53"/>
      <c r="F408" s="53"/>
      <c r="G408" s="53"/>
      <c r="H408" s="110"/>
      <c r="I408" s="110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</row>
    <row r="409">
      <c r="A409" s="53"/>
      <c r="B409" s="53"/>
      <c r="C409" s="53"/>
      <c r="D409" s="53"/>
      <c r="E409" s="53"/>
      <c r="F409" s="53"/>
      <c r="G409" s="53"/>
      <c r="H409" s="110"/>
      <c r="I409" s="110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</row>
    <row r="410">
      <c r="A410" s="53"/>
      <c r="B410" s="53"/>
      <c r="C410" s="53"/>
      <c r="D410" s="53"/>
      <c r="E410" s="53"/>
      <c r="F410" s="53"/>
      <c r="G410" s="53"/>
      <c r="H410" s="110"/>
      <c r="I410" s="110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</row>
    <row r="411">
      <c r="A411" s="53"/>
      <c r="B411" s="53"/>
      <c r="C411" s="53"/>
      <c r="D411" s="53"/>
      <c r="E411" s="53"/>
      <c r="F411" s="53"/>
      <c r="G411" s="53"/>
      <c r="H411" s="110"/>
      <c r="I411" s="110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</row>
    <row r="412">
      <c r="A412" s="53"/>
      <c r="B412" s="53"/>
      <c r="C412" s="53"/>
      <c r="D412" s="53"/>
      <c r="E412" s="53"/>
      <c r="F412" s="53"/>
      <c r="G412" s="53"/>
      <c r="H412" s="110"/>
      <c r="I412" s="110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</row>
    <row r="413">
      <c r="A413" s="53"/>
      <c r="B413" s="53"/>
      <c r="C413" s="53"/>
      <c r="D413" s="53"/>
      <c r="E413" s="53"/>
      <c r="F413" s="53"/>
      <c r="G413" s="53"/>
      <c r="H413" s="110"/>
      <c r="I413" s="110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</row>
    <row r="414">
      <c r="A414" s="53"/>
      <c r="B414" s="53"/>
      <c r="C414" s="53"/>
      <c r="D414" s="53"/>
      <c r="E414" s="53"/>
      <c r="F414" s="53"/>
      <c r="G414" s="53"/>
      <c r="H414" s="110"/>
      <c r="I414" s="110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</row>
    <row r="415">
      <c r="A415" s="53"/>
      <c r="B415" s="53"/>
      <c r="C415" s="53"/>
      <c r="D415" s="53"/>
      <c r="E415" s="53"/>
      <c r="F415" s="53"/>
      <c r="G415" s="53"/>
      <c r="H415" s="110"/>
      <c r="I415" s="110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</row>
    <row r="416">
      <c r="A416" s="53"/>
      <c r="B416" s="53"/>
      <c r="C416" s="53"/>
      <c r="D416" s="53"/>
      <c r="E416" s="53"/>
      <c r="F416" s="53"/>
      <c r="G416" s="53"/>
      <c r="H416" s="110"/>
      <c r="I416" s="110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</row>
    <row r="417">
      <c r="A417" s="53"/>
      <c r="B417" s="53"/>
      <c r="C417" s="53"/>
      <c r="D417" s="53"/>
      <c r="E417" s="53"/>
      <c r="F417" s="53"/>
      <c r="G417" s="53"/>
      <c r="H417" s="110"/>
      <c r="I417" s="110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</row>
    <row r="418">
      <c r="A418" s="53"/>
      <c r="B418" s="53"/>
      <c r="C418" s="53"/>
      <c r="D418" s="53"/>
      <c r="E418" s="53"/>
      <c r="F418" s="53"/>
      <c r="G418" s="53"/>
      <c r="H418" s="110"/>
      <c r="I418" s="110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</row>
    <row r="419">
      <c r="A419" s="53"/>
      <c r="B419" s="53"/>
      <c r="C419" s="53"/>
      <c r="D419" s="53"/>
      <c r="E419" s="53"/>
      <c r="F419" s="53"/>
      <c r="G419" s="53"/>
      <c r="H419" s="110"/>
      <c r="I419" s="110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</row>
    <row r="420">
      <c r="A420" s="53"/>
      <c r="B420" s="53"/>
      <c r="C420" s="53"/>
      <c r="D420" s="53"/>
      <c r="E420" s="53"/>
      <c r="F420" s="53"/>
      <c r="G420" s="53"/>
      <c r="H420" s="110"/>
      <c r="I420" s="110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</row>
    <row r="421">
      <c r="A421" s="53"/>
      <c r="B421" s="53"/>
      <c r="C421" s="53"/>
      <c r="D421" s="53"/>
      <c r="E421" s="53"/>
      <c r="F421" s="53"/>
      <c r="G421" s="53"/>
      <c r="H421" s="110"/>
      <c r="I421" s="110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</row>
    <row r="422">
      <c r="A422" s="53"/>
      <c r="B422" s="53"/>
      <c r="C422" s="53"/>
      <c r="D422" s="53"/>
      <c r="E422" s="53"/>
      <c r="F422" s="53"/>
      <c r="G422" s="53"/>
      <c r="H422" s="110"/>
      <c r="I422" s="110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</row>
    <row r="423">
      <c r="A423" s="53"/>
      <c r="B423" s="53"/>
      <c r="C423" s="53"/>
      <c r="D423" s="53"/>
      <c r="E423" s="53"/>
      <c r="F423" s="53"/>
      <c r="G423" s="53"/>
      <c r="H423" s="110"/>
      <c r="I423" s="110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</row>
    <row r="424">
      <c r="A424" s="53"/>
      <c r="B424" s="53"/>
      <c r="C424" s="53"/>
      <c r="D424" s="53"/>
      <c r="E424" s="53"/>
      <c r="F424" s="53"/>
      <c r="G424" s="53"/>
      <c r="H424" s="110"/>
      <c r="I424" s="110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</row>
    <row r="425">
      <c r="A425" s="53"/>
      <c r="B425" s="53"/>
      <c r="C425" s="53"/>
      <c r="D425" s="53"/>
      <c r="E425" s="53"/>
      <c r="F425" s="53"/>
      <c r="G425" s="53"/>
      <c r="H425" s="110"/>
      <c r="I425" s="110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</row>
    <row r="426">
      <c r="A426" s="53"/>
      <c r="B426" s="53"/>
      <c r="C426" s="53"/>
      <c r="D426" s="53"/>
      <c r="E426" s="53"/>
      <c r="F426" s="53"/>
      <c r="G426" s="53"/>
      <c r="H426" s="110"/>
      <c r="I426" s="110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</row>
    <row r="427">
      <c r="A427" s="53"/>
      <c r="B427" s="53"/>
      <c r="C427" s="53"/>
      <c r="D427" s="53"/>
      <c r="E427" s="53"/>
      <c r="F427" s="53"/>
      <c r="G427" s="53"/>
      <c r="H427" s="110"/>
      <c r="I427" s="110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</row>
    <row r="428">
      <c r="A428" s="53"/>
      <c r="B428" s="53"/>
      <c r="C428" s="53"/>
      <c r="D428" s="53"/>
      <c r="E428" s="53"/>
      <c r="F428" s="53"/>
      <c r="G428" s="53"/>
      <c r="H428" s="110"/>
      <c r="I428" s="110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</row>
    <row r="429">
      <c r="A429" s="53"/>
      <c r="B429" s="53"/>
      <c r="C429" s="53"/>
      <c r="D429" s="53"/>
      <c r="E429" s="53"/>
      <c r="F429" s="53"/>
      <c r="G429" s="53"/>
      <c r="H429" s="110"/>
      <c r="I429" s="110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</row>
    <row r="430">
      <c r="A430" s="53"/>
      <c r="B430" s="53"/>
      <c r="C430" s="53"/>
      <c r="D430" s="53"/>
      <c r="E430" s="53"/>
      <c r="F430" s="53"/>
      <c r="G430" s="53"/>
      <c r="H430" s="110"/>
      <c r="I430" s="110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</row>
    <row r="431">
      <c r="A431" s="53"/>
      <c r="B431" s="53"/>
      <c r="C431" s="53"/>
      <c r="D431" s="53"/>
      <c r="E431" s="53"/>
      <c r="F431" s="53"/>
      <c r="G431" s="53"/>
      <c r="H431" s="110"/>
      <c r="I431" s="11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</row>
    <row r="432">
      <c r="A432" s="53"/>
      <c r="B432" s="53"/>
      <c r="C432" s="53"/>
      <c r="D432" s="53"/>
      <c r="E432" s="53"/>
      <c r="F432" s="53"/>
      <c r="G432" s="53"/>
      <c r="H432" s="110"/>
      <c r="I432" s="110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</row>
    <row r="433">
      <c r="A433" s="53"/>
      <c r="B433" s="53"/>
      <c r="C433" s="53"/>
      <c r="D433" s="53"/>
      <c r="E433" s="53"/>
      <c r="F433" s="53"/>
      <c r="G433" s="53"/>
      <c r="H433" s="110"/>
      <c r="I433" s="110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</row>
    <row r="434">
      <c r="A434" s="53"/>
      <c r="B434" s="53"/>
      <c r="C434" s="53"/>
      <c r="D434" s="53"/>
      <c r="E434" s="53"/>
      <c r="F434" s="53"/>
      <c r="G434" s="53"/>
      <c r="H434" s="110"/>
      <c r="I434" s="110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</row>
    <row r="435">
      <c r="A435" s="53"/>
      <c r="B435" s="53"/>
      <c r="C435" s="53"/>
      <c r="D435" s="53"/>
      <c r="E435" s="53"/>
      <c r="F435" s="53"/>
      <c r="G435" s="53"/>
      <c r="H435" s="110"/>
      <c r="I435" s="110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</row>
    <row r="436">
      <c r="A436" s="53"/>
      <c r="B436" s="53"/>
      <c r="C436" s="53"/>
      <c r="D436" s="53"/>
      <c r="E436" s="53"/>
      <c r="F436" s="53"/>
      <c r="G436" s="53"/>
      <c r="H436" s="110"/>
      <c r="I436" s="11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</row>
    <row r="437">
      <c r="A437" s="53"/>
      <c r="B437" s="53"/>
      <c r="C437" s="53"/>
      <c r="D437" s="53"/>
      <c r="E437" s="53"/>
      <c r="F437" s="53"/>
      <c r="G437" s="53"/>
      <c r="H437" s="110"/>
      <c r="I437" s="110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</row>
    <row r="438">
      <c r="A438" s="53"/>
      <c r="B438" s="53"/>
      <c r="C438" s="53"/>
      <c r="D438" s="53"/>
      <c r="E438" s="53"/>
      <c r="F438" s="53"/>
      <c r="G438" s="53"/>
      <c r="H438" s="110"/>
      <c r="I438" s="110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</row>
    <row r="439">
      <c r="A439" s="53"/>
      <c r="B439" s="53"/>
      <c r="C439" s="53"/>
      <c r="D439" s="53"/>
      <c r="E439" s="53"/>
      <c r="F439" s="53"/>
      <c r="G439" s="53"/>
      <c r="H439" s="110"/>
      <c r="I439" s="110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</row>
    <row r="440">
      <c r="A440" s="53"/>
      <c r="B440" s="53"/>
      <c r="C440" s="53"/>
      <c r="D440" s="53"/>
      <c r="E440" s="53"/>
      <c r="F440" s="53"/>
      <c r="G440" s="53"/>
      <c r="H440" s="110"/>
      <c r="I440" s="110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</row>
    <row r="441">
      <c r="A441" s="53"/>
      <c r="B441" s="53"/>
      <c r="C441" s="53"/>
      <c r="D441" s="53"/>
      <c r="E441" s="53"/>
      <c r="F441" s="53"/>
      <c r="G441" s="53"/>
      <c r="H441" s="110"/>
      <c r="I441" s="110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</row>
    <row r="442">
      <c r="A442" s="53"/>
      <c r="B442" s="53"/>
      <c r="C442" s="53"/>
      <c r="D442" s="53"/>
      <c r="E442" s="53"/>
      <c r="F442" s="53"/>
      <c r="G442" s="53"/>
      <c r="H442" s="110"/>
      <c r="I442" s="110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</row>
    <row r="443">
      <c r="A443" s="53"/>
      <c r="B443" s="53"/>
      <c r="C443" s="53"/>
      <c r="D443" s="53"/>
      <c r="E443" s="53"/>
      <c r="F443" s="53"/>
      <c r="G443" s="53"/>
      <c r="H443" s="110"/>
      <c r="I443" s="110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</row>
    <row r="444">
      <c r="A444" s="53"/>
      <c r="B444" s="53"/>
      <c r="C444" s="53"/>
      <c r="D444" s="53"/>
      <c r="E444" s="53"/>
      <c r="F444" s="53"/>
      <c r="G444" s="53"/>
      <c r="H444" s="110"/>
      <c r="I444" s="110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</row>
    <row r="445">
      <c r="A445" s="53"/>
      <c r="B445" s="53"/>
      <c r="C445" s="53"/>
      <c r="D445" s="53"/>
      <c r="E445" s="53"/>
      <c r="F445" s="53"/>
      <c r="G445" s="53"/>
      <c r="H445" s="110"/>
      <c r="I445" s="110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</row>
    <row r="446">
      <c r="A446" s="53"/>
      <c r="B446" s="53"/>
      <c r="C446" s="53"/>
      <c r="D446" s="53"/>
      <c r="E446" s="53"/>
      <c r="F446" s="53"/>
      <c r="G446" s="53"/>
      <c r="H446" s="110"/>
      <c r="I446" s="110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</row>
    <row r="447">
      <c r="A447" s="53"/>
      <c r="B447" s="53"/>
      <c r="C447" s="53"/>
      <c r="D447" s="53"/>
      <c r="E447" s="53"/>
      <c r="F447" s="53"/>
      <c r="G447" s="53"/>
      <c r="H447" s="110"/>
      <c r="I447" s="110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</row>
    <row r="448">
      <c r="A448" s="53"/>
      <c r="B448" s="53"/>
      <c r="C448" s="53"/>
      <c r="D448" s="53"/>
      <c r="E448" s="53"/>
      <c r="F448" s="53"/>
      <c r="G448" s="53"/>
      <c r="H448" s="110"/>
      <c r="I448" s="110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</row>
    <row r="449">
      <c r="A449" s="53"/>
      <c r="B449" s="53"/>
      <c r="C449" s="53"/>
      <c r="D449" s="53"/>
      <c r="E449" s="53"/>
      <c r="F449" s="53"/>
      <c r="G449" s="53"/>
      <c r="H449" s="110"/>
      <c r="I449" s="110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</row>
    <row r="450">
      <c r="A450" s="53"/>
      <c r="B450" s="53"/>
      <c r="C450" s="53"/>
      <c r="D450" s="53"/>
      <c r="E450" s="53"/>
      <c r="F450" s="53"/>
      <c r="G450" s="53"/>
      <c r="H450" s="110"/>
      <c r="I450" s="110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</row>
    <row r="451">
      <c r="A451" s="53"/>
      <c r="B451" s="53"/>
      <c r="C451" s="53"/>
      <c r="D451" s="53"/>
      <c r="E451" s="53"/>
      <c r="F451" s="53"/>
      <c r="G451" s="53"/>
      <c r="H451" s="110"/>
      <c r="I451" s="110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</row>
    <row r="452">
      <c r="A452" s="53"/>
      <c r="B452" s="53"/>
      <c r="C452" s="53"/>
      <c r="D452" s="53"/>
      <c r="E452" s="53"/>
      <c r="F452" s="53"/>
      <c r="G452" s="53"/>
      <c r="H452" s="110"/>
      <c r="I452" s="110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</row>
    <row r="453">
      <c r="A453" s="53"/>
      <c r="B453" s="53"/>
      <c r="C453" s="53"/>
      <c r="D453" s="53"/>
      <c r="E453" s="53"/>
      <c r="F453" s="53"/>
      <c r="G453" s="53"/>
      <c r="H453" s="110"/>
      <c r="I453" s="110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</row>
    <row r="454">
      <c r="A454" s="53"/>
      <c r="B454" s="53"/>
      <c r="C454" s="53"/>
      <c r="D454" s="53"/>
      <c r="E454" s="53"/>
      <c r="F454" s="53"/>
      <c r="G454" s="53"/>
      <c r="H454" s="110"/>
      <c r="I454" s="110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</row>
    <row r="455">
      <c r="A455" s="53"/>
      <c r="B455" s="53"/>
      <c r="C455" s="53"/>
      <c r="D455" s="53"/>
      <c r="E455" s="53"/>
      <c r="F455" s="53"/>
      <c r="G455" s="53"/>
      <c r="H455" s="110"/>
      <c r="I455" s="110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</row>
    <row r="456">
      <c r="A456" s="53"/>
      <c r="B456" s="53"/>
      <c r="C456" s="53"/>
      <c r="D456" s="53"/>
      <c r="E456" s="53"/>
      <c r="F456" s="53"/>
      <c r="G456" s="53"/>
      <c r="H456" s="110"/>
      <c r="I456" s="110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</row>
    <row r="457">
      <c r="A457" s="53"/>
      <c r="B457" s="53"/>
      <c r="C457" s="53"/>
      <c r="D457" s="53"/>
      <c r="E457" s="53"/>
      <c r="F457" s="53"/>
      <c r="G457" s="53"/>
      <c r="H457" s="110"/>
      <c r="I457" s="110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</row>
    <row r="458">
      <c r="A458" s="53"/>
      <c r="B458" s="53"/>
      <c r="C458" s="53"/>
      <c r="D458" s="53"/>
      <c r="E458" s="53"/>
      <c r="F458" s="53"/>
      <c r="G458" s="53"/>
      <c r="H458" s="110"/>
      <c r="I458" s="110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</row>
    <row r="459">
      <c r="A459" s="53"/>
      <c r="B459" s="53"/>
      <c r="C459" s="53"/>
      <c r="D459" s="53"/>
      <c r="E459" s="53"/>
      <c r="F459" s="53"/>
      <c r="G459" s="53"/>
      <c r="H459" s="110"/>
      <c r="I459" s="110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</row>
    <row r="460">
      <c r="A460" s="53"/>
      <c r="B460" s="53"/>
      <c r="C460" s="53"/>
      <c r="D460" s="53"/>
      <c r="E460" s="53"/>
      <c r="F460" s="53"/>
      <c r="G460" s="53"/>
      <c r="H460" s="110"/>
      <c r="I460" s="110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</row>
    <row r="461">
      <c r="A461" s="53"/>
      <c r="B461" s="53"/>
      <c r="C461" s="53"/>
      <c r="D461" s="53"/>
      <c r="E461" s="53"/>
      <c r="F461" s="53"/>
      <c r="G461" s="53"/>
      <c r="H461" s="110"/>
      <c r="I461" s="110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</row>
    <row r="462">
      <c r="A462" s="53"/>
      <c r="B462" s="53"/>
      <c r="C462" s="53"/>
      <c r="D462" s="53"/>
      <c r="E462" s="53"/>
      <c r="F462" s="53"/>
      <c r="G462" s="53"/>
      <c r="H462" s="110"/>
      <c r="I462" s="110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</row>
    <row r="463">
      <c r="A463" s="53"/>
      <c r="B463" s="53"/>
      <c r="C463" s="53"/>
      <c r="D463" s="53"/>
      <c r="E463" s="53"/>
      <c r="F463" s="53"/>
      <c r="G463" s="53"/>
      <c r="H463" s="110"/>
      <c r="I463" s="110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</row>
    <row r="464">
      <c r="A464" s="53"/>
      <c r="B464" s="53"/>
      <c r="C464" s="53"/>
      <c r="D464" s="53"/>
      <c r="E464" s="53"/>
      <c r="F464" s="53"/>
      <c r="G464" s="53"/>
      <c r="H464" s="110"/>
      <c r="I464" s="110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</row>
    <row r="465">
      <c r="A465" s="53"/>
      <c r="B465" s="53"/>
      <c r="C465" s="53"/>
      <c r="D465" s="53"/>
      <c r="E465" s="53"/>
      <c r="F465" s="53"/>
      <c r="G465" s="53"/>
      <c r="H465" s="110"/>
      <c r="I465" s="110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</row>
    <row r="466">
      <c r="A466" s="53"/>
      <c r="B466" s="53"/>
      <c r="C466" s="53"/>
      <c r="D466" s="53"/>
      <c r="E466" s="53"/>
      <c r="F466" s="53"/>
      <c r="G466" s="53"/>
      <c r="H466" s="110"/>
      <c r="I466" s="110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</row>
    <row r="467">
      <c r="A467" s="53"/>
      <c r="B467" s="53"/>
      <c r="C467" s="53"/>
      <c r="D467" s="53"/>
      <c r="E467" s="53"/>
      <c r="F467" s="53"/>
      <c r="G467" s="53"/>
      <c r="H467" s="110"/>
      <c r="I467" s="110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</row>
    <row r="468">
      <c r="A468" s="53"/>
      <c r="B468" s="53"/>
      <c r="C468" s="53"/>
      <c r="D468" s="53"/>
      <c r="E468" s="53"/>
      <c r="F468" s="53"/>
      <c r="G468" s="53"/>
      <c r="H468" s="110"/>
      <c r="I468" s="110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</row>
    <row r="469">
      <c r="A469" s="53"/>
      <c r="B469" s="53"/>
      <c r="C469" s="53"/>
      <c r="D469" s="53"/>
      <c r="E469" s="53"/>
      <c r="F469" s="53"/>
      <c r="G469" s="53"/>
      <c r="H469" s="110"/>
      <c r="I469" s="110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</row>
    <row r="470">
      <c r="A470" s="53"/>
      <c r="B470" s="53"/>
      <c r="C470" s="53"/>
      <c r="D470" s="53"/>
      <c r="E470" s="53"/>
      <c r="F470" s="53"/>
      <c r="G470" s="53"/>
      <c r="H470" s="110"/>
      <c r="I470" s="110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</row>
    <row r="471">
      <c r="A471" s="53"/>
      <c r="B471" s="53"/>
      <c r="C471" s="53"/>
      <c r="D471" s="53"/>
      <c r="E471" s="53"/>
      <c r="F471" s="53"/>
      <c r="G471" s="53"/>
      <c r="H471" s="110"/>
      <c r="I471" s="110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</row>
    <row r="472">
      <c r="A472" s="53"/>
      <c r="B472" s="53"/>
      <c r="C472" s="53"/>
      <c r="D472" s="53"/>
      <c r="E472" s="53"/>
      <c r="F472" s="53"/>
      <c r="G472" s="53"/>
      <c r="H472" s="110"/>
      <c r="I472" s="110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</row>
    <row r="473">
      <c r="A473" s="53"/>
      <c r="B473" s="53"/>
      <c r="C473" s="53"/>
      <c r="D473" s="53"/>
      <c r="E473" s="53"/>
      <c r="F473" s="53"/>
      <c r="G473" s="53"/>
      <c r="H473" s="110"/>
      <c r="I473" s="110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</row>
    <row r="474">
      <c r="A474" s="53"/>
      <c r="B474" s="53"/>
      <c r="C474" s="53"/>
      <c r="D474" s="53"/>
      <c r="E474" s="53"/>
      <c r="F474" s="53"/>
      <c r="G474" s="53"/>
      <c r="H474" s="110"/>
      <c r="I474" s="110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</row>
    <row r="475">
      <c r="A475" s="53"/>
      <c r="B475" s="53"/>
      <c r="C475" s="53"/>
      <c r="D475" s="53"/>
      <c r="E475" s="53"/>
      <c r="F475" s="53"/>
      <c r="G475" s="53"/>
      <c r="H475" s="110"/>
      <c r="I475" s="110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</row>
    <row r="476">
      <c r="A476" s="53"/>
      <c r="B476" s="53"/>
      <c r="C476" s="53"/>
      <c r="D476" s="53"/>
      <c r="E476" s="53"/>
      <c r="F476" s="53"/>
      <c r="G476" s="53"/>
      <c r="H476" s="110"/>
      <c r="I476" s="110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</row>
    <row r="477">
      <c r="A477" s="53"/>
      <c r="B477" s="53"/>
      <c r="C477" s="53"/>
      <c r="D477" s="53"/>
      <c r="E477" s="53"/>
      <c r="F477" s="53"/>
      <c r="G477" s="53"/>
      <c r="H477" s="110"/>
      <c r="I477" s="110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</row>
    <row r="478">
      <c r="A478" s="53"/>
      <c r="B478" s="53"/>
      <c r="C478" s="53"/>
      <c r="D478" s="53"/>
      <c r="E478" s="53"/>
      <c r="F478" s="53"/>
      <c r="G478" s="53"/>
      <c r="H478" s="110"/>
      <c r="I478" s="110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</row>
    <row r="479">
      <c r="A479" s="53"/>
      <c r="B479" s="53"/>
      <c r="C479" s="53"/>
      <c r="D479" s="53"/>
      <c r="E479" s="53"/>
      <c r="F479" s="53"/>
      <c r="G479" s="53"/>
      <c r="H479" s="110"/>
      <c r="I479" s="110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</row>
    <row r="480">
      <c r="A480" s="53"/>
      <c r="B480" s="53"/>
      <c r="C480" s="53"/>
      <c r="D480" s="53"/>
      <c r="E480" s="53"/>
      <c r="F480" s="53"/>
      <c r="G480" s="53"/>
      <c r="H480" s="110"/>
      <c r="I480" s="110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</row>
    <row r="481">
      <c r="A481" s="53"/>
      <c r="B481" s="53"/>
      <c r="C481" s="53"/>
      <c r="D481" s="53"/>
      <c r="E481" s="53"/>
      <c r="F481" s="53"/>
      <c r="G481" s="53"/>
      <c r="H481" s="110"/>
      <c r="I481" s="110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</row>
    <row r="482">
      <c r="A482" s="53"/>
      <c r="B482" s="53"/>
      <c r="C482" s="53"/>
      <c r="D482" s="53"/>
      <c r="E482" s="53"/>
      <c r="F482" s="53"/>
      <c r="G482" s="53"/>
      <c r="H482" s="110"/>
      <c r="I482" s="110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</row>
    <row r="483">
      <c r="A483" s="53"/>
      <c r="B483" s="53"/>
      <c r="C483" s="53"/>
      <c r="D483" s="53"/>
      <c r="E483" s="53"/>
      <c r="F483" s="53"/>
      <c r="G483" s="53"/>
      <c r="H483" s="110"/>
      <c r="I483" s="110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</row>
    <row r="484">
      <c r="A484" s="53"/>
      <c r="B484" s="53"/>
      <c r="C484" s="53"/>
      <c r="D484" s="53"/>
      <c r="E484" s="53"/>
      <c r="F484" s="53"/>
      <c r="G484" s="53"/>
      <c r="H484" s="110"/>
      <c r="I484" s="110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</row>
    <row r="485">
      <c r="A485" s="53"/>
      <c r="B485" s="53"/>
      <c r="C485" s="53"/>
      <c r="D485" s="53"/>
      <c r="E485" s="53"/>
      <c r="F485" s="53"/>
      <c r="G485" s="53"/>
      <c r="H485" s="110"/>
      <c r="I485" s="110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</row>
    <row r="486">
      <c r="A486" s="53"/>
      <c r="B486" s="53"/>
      <c r="C486" s="53"/>
      <c r="D486" s="53"/>
      <c r="E486" s="53"/>
      <c r="F486" s="53"/>
      <c r="G486" s="53"/>
      <c r="H486" s="110"/>
      <c r="I486" s="110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</row>
    <row r="487">
      <c r="A487" s="53"/>
      <c r="B487" s="53"/>
      <c r="C487" s="53"/>
      <c r="D487" s="53"/>
      <c r="E487" s="53"/>
      <c r="F487" s="53"/>
      <c r="G487" s="53"/>
      <c r="H487" s="110"/>
      <c r="I487" s="110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</row>
    <row r="488">
      <c r="A488" s="53"/>
      <c r="B488" s="53"/>
      <c r="C488" s="53"/>
      <c r="D488" s="53"/>
      <c r="E488" s="53"/>
      <c r="F488" s="53"/>
      <c r="G488" s="53"/>
      <c r="H488" s="110"/>
      <c r="I488" s="110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</row>
    <row r="489">
      <c r="A489" s="53"/>
      <c r="B489" s="53"/>
      <c r="C489" s="53"/>
      <c r="D489" s="53"/>
      <c r="E489" s="53"/>
      <c r="F489" s="53"/>
      <c r="G489" s="53"/>
      <c r="H489" s="110"/>
      <c r="I489" s="110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</row>
    <row r="490">
      <c r="A490" s="53"/>
      <c r="B490" s="53"/>
      <c r="C490" s="53"/>
      <c r="D490" s="53"/>
      <c r="E490" s="53"/>
      <c r="F490" s="53"/>
      <c r="G490" s="53"/>
      <c r="H490" s="110"/>
      <c r="I490" s="110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</row>
    <row r="491">
      <c r="A491" s="53"/>
      <c r="B491" s="53"/>
      <c r="C491" s="53"/>
      <c r="D491" s="53"/>
      <c r="E491" s="53"/>
      <c r="F491" s="53"/>
      <c r="G491" s="53"/>
      <c r="H491" s="110"/>
      <c r="I491" s="110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</row>
    <row r="492">
      <c r="A492" s="53"/>
      <c r="B492" s="53"/>
      <c r="C492" s="53"/>
      <c r="D492" s="53"/>
      <c r="E492" s="53"/>
      <c r="F492" s="53"/>
      <c r="G492" s="53"/>
      <c r="H492" s="110"/>
      <c r="I492" s="110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</row>
    <row r="493">
      <c r="A493" s="53"/>
      <c r="B493" s="53"/>
      <c r="C493" s="53"/>
      <c r="D493" s="53"/>
      <c r="E493" s="53"/>
      <c r="F493" s="53"/>
      <c r="G493" s="53"/>
      <c r="H493" s="110"/>
      <c r="I493" s="110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</row>
    <row r="494">
      <c r="A494" s="53"/>
      <c r="B494" s="53"/>
      <c r="C494" s="53"/>
      <c r="D494" s="53"/>
      <c r="E494" s="53"/>
      <c r="F494" s="53"/>
      <c r="G494" s="53"/>
      <c r="H494" s="110"/>
      <c r="I494" s="110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</row>
    <row r="495">
      <c r="A495" s="53"/>
      <c r="B495" s="53"/>
      <c r="C495" s="53"/>
      <c r="D495" s="53"/>
      <c r="E495" s="53"/>
      <c r="F495" s="53"/>
      <c r="G495" s="53"/>
      <c r="H495" s="110"/>
      <c r="I495" s="110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</row>
    <row r="496">
      <c r="A496" s="53"/>
      <c r="B496" s="53"/>
      <c r="C496" s="53"/>
      <c r="D496" s="53"/>
      <c r="E496" s="53"/>
      <c r="F496" s="53"/>
      <c r="G496" s="53"/>
      <c r="H496" s="110"/>
      <c r="I496" s="110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</row>
    <row r="497">
      <c r="A497" s="53"/>
      <c r="B497" s="53"/>
      <c r="C497" s="53"/>
      <c r="D497" s="53"/>
      <c r="E497" s="53"/>
      <c r="F497" s="53"/>
      <c r="G497" s="53"/>
      <c r="H497" s="110"/>
      <c r="I497" s="110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</row>
    <row r="498">
      <c r="A498" s="53"/>
      <c r="B498" s="53"/>
      <c r="C498" s="53"/>
      <c r="D498" s="53"/>
      <c r="E498" s="53"/>
      <c r="F498" s="53"/>
      <c r="G498" s="53"/>
      <c r="H498" s="110"/>
      <c r="I498" s="110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</row>
    <row r="499">
      <c r="A499" s="53"/>
      <c r="B499" s="53"/>
      <c r="C499" s="53"/>
      <c r="D499" s="53"/>
      <c r="E499" s="53"/>
      <c r="F499" s="53"/>
      <c r="G499" s="53"/>
      <c r="H499" s="110"/>
      <c r="I499" s="110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</row>
    <row r="500">
      <c r="A500" s="53"/>
      <c r="B500" s="53"/>
      <c r="C500" s="53"/>
      <c r="D500" s="53"/>
      <c r="E500" s="53"/>
      <c r="F500" s="53"/>
      <c r="G500" s="53"/>
      <c r="H500" s="110"/>
      <c r="I500" s="110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</row>
    <row r="501">
      <c r="A501" s="53"/>
      <c r="B501" s="53"/>
      <c r="C501" s="53"/>
      <c r="D501" s="53"/>
      <c r="E501" s="53"/>
      <c r="F501" s="53"/>
      <c r="G501" s="53"/>
      <c r="H501" s="110"/>
      <c r="I501" s="110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</row>
    <row r="502">
      <c r="A502" s="53"/>
      <c r="B502" s="53"/>
      <c r="C502" s="53"/>
      <c r="D502" s="53"/>
      <c r="E502" s="53"/>
      <c r="F502" s="53"/>
      <c r="G502" s="53"/>
      <c r="H502" s="110"/>
      <c r="I502" s="110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</row>
    <row r="503">
      <c r="A503" s="53"/>
      <c r="B503" s="53"/>
      <c r="C503" s="53"/>
      <c r="D503" s="53"/>
      <c r="E503" s="53"/>
      <c r="F503" s="53"/>
      <c r="G503" s="53"/>
      <c r="H503" s="110"/>
      <c r="I503" s="110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</row>
    <row r="504">
      <c r="A504" s="53"/>
      <c r="B504" s="53"/>
      <c r="C504" s="53"/>
      <c r="D504" s="53"/>
      <c r="E504" s="53"/>
      <c r="F504" s="53"/>
      <c r="G504" s="53"/>
      <c r="H504" s="110"/>
      <c r="I504" s="110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</row>
    <row r="505">
      <c r="A505" s="53"/>
      <c r="B505" s="53"/>
      <c r="C505" s="53"/>
      <c r="D505" s="53"/>
      <c r="E505" s="53"/>
      <c r="F505" s="53"/>
      <c r="G505" s="53"/>
      <c r="H505" s="110"/>
      <c r="I505" s="110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</row>
    <row r="506">
      <c r="A506" s="53"/>
      <c r="B506" s="53"/>
      <c r="C506" s="53"/>
      <c r="D506" s="53"/>
      <c r="E506" s="53"/>
      <c r="F506" s="53"/>
      <c r="G506" s="53"/>
      <c r="H506" s="110"/>
      <c r="I506" s="110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</row>
    <row r="507">
      <c r="A507" s="53"/>
      <c r="B507" s="53"/>
      <c r="C507" s="53"/>
      <c r="D507" s="53"/>
      <c r="E507" s="53"/>
      <c r="F507" s="53"/>
      <c r="G507" s="53"/>
      <c r="H507" s="110"/>
      <c r="I507" s="110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</row>
    <row r="508">
      <c r="A508" s="53"/>
      <c r="B508" s="53"/>
      <c r="C508" s="53"/>
      <c r="D508" s="53"/>
      <c r="E508" s="53"/>
      <c r="F508" s="53"/>
      <c r="G508" s="53"/>
      <c r="H508" s="110"/>
      <c r="I508" s="110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</row>
    <row r="509">
      <c r="A509" s="53"/>
      <c r="B509" s="53"/>
      <c r="C509" s="53"/>
      <c r="D509" s="53"/>
      <c r="E509" s="53"/>
      <c r="F509" s="53"/>
      <c r="G509" s="53"/>
      <c r="H509" s="110"/>
      <c r="I509" s="110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</row>
    <row r="510">
      <c r="A510" s="53"/>
      <c r="B510" s="53"/>
      <c r="C510" s="53"/>
      <c r="D510" s="53"/>
      <c r="E510" s="53"/>
      <c r="F510" s="53"/>
      <c r="G510" s="53"/>
      <c r="H510" s="110"/>
      <c r="I510" s="110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</row>
    <row r="511">
      <c r="A511" s="53"/>
      <c r="B511" s="53"/>
      <c r="C511" s="53"/>
      <c r="D511" s="53"/>
      <c r="E511" s="53"/>
      <c r="F511" s="53"/>
      <c r="G511" s="53"/>
      <c r="H511" s="110"/>
      <c r="I511" s="110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</row>
    <row r="512">
      <c r="A512" s="53"/>
      <c r="B512" s="53"/>
      <c r="C512" s="53"/>
      <c r="D512" s="53"/>
      <c r="E512" s="53"/>
      <c r="F512" s="53"/>
      <c r="G512" s="53"/>
      <c r="H512" s="110"/>
      <c r="I512" s="110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</row>
    <row r="513">
      <c r="A513" s="53"/>
      <c r="B513" s="53"/>
      <c r="C513" s="53"/>
      <c r="D513" s="53"/>
      <c r="E513" s="53"/>
      <c r="F513" s="53"/>
      <c r="G513" s="53"/>
      <c r="H513" s="110"/>
      <c r="I513" s="110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</row>
    <row r="514">
      <c r="A514" s="53"/>
      <c r="B514" s="53"/>
      <c r="C514" s="53"/>
      <c r="D514" s="53"/>
      <c r="E514" s="53"/>
      <c r="F514" s="53"/>
      <c r="G514" s="53"/>
      <c r="H514" s="110"/>
      <c r="I514" s="110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</row>
    <row r="515">
      <c r="A515" s="53"/>
      <c r="B515" s="53"/>
      <c r="C515" s="53"/>
      <c r="D515" s="53"/>
      <c r="E515" s="53"/>
      <c r="F515" s="53"/>
      <c r="G515" s="53"/>
      <c r="H515" s="110"/>
      <c r="I515" s="110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</row>
    <row r="516">
      <c r="A516" s="53"/>
      <c r="B516" s="53"/>
      <c r="C516" s="53"/>
      <c r="D516" s="53"/>
      <c r="E516" s="53"/>
      <c r="F516" s="53"/>
      <c r="G516" s="53"/>
      <c r="H516" s="110"/>
      <c r="I516" s="110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</row>
    <row r="517">
      <c r="A517" s="53"/>
      <c r="B517" s="53"/>
      <c r="C517" s="53"/>
      <c r="D517" s="53"/>
      <c r="E517" s="53"/>
      <c r="F517" s="53"/>
      <c r="G517" s="53"/>
      <c r="H517" s="110"/>
      <c r="I517" s="110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</row>
    <row r="518">
      <c r="A518" s="53"/>
      <c r="B518" s="53"/>
      <c r="C518" s="53"/>
      <c r="D518" s="53"/>
      <c r="E518" s="53"/>
      <c r="F518" s="53"/>
      <c r="G518" s="53"/>
      <c r="H518" s="110"/>
      <c r="I518" s="110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</row>
    <row r="519">
      <c r="A519" s="53"/>
      <c r="B519" s="53"/>
      <c r="C519" s="53"/>
      <c r="D519" s="53"/>
      <c r="E519" s="53"/>
      <c r="F519" s="53"/>
      <c r="G519" s="53"/>
      <c r="H519" s="110"/>
      <c r="I519" s="110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</row>
    <row r="520">
      <c r="A520" s="53"/>
      <c r="B520" s="53"/>
      <c r="C520" s="53"/>
      <c r="D520" s="53"/>
      <c r="E520" s="53"/>
      <c r="F520" s="53"/>
      <c r="G520" s="53"/>
      <c r="H520" s="110"/>
      <c r="I520" s="110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</row>
    <row r="521">
      <c r="A521" s="53"/>
      <c r="B521" s="53"/>
      <c r="C521" s="53"/>
      <c r="D521" s="53"/>
      <c r="E521" s="53"/>
      <c r="F521" s="53"/>
      <c r="G521" s="53"/>
      <c r="H521" s="110"/>
      <c r="I521" s="110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</row>
    <row r="522">
      <c r="A522" s="53"/>
      <c r="B522" s="53"/>
      <c r="C522" s="53"/>
      <c r="D522" s="53"/>
      <c r="E522" s="53"/>
      <c r="F522" s="53"/>
      <c r="G522" s="53"/>
      <c r="H522" s="110"/>
      <c r="I522" s="110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</row>
    <row r="523">
      <c r="A523" s="53"/>
      <c r="B523" s="53"/>
      <c r="C523" s="53"/>
      <c r="D523" s="53"/>
      <c r="E523" s="53"/>
      <c r="F523" s="53"/>
      <c r="G523" s="53"/>
      <c r="H523" s="110"/>
      <c r="I523" s="110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</row>
    <row r="524">
      <c r="A524" s="53"/>
      <c r="B524" s="53"/>
      <c r="C524" s="53"/>
      <c r="D524" s="53"/>
      <c r="E524" s="53"/>
      <c r="F524" s="53"/>
      <c r="G524" s="53"/>
      <c r="H524" s="110"/>
      <c r="I524" s="110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</row>
    <row r="525">
      <c r="A525" s="53"/>
      <c r="B525" s="53"/>
      <c r="C525" s="53"/>
      <c r="D525" s="53"/>
      <c r="E525" s="53"/>
      <c r="F525" s="53"/>
      <c r="G525" s="53"/>
      <c r="H525" s="110"/>
      <c r="I525" s="110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</row>
    <row r="526">
      <c r="A526" s="53"/>
      <c r="B526" s="53"/>
      <c r="C526" s="53"/>
      <c r="D526" s="53"/>
      <c r="E526" s="53"/>
      <c r="F526" s="53"/>
      <c r="G526" s="53"/>
      <c r="H526" s="110"/>
      <c r="I526" s="110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</row>
    <row r="527">
      <c r="A527" s="53"/>
      <c r="B527" s="53"/>
      <c r="C527" s="53"/>
      <c r="D527" s="53"/>
      <c r="E527" s="53"/>
      <c r="F527" s="53"/>
      <c r="G527" s="53"/>
      <c r="H527" s="110"/>
      <c r="I527" s="110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</row>
    <row r="528">
      <c r="A528" s="53"/>
      <c r="B528" s="53"/>
      <c r="C528" s="53"/>
      <c r="D528" s="53"/>
      <c r="E528" s="53"/>
      <c r="F528" s="53"/>
      <c r="G528" s="53"/>
      <c r="H528" s="110"/>
      <c r="I528" s="110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</row>
    <row r="529">
      <c r="A529" s="53"/>
      <c r="B529" s="53"/>
      <c r="C529" s="53"/>
      <c r="D529" s="53"/>
      <c r="E529" s="53"/>
      <c r="F529" s="53"/>
      <c r="G529" s="53"/>
      <c r="H529" s="110"/>
      <c r="I529" s="110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</row>
    <row r="530">
      <c r="A530" s="53"/>
      <c r="B530" s="53"/>
      <c r="C530" s="53"/>
      <c r="D530" s="53"/>
      <c r="E530" s="53"/>
      <c r="F530" s="53"/>
      <c r="G530" s="53"/>
      <c r="H530" s="110"/>
      <c r="I530" s="110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</row>
    <row r="531">
      <c r="A531" s="53"/>
      <c r="B531" s="53"/>
      <c r="C531" s="53"/>
      <c r="D531" s="53"/>
      <c r="E531" s="53"/>
      <c r="F531" s="53"/>
      <c r="G531" s="53"/>
      <c r="H531" s="110"/>
      <c r="I531" s="110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</row>
    <row r="532">
      <c r="A532" s="53"/>
      <c r="B532" s="53"/>
      <c r="C532" s="53"/>
      <c r="D532" s="53"/>
      <c r="E532" s="53"/>
      <c r="F532" s="53"/>
      <c r="G532" s="53"/>
      <c r="H532" s="110"/>
      <c r="I532" s="110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</row>
    <row r="533">
      <c r="A533" s="53"/>
      <c r="B533" s="53"/>
      <c r="C533" s="53"/>
      <c r="D533" s="53"/>
      <c r="E533" s="53"/>
      <c r="F533" s="53"/>
      <c r="G533" s="53"/>
      <c r="H533" s="110"/>
      <c r="I533" s="110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</row>
    <row r="534">
      <c r="A534" s="53"/>
      <c r="B534" s="53"/>
      <c r="C534" s="53"/>
      <c r="D534" s="53"/>
      <c r="E534" s="53"/>
      <c r="F534" s="53"/>
      <c r="G534" s="53"/>
      <c r="H534" s="110"/>
      <c r="I534" s="110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</row>
    <row r="535">
      <c r="A535" s="53"/>
      <c r="B535" s="53"/>
      <c r="C535" s="53"/>
      <c r="D535" s="53"/>
      <c r="E535" s="53"/>
      <c r="F535" s="53"/>
      <c r="G535" s="53"/>
      <c r="H535" s="110"/>
      <c r="I535" s="110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</row>
    <row r="536">
      <c r="A536" s="53"/>
      <c r="B536" s="53"/>
      <c r="C536" s="53"/>
      <c r="D536" s="53"/>
      <c r="E536" s="53"/>
      <c r="F536" s="53"/>
      <c r="G536" s="53"/>
      <c r="H536" s="110"/>
      <c r="I536" s="110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</row>
    <row r="537">
      <c r="A537" s="53"/>
      <c r="B537" s="53"/>
      <c r="C537" s="53"/>
      <c r="D537" s="53"/>
      <c r="E537" s="53"/>
      <c r="F537" s="53"/>
      <c r="G537" s="53"/>
      <c r="H537" s="110"/>
      <c r="I537" s="110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</row>
    <row r="538">
      <c r="A538" s="53"/>
      <c r="B538" s="53"/>
      <c r="C538" s="53"/>
      <c r="D538" s="53"/>
      <c r="E538" s="53"/>
      <c r="F538" s="53"/>
      <c r="G538" s="53"/>
      <c r="H538" s="110"/>
      <c r="I538" s="110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</row>
    <row r="539">
      <c r="A539" s="53"/>
      <c r="B539" s="53"/>
      <c r="C539" s="53"/>
      <c r="D539" s="53"/>
      <c r="E539" s="53"/>
      <c r="F539" s="53"/>
      <c r="G539" s="53"/>
      <c r="H539" s="110"/>
      <c r="I539" s="110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</row>
    <row r="540">
      <c r="A540" s="53"/>
      <c r="B540" s="53"/>
      <c r="C540" s="53"/>
      <c r="D540" s="53"/>
      <c r="E540" s="53"/>
      <c r="F540" s="53"/>
      <c r="G540" s="53"/>
      <c r="H540" s="110"/>
      <c r="I540" s="110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</row>
    <row r="541">
      <c r="A541" s="53"/>
      <c r="B541" s="53"/>
      <c r="C541" s="53"/>
      <c r="D541" s="53"/>
      <c r="E541" s="53"/>
      <c r="F541" s="53"/>
      <c r="G541" s="53"/>
      <c r="H541" s="110"/>
      <c r="I541" s="110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</row>
    <row r="542">
      <c r="A542" s="53"/>
      <c r="B542" s="53"/>
      <c r="C542" s="53"/>
      <c r="D542" s="53"/>
      <c r="E542" s="53"/>
      <c r="F542" s="53"/>
      <c r="G542" s="53"/>
      <c r="H542" s="110"/>
      <c r="I542" s="110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</row>
    <row r="543">
      <c r="A543" s="53"/>
      <c r="B543" s="53"/>
      <c r="C543" s="53"/>
      <c r="D543" s="53"/>
      <c r="E543" s="53"/>
      <c r="F543" s="53"/>
      <c r="G543" s="53"/>
      <c r="H543" s="110"/>
      <c r="I543" s="110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</row>
    <row r="544">
      <c r="A544" s="53"/>
      <c r="B544" s="53"/>
      <c r="C544" s="53"/>
      <c r="D544" s="53"/>
      <c r="E544" s="53"/>
      <c r="F544" s="53"/>
      <c r="G544" s="53"/>
      <c r="H544" s="110"/>
      <c r="I544" s="110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</row>
    <row r="545">
      <c r="A545" s="53"/>
      <c r="B545" s="53"/>
      <c r="C545" s="53"/>
      <c r="D545" s="53"/>
      <c r="E545" s="53"/>
      <c r="F545" s="53"/>
      <c r="G545" s="53"/>
      <c r="H545" s="110"/>
      <c r="I545" s="110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</row>
    <row r="546">
      <c r="A546" s="53"/>
      <c r="B546" s="53"/>
      <c r="C546" s="53"/>
      <c r="D546" s="53"/>
      <c r="E546" s="53"/>
      <c r="F546" s="53"/>
      <c r="G546" s="53"/>
      <c r="H546" s="110"/>
      <c r="I546" s="110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</row>
    <row r="547">
      <c r="A547" s="53"/>
      <c r="B547" s="53"/>
      <c r="C547" s="53"/>
      <c r="D547" s="53"/>
      <c r="E547" s="53"/>
      <c r="F547" s="53"/>
      <c r="G547" s="53"/>
      <c r="H547" s="110"/>
      <c r="I547" s="110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</row>
    <row r="548">
      <c r="A548" s="53"/>
      <c r="B548" s="53"/>
      <c r="C548" s="53"/>
      <c r="D548" s="53"/>
      <c r="E548" s="53"/>
      <c r="F548" s="53"/>
      <c r="G548" s="53"/>
      <c r="H548" s="110"/>
      <c r="I548" s="110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</row>
    <row r="549">
      <c r="A549" s="53"/>
      <c r="B549" s="53"/>
      <c r="C549" s="53"/>
      <c r="D549" s="53"/>
      <c r="E549" s="53"/>
      <c r="F549" s="53"/>
      <c r="G549" s="53"/>
      <c r="H549" s="110"/>
      <c r="I549" s="110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</row>
    <row r="550">
      <c r="A550" s="53"/>
      <c r="B550" s="53"/>
      <c r="C550" s="53"/>
      <c r="D550" s="53"/>
      <c r="E550" s="53"/>
      <c r="F550" s="53"/>
      <c r="G550" s="53"/>
      <c r="H550" s="110"/>
      <c r="I550" s="110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</row>
    <row r="551">
      <c r="A551" s="53"/>
      <c r="B551" s="53"/>
      <c r="C551" s="53"/>
      <c r="D551" s="53"/>
      <c r="E551" s="53"/>
      <c r="F551" s="53"/>
      <c r="G551" s="53"/>
      <c r="H551" s="110"/>
      <c r="I551" s="110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</row>
    <row r="552">
      <c r="A552" s="53"/>
      <c r="B552" s="53"/>
      <c r="C552" s="53"/>
      <c r="D552" s="53"/>
      <c r="E552" s="53"/>
      <c r="F552" s="53"/>
      <c r="G552" s="53"/>
      <c r="H552" s="110"/>
      <c r="I552" s="110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</row>
    <row r="553">
      <c r="A553" s="53"/>
      <c r="B553" s="53"/>
      <c r="C553" s="53"/>
      <c r="D553" s="53"/>
      <c r="E553" s="53"/>
      <c r="F553" s="53"/>
      <c r="G553" s="53"/>
      <c r="H553" s="110"/>
      <c r="I553" s="110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</row>
    <row r="554">
      <c r="A554" s="53"/>
      <c r="B554" s="53"/>
      <c r="C554" s="53"/>
      <c r="D554" s="53"/>
      <c r="E554" s="53"/>
      <c r="F554" s="53"/>
      <c r="G554" s="53"/>
      <c r="H554" s="110"/>
      <c r="I554" s="110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</row>
    <row r="555">
      <c r="A555" s="53"/>
      <c r="B555" s="53"/>
      <c r="C555" s="53"/>
      <c r="D555" s="53"/>
      <c r="E555" s="53"/>
      <c r="F555" s="53"/>
      <c r="G555" s="53"/>
      <c r="H555" s="110"/>
      <c r="I555" s="110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</row>
    <row r="556">
      <c r="A556" s="53"/>
      <c r="B556" s="53"/>
      <c r="C556" s="53"/>
      <c r="D556" s="53"/>
      <c r="E556" s="53"/>
      <c r="F556" s="53"/>
      <c r="G556" s="53"/>
      <c r="H556" s="110"/>
      <c r="I556" s="110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</row>
    <row r="557">
      <c r="A557" s="53"/>
      <c r="B557" s="53"/>
      <c r="C557" s="53"/>
      <c r="D557" s="53"/>
      <c r="E557" s="53"/>
      <c r="F557" s="53"/>
      <c r="G557" s="53"/>
      <c r="H557" s="110"/>
      <c r="I557" s="110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</row>
    <row r="558">
      <c r="A558" s="53"/>
      <c r="B558" s="53"/>
      <c r="C558" s="53"/>
      <c r="D558" s="53"/>
      <c r="E558" s="53"/>
      <c r="F558" s="53"/>
      <c r="G558" s="53"/>
      <c r="H558" s="110"/>
      <c r="I558" s="110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</row>
    <row r="559">
      <c r="A559" s="53"/>
      <c r="B559" s="53"/>
      <c r="C559" s="53"/>
      <c r="D559" s="53"/>
      <c r="E559" s="53"/>
      <c r="F559" s="53"/>
      <c r="G559" s="53"/>
      <c r="H559" s="110"/>
      <c r="I559" s="110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</row>
    <row r="560">
      <c r="A560" s="53"/>
      <c r="B560" s="53"/>
      <c r="C560" s="53"/>
      <c r="D560" s="53"/>
      <c r="E560" s="53"/>
      <c r="F560" s="53"/>
      <c r="G560" s="53"/>
      <c r="H560" s="110"/>
      <c r="I560" s="110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</row>
    <row r="561">
      <c r="A561" s="53"/>
      <c r="B561" s="53"/>
      <c r="C561" s="53"/>
      <c r="D561" s="53"/>
      <c r="E561" s="53"/>
      <c r="F561" s="53"/>
      <c r="G561" s="53"/>
      <c r="H561" s="110"/>
      <c r="I561" s="110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</row>
    <row r="562">
      <c r="A562" s="53"/>
      <c r="B562" s="53"/>
      <c r="C562" s="53"/>
      <c r="D562" s="53"/>
      <c r="E562" s="53"/>
      <c r="F562" s="53"/>
      <c r="G562" s="53"/>
      <c r="H562" s="110"/>
      <c r="I562" s="110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</row>
    <row r="563">
      <c r="A563" s="53"/>
      <c r="B563" s="53"/>
      <c r="C563" s="53"/>
      <c r="D563" s="53"/>
      <c r="E563" s="53"/>
      <c r="F563" s="53"/>
      <c r="G563" s="53"/>
      <c r="H563" s="110"/>
      <c r="I563" s="110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</row>
    <row r="564">
      <c r="A564" s="53"/>
      <c r="B564" s="53"/>
      <c r="C564" s="53"/>
      <c r="D564" s="53"/>
      <c r="E564" s="53"/>
      <c r="F564" s="53"/>
      <c r="G564" s="53"/>
      <c r="H564" s="110"/>
      <c r="I564" s="110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</row>
    <row r="565">
      <c r="A565" s="53"/>
      <c r="B565" s="53"/>
      <c r="C565" s="53"/>
      <c r="D565" s="53"/>
      <c r="E565" s="53"/>
      <c r="F565" s="53"/>
      <c r="G565" s="53"/>
      <c r="H565" s="110"/>
      <c r="I565" s="110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</row>
    <row r="566">
      <c r="A566" s="53"/>
      <c r="B566" s="53"/>
      <c r="C566" s="53"/>
      <c r="D566" s="53"/>
      <c r="E566" s="53"/>
      <c r="F566" s="53"/>
      <c r="G566" s="53"/>
      <c r="H566" s="110"/>
      <c r="I566" s="110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</row>
    <row r="567">
      <c r="A567" s="53"/>
      <c r="B567" s="53"/>
      <c r="C567" s="53"/>
      <c r="D567" s="53"/>
      <c r="E567" s="53"/>
      <c r="F567" s="53"/>
      <c r="G567" s="53"/>
      <c r="H567" s="110"/>
      <c r="I567" s="110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</row>
    <row r="568">
      <c r="A568" s="53"/>
      <c r="B568" s="53"/>
      <c r="C568" s="53"/>
      <c r="D568" s="53"/>
      <c r="E568" s="53"/>
      <c r="F568" s="53"/>
      <c r="G568" s="53"/>
      <c r="H568" s="110"/>
      <c r="I568" s="110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</row>
    <row r="569">
      <c r="A569" s="53"/>
      <c r="B569" s="53"/>
      <c r="C569" s="53"/>
      <c r="D569" s="53"/>
      <c r="E569" s="53"/>
      <c r="F569" s="53"/>
      <c r="G569" s="53"/>
      <c r="H569" s="110"/>
      <c r="I569" s="110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</row>
    <row r="570">
      <c r="A570" s="53"/>
      <c r="B570" s="53"/>
      <c r="C570" s="53"/>
      <c r="D570" s="53"/>
      <c r="E570" s="53"/>
      <c r="F570" s="53"/>
      <c r="G570" s="53"/>
      <c r="H570" s="110"/>
      <c r="I570" s="110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</row>
    <row r="571">
      <c r="A571" s="53"/>
      <c r="B571" s="53"/>
      <c r="C571" s="53"/>
      <c r="D571" s="53"/>
      <c r="E571" s="53"/>
      <c r="F571" s="53"/>
      <c r="G571" s="53"/>
      <c r="H571" s="110"/>
      <c r="I571" s="110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</row>
    <row r="572">
      <c r="A572" s="53"/>
      <c r="B572" s="53"/>
      <c r="C572" s="53"/>
      <c r="D572" s="53"/>
      <c r="E572" s="53"/>
      <c r="F572" s="53"/>
      <c r="G572" s="53"/>
      <c r="H572" s="110"/>
      <c r="I572" s="110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</row>
    <row r="573">
      <c r="A573" s="53"/>
      <c r="B573" s="53"/>
      <c r="C573" s="53"/>
      <c r="D573" s="53"/>
      <c r="E573" s="53"/>
      <c r="F573" s="53"/>
      <c r="G573" s="53"/>
      <c r="H573" s="110"/>
      <c r="I573" s="110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</row>
    <row r="574">
      <c r="A574" s="53"/>
      <c r="B574" s="53"/>
      <c r="C574" s="53"/>
      <c r="D574" s="53"/>
      <c r="E574" s="53"/>
      <c r="F574" s="53"/>
      <c r="G574" s="53"/>
      <c r="H574" s="110"/>
      <c r="I574" s="110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</row>
    <row r="575">
      <c r="A575" s="53"/>
      <c r="B575" s="53"/>
      <c r="C575" s="53"/>
      <c r="D575" s="53"/>
      <c r="E575" s="53"/>
      <c r="F575" s="53"/>
      <c r="G575" s="53"/>
      <c r="H575" s="110"/>
      <c r="I575" s="110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</row>
    <row r="576">
      <c r="A576" s="53"/>
      <c r="B576" s="53"/>
      <c r="C576" s="53"/>
      <c r="D576" s="53"/>
      <c r="E576" s="53"/>
      <c r="F576" s="53"/>
      <c r="G576" s="53"/>
      <c r="H576" s="110"/>
      <c r="I576" s="110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</row>
    <row r="577">
      <c r="A577" s="53"/>
      <c r="B577" s="53"/>
      <c r="C577" s="53"/>
      <c r="D577" s="53"/>
      <c r="E577" s="53"/>
      <c r="F577" s="53"/>
      <c r="G577" s="53"/>
      <c r="H577" s="110"/>
      <c r="I577" s="110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</row>
    <row r="578">
      <c r="A578" s="53"/>
      <c r="B578" s="53"/>
      <c r="C578" s="53"/>
      <c r="D578" s="53"/>
      <c r="E578" s="53"/>
      <c r="F578" s="53"/>
      <c r="G578" s="53"/>
      <c r="H578" s="110"/>
      <c r="I578" s="110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</row>
    <row r="579">
      <c r="A579" s="53"/>
      <c r="B579" s="53"/>
      <c r="C579" s="53"/>
      <c r="D579" s="53"/>
      <c r="E579" s="53"/>
      <c r="F579" s="53"/>
      <c r="G579" s="53"/>
      <c r="H579" s="110"/>
      <c r="I579" s="110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</row>
    <row r="580">
      <c r="A580" s="53"/>
      <c r="B580" s="53"/>
      <c r="C580" s="53"/>
      <c r="D580" s="53"/>
      <c r="E580" s="53"/>
      <c r="F580" s="53"/>
      <c r="G580" s="53"/>
      <c r="H580" s="110"/>
      <c r="I580" s="110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</row>
    <row r="581">
      <c r="A581" s="53"/>
      <c r="B581" s="53"/>
      <c r="C581" s="53"/>
      <c r="D581" s="53"/>
      <c r="E581" s="53"/>
      <c r="F581" s="53"/>
      <c r="G581" s="53"/>
      <c r="H581" s="110"/>
      <c r="I581" s="110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</row>
    <row r="582">
      <c r="A582" s="53"/>
      <c r="B582" s="53"/>
      <c r="C582" s="53"/>
      <c r="D582" s="53"/>
      <c r="E582" s="53"/>
      <c r="F582" s="53"/>
      <c r="G582" s="53"/>
      <c r="H582" s="110"/>
      <c r="I582" s="110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</row>
    <row r="583">
      <c r="A583" s="53"/>
      <c r="B583" s="53"/>
      <c r="C583" s="53"/>
      <c r="D583" s="53"/>
      <c r="E583" s="53"/>
      <c r="F583" s="53"/>
      <c r="G583" s="53"/>
      <c r="H583" s="110"/>
      <c r="I583" s="110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</row>
    <row r="584">
      <c r="A584" s="53"/>
      <c r="B584" s="53"/>
      <c r="C584" s="53"/>
      <c r="D584" s="53"/>
      <c r="E584" s="53"/>
      <c r="F584" s="53"/>
      <c r="G584" s="53"/>
      <c r="H584" s="110"/>
      <c r="I584" s="110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</row>
    <row r="585">
      <c r="A585" s="53"/>
      <c r="B585" s="53"/>
      <c r="C585" s="53"/>
      <c r="D585" s="53"/>
      <c r="E585" s="53"/>
      <c r="F585" s="53"/>
      <c r="G585" s="53"/>
      <c r="H585" s="110"/>
      <c r="I585" s="110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</row>
    <row r="586">
      <c r="A586" s="53"/>
      <c r="B586" s="53"/>
      <c r="C586" s="53"/>
      <c r="D586" s="53"/>
      <c r="E586" s="53"/>
      <c r="F586" s="53"/>
      <c r="G586" s="53"/>
      <c r="H586" s="110"/>
      <c r="I586" s="110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</row>
    <row r="587">
      <c r="A587" s="53"/>
      <c r="B587" s="53"/>
      <c r="C587" s="53"/>
      <c r="D587" s="53"/>
      <c r="E587" s="53"/>
      <c r="F587" s="53"/>
      <c r="G587" s="53"/>
      <c r="H587" s="110"/>
      <c r="I587" s="110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</row>
    <row r="588">
      <c r="A588" s="53"/>
      <c r="B588" s="53"/>
      <c r="C588" s="53"/>
      <c r="D588" s="53"/>
      <c r="E588" s="53"/>
      <c r="F588" s="53"/>
      <c r="G588" s="53"/>
      <c r="H588" s="110"/>
      <c r="I588" s="110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</row>
    <row r="589">
      <c r="A589" s="53"/>
      <c r="B589" s="53"/>
      <c r="C589" s="53"/>
      <c r="D589" s="53"/>
      <c r="E589" s="53"/>
      <c r="F589" s="53"/>
      <c r="G589" s="53"/>
      <c r="H589" s="110"/>
      <c r="I589" s="110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</row>
    <row r="590">
      <c r="A590" s="53"/>
      <c r="B590" s="53"/>
      <c r="C590" s="53"/>
      <c r="D590" s="53"/>
      <c r="E590" s="53"/>
      <c r="F590" s="53"/>
      <c r="G590" s="53"/>
      <c r="H590" s="110"/>
      <c r="I590" s="110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</row>
    <row r="591">
      <c r="A591" s="53"/>
      <c r="B591" s="53"/>
      <c r="C591" s="53"/>
      <c r="D591" s="53"/>
      <c r="E591" s="53"/>
      <c r="F591" s="53"/>
      <c r="G591" s="53"/>
      <c r="H591" s="110"/>
      <c r="I591" s="110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</row>
    <row r="592">
      <c r="A592" s="53"/>
      <c r="B592" s="53"/>
      <c r="C592" s="53"/>
      <c r="D592" s="53"/>
      <c r="E592" s="53"/>
      <c r="F592" s="53"/>
      <c r="G592" s="53"/>
      <c r="H592" s="110"/>
      <c r="I592" s="110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</row>
    <row r="593">
      <c r="A593" s="53"/>
      <c r="B593" s="53"/>
      <c r="C593" s="53"/>
      <c r="D593" s="53"/>
      <c r="E593" s="53"/>
      <c r="F593" s="53"/>
      <c r="G593" s="53"/>
      <c r="H593" s="110"/>
      <c r="I593" s="110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  <c r="AA593" s="53"/>
    </row>
    <row r="594">
      <c r="A594" s="53"/>
      <c r="B594" s="53"/>
      <c r="C594" s="53"/>
      <c r="D594" s="53"/>
      <c r="E594" s="53"/>
      <c r="F594" s="53"/>
      <c r="G594" s="53"/>
      <c r="H594" s="110"/>
      <c r="I594" s="110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  <c r="AA594" s="53"/>
    </row>
    <row r="595">
      <c r="A595" s="53"/>
      <c r="B595" s="53"/>
      <c r="C595" s="53"/>
      <c r="D595" s="53"/>
      <c r="E595" s="53"/>
      <c r="F595" s="53"/>
      <c r="G595" s="53"/>
      <c r="H595" s="110"/>
      <c r="I595" s="110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  <c r="AA595" s="53"/>
    </row>
    <row r="596">
      <c r="A596" s="53"/>
      <c r="B596" s="53"/>
      <c r="C596" s="53"/>
      <c r="D596" s="53"/>
      <c r="E596" s="53"/>
      <c r="F596" s="53"/>
      <c r="G596" s="53"/>
      <c r="H596" s="110"/>
      <c r="I596" s="110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</row>
    <row r="597">
      <c r="A597" s="53"/>
      <c r="B597" s="53"/>
      <c r="C597" s="53"/>
      <c r="D597" s="53"/>
      <c r="E597" s="53"/>
      <c r="F597" s="53"/>
      <c r="G597" s="53"/>
      <c r="H597" s="110"/>
      <c r="I597" s="110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</row>
    <row r="598">
      <c r="A598" s="53"/>
      <c r="B598" s="53"/>
      <c r="C598" s="53"/>
      <c r="D598" s="53"/>
      <c r="E598" s="53"/>
      <c r="F598" s="53"/>
      <c r="G598" s="53"/>
      <c r="H598" s="110"/>
      <c r="I598" s="110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</row>
    <row r="599">
      <c r="A599" s="53"/>
      <c r="B599" s="53"/>
      <c r="C599" s="53"/>
      <c r="D599" s="53"/>
      <c r="E599" s="53"/>
      <c r="F599" s="53"/>
      <c r="G599" s="53"/>
      <c r="H599" s="110"/>
      <c r="I599" s="110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</row>
    <row r="600">
      <c r="A600" s="53"/>
      <c r="B600" s="53"/>
      <c r="C600" s="53"/>
      <c r="D600" s="53"/>
      <c r="E600" s="53"/>
      <c r="F600" s="53"/>
      <c r="G600" s="53"/>
      <c r="H600" s="110"/>
      <c r="I600" s="110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</row>
    <row r="601">
      <c r="A601" s="53"/>
      <c r="B601" s="53"/>
      <c r="C601" s="53"/>
      <c r="D601" s="53"/>
      <c r="E601" s="53"/>
      <c r="F601" s="53"/>
      <c r="G601" s="53"/>
      <c r="H601" s="110"/>
      <c r="I601" s="110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</row>
    <row r="602">
      <c r="A602" s="53"/>
      <c r="B602" s="53"/>
      <c r="C602" s="53"/>
      <c r="D602" s="53"/>
      <c r="E602" s="53"/>
      <c r="F602" s="53"/>
      <c r="G602" s="53"/>
      <c r="H602" s="110"/>
      <c r="I602" s="110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</row>
    <row r="603">
      <c r="A603" s="53"/>
      <c r="B603" s="53"/>
      <c r="C603" s="53"/>
      <c r="D603" s="53"/>
      <c r="E603" s="53"/>
      <c r="F603" s="53"/>
      <c r="G603" s="53"/>
      <c r="H603" s="110"/>
      <c r="I603" s="110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  <c r="AA603" s="53"/>
    </row>
    <row r="604">
      <c r="A604" s="53"/>
      <c r="B604" s="53"/>
      <c r="C604" s="53"/>
      <c r="D604" s="53"/>
      <c r="E604" s="53"/>
      <c r="F604" s="53"/>
      <c r="G604" s="53"/>
      <c r="H604" s="110"/>
      <c r="I604" s="110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  <c r="AA604" s="53"/>
    </row>
    <row r="605">
      <c r="A605" s="53"/>
      <c r="B605" s="53"/>
      <c r="C605" s="53"/>
      <c r="D605" s="53"/>
      <c r="E605" s="53"/>
      <c r="F605" s="53"/>
      <c r="G605" s="53"/>
      <c r="H605" s="110"/>
      <c r="I605" s="110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</row>
    <row r="606">
      <c r="A606" s="53"/>
      <c r="B606" s="53"/>
      <c r="C606" s="53"/>
      <c r="D606" s="53"/>
      <c r="E606" s="53"/>
      <c r="F606" s="53"/>
      <c r="G606" s="53"/>
      <c r="H606" s="110"/>
      <c r="I606" s="110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  <c r="AA606" s="53"/>
    </row>
    <row r="607">
      <c r="A607" s="53"/>
      <c r="B607" s="53"/>
      <c r="C607" s="53"/>
      <c r="D607" s="53"/>
      <c r="E607" s="53"/>
      <c r="F607" s="53"/>
      <c r="G607" s="53"/>
      <c r="H607" s="110"/>
      <c r="I607" s="110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</row>
    <row r="608">
      <c r="A608" s="53"/>
      <c r="B608" s="53"/>
      <c r="C608" s="53"/>
      <c r="D608" s="53"/>
      <c r="E608" s="53"/>
      <c r="F608" s="53"/>
      <c r="G608" s="53"/>
      <c r="H608" s="110"/>
      <c r="I608" s="110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  <c r="AA608" s="53"/>
    </row>
    <row r="609">
      <c r="A609" s="53"/>
      <c r="B609" s="53"/>
      <c r="C609" s="53"/>
      <c r="D609" s="53"/>
      <c r="E609" s="53"/>
      <c r="F609" s="53"/>
      <c r="G609" s="53"/>
      <c r="H609" s="110"/>
      <c r="I609" s="110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  <c r="AA609" s="53"/>
    </row>
    <row r="610">
      <c r="A610" s="53"/>
      <c r="B610" s="53"/>
      <c r="C610" s="53"/>
      <c r="D610" s="53"/>
      <c r="E610" s="53"/>
      <c r="F610" s="53"/>
      <c r="G610" s="53"/>
      <c r="H610" s="110"/>
      <c r="I610" s="110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  <c r="AA610" s="53"/>
    </row>
    <row r="611">
      <c r="A611" s="53"/>
      <c r="B611" s="53"/>
      <c r="C611" s="53"/>
      <c r="D611" s="53"/>
      <c r="E611" s="53"/>
      <c r="F611" s="53"/>
      <c r="G611" s="53"/>
      <c r="H611" s="110"/>
      <c r="I611" s="110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  <c r="AA611" s="53"/>
    </row>
    <row r="612">
      <c r="A612" s="53"/>
      <c r="B612" s="53"/>
      <c r="C612" s="53"/>
      <c r="D612" s="53"/>
      <c r="E612" s="53"/>
      <c r="F612" s="53"/>
      <c r="G612" s="53"/>
      <c r="H612" s="110"/>
      <c r="I612" s="110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  <c r="AA612" s="53"/>
    </row>
    <row r="613">
      <c r="A613" s="53"/>
      <c r="B613" s="53"/>
      <c r="C613" s="53"/>
      <c r="D613" s="53"/>
      <c r="E613" s="53"/>
      <c r="F613" s="53"/>
      <c r="G613" s="53"/>
      <c r="H613" s="110"/>
      <c r="I613" s="110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  <c r="AA613" s="53"/>
    </row>
    <row r="614">
      <c r="A614" s="53"/>
      <c r="B614" s="53"/>
      <c r="C614" s="53"/>
      <c r="D614" s="53"/>
      <c r="E614" s="53"/>
      <c r="F614" s="53"/>
      <c r="G614" s="53"/>
      <c r="H614" s="110"/>
      <c r="I614" s="110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  <c r="AA614" s="53"/>
    </row>
    <row r="615">
      <c r="A615" s="53"/>
      <c r="B615" s="53"/>
      <c r="C615" s="53"/>
      <c r="D615" s="53"/>
      <c r="E615" s="53"/>
      <c r="F615" s="53"/>
      <c r="G615" s="53"/>
      <c r="H615" s="110"/>
      <c r="I615" s="110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  <c r="AA615" s="53"/>
    </row>
    <row r="616">
      <c r="A616" s="53"/>
      <c r="B616" s="53"/>
      <c r="C616" s="53"/>
      <c r="D616" s="53"/>
      <c r="E616" s="53"/>
      <c r="F616" s="53"/>
      <c r="G616" s="53"/>
      <c r="H616" s="110"/>
      <c r="I616" s="110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  <c r="AA616" s="53"/>
    </row>
    <row r="617">
      <c r="A617" s="53"/>
      <c r="B617" s="53"/>
      <c r="C617" s="53"/>
      <c r="D617" s="53"/>
      <c r="E617" s="53"/>
      <c r="F617" s="53"/>
      <c r="G617" s="53"/>
      <c r="H617" s="110"/>
      <c r="I617" s="110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  <c r="AA617" s="53"/>
    </row>
    <row r="618">
      <c r="A618" s="53"/>
      <c r="B618" s="53"/>
      <c r="C618" s="53"/>
      <c r="D618" s="53"/>
      <c r="E618" s="53"/>
      <c r="F618" s="53"/>
      <c r="G618" s="53"/>
      <c r="H618" s="110"/>
      <c r="I618" s="110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  <c r="AA618" s="53"/>
    </row>
    <row r="619">
      <c r="A619" s="53"/>
      <c r="B619" s="53"/>
      <c r="C619" s="53"/>
      <c r="D619" s="53"/>
      <c r="E619" s="53"/>
      <c r="F619" s="53"/>
      <c r="G619" s="53"/>
      <c r="H619" s="110"/>
      <c r="I619" s="110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  <c r="AA619" s="53"/>
    </row>
    <row r="620">
      <c r="A620" s="53"/>
      <c r="B620" s="53"/>
      <c r="C620" s="53"/>
      <c r="D620" s="53"/>
      <c r="E620" s="53"/>
      <c r="F620" s="53"/>
      <c r="G620" s="53"/>
      <c r="H620" s="110"/>
      <c r="I620" s="110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  <c r="AA620" s="53"/>
    </row>
    <row r="621">
      <c r="A621" s="53"/>
      <c r="B621" s="53"/>
      <c r="C621" s="53"/>
      <c r="D621" s="53"/>
      <c r="E621" s="53"/>
      <c r="F621" s="53"/>
      <c r="G621" s="53"/>
      <c r="H621" s="110"/>
      <c r="I621" s="110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  <c r="AA621" s="53"/>
    </row>
    <row r="622">
      <c r="A622" s="53"/>
      <c r="B622" s="53"/>
      <c r="C622" s="53"/>
      <c r="D622" s="53"/>
      <c r="E622" s="53"/>
      <c r="F622" s="53"/>
      <c r="G622" s="53"/>
      <c r="H622" s="110"/>
      <c r="I622" s="110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  <c r="AA622" s="53"/>
    </row>
    <row r="623">
      <c r="A623" s="53"/>
      <c r="B623" s="53"/>
      <c r="C623" s="53"/>
      <c r="D623" s="53"/>
      <c r="E623" s="53"/>
      <c r="F623" s="53"/>
      <c r="G623" s="53"/>
      <c r="H623" s="110"/>
      <c r="I623" s="110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</row>
    <row r="624">
      <c r="A624" s="53"/>
      <c r="B624" s="53"/>
      <c r="C624" s="53"/>
      <c r="D624" s="53"/>
      <c r="E624" s="53"/>
      <c r="F624" s="53"/>
      <c r="G624" s="53"/>
      <c r="H624" s="110"/>
      <c r="I624" s="110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  <c r="AA624" s="53"/>
    </row>
    <row r="625">
      <c r="A625" s="53"/>
      <c r="B625" s="53"/>
      <c r="C625" s="53"/>
      <c r="D625" s="53"/>
      <c r="E625" s="53"/>
      <c r="F625" s="53"/>
      <c r="G625" s="53"/>
      <c r="H625" s="110"/>
      <c r="I625" s="110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  <c r="AA625" s="53"/>
    </row>
    <row r="626">
      <c r="A626" s="53"/>
      <c r="B626" s="53"/>
      <c r="C626" s="53"/>
      <c r="D626" s="53"/>
      <c r="E626" s="53"/>
      <c r="F626" s="53"/>
      <c r="G626" s="53"/>
      <c r="H626" s="110"/>
      <c r="I626" s="110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</row>
    <row r="627">
      <c r="A627" s="53"/>
      <c r="B627" s="53"/>
      <c r="C627" s="53"/>
      <c r="D627" s="53"/>
      <c r="E627" s="53"/>
      <c r="F627" s="53"/>
      <c r="G627" s="53"/>
      <c r="H627" s="110"/>
      <c r="I627" s="110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  <c r="AA627" s="53"/>
    </row>
    <row r="628">
      <c r="A628" s="53"/>
      <c r="B628" s="53"/>
      <c r="C628" s="53"/>
      <c r="D628" s="53"/>
      <c r="E628" s="53"/>
      <c r="F628" s="53"/>
      <c r="G628" s="53"/>
      <c r="H628" s="110"/>
      <c r="I628" s="110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  <c r="AA628" s="53"/>
    </row>
    <row r="629">
      <c r="A629" s="53"/>
      <c r="B629" s="53"/>
      <c r="C629" s="53"/>
      <c r="D629" s="53"/>
      <c r="E629" s="53"/>
      <c r="F629" s="53"/>
      <c r="G629" s="53"/>
      <c r="H629" s="110"/>
      <c r="I629" s="110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  <c r="AA629" s="53"/>
    </row>
    <row r="630">
      <c r="A630" s="53"/>
      <c r="B630" s="53"/>
      <c r="C630" s="53"/>
      <c r="D630" s="53"/>
      <c r="E630" s="53"/>
      <c r="F630" s="53"/>
      <c r="G630" s="53"/>
      <c r="H630" s="110"/>
      <c r="I630" s="110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  <c r="AA630" s="53"/>
    </row>
    <row r="631">
      <c r="A631" s="53"/>
      <c r="B631" s="53"/>
      <c r="C631" s="53"/>
      <c r="D631" s="53"/>
      <c r="E631" s="53"/>
      <c r="F631" s="53"/>
      <c r="G631" s="53"/>
      <c r="H631" s="110"/>
      <c r="I631" s="110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  <c r="AA631" s="53"/>
    </row>
    <row r="632">
      <c r="A632" s="53"/>
      <c r="B632" s="53"/>
      <c r="C632" s="53"/>
      <c r="D632" s="53"/>
      <c r="E632" s="53"/>
      <c r="F632" s="53"/>
      <c r="G632" s="53"/>
      <c r="H632" s="110"/>
      <c r="I632" s="110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  <c r="AA632" s="53"/>
    </row>
    <row r="633">
      <c r="A633" s="53"/>
      <c r="B633" s="53"/>
      <c r="C633" s="53"/>
      <c r="D633" s="53"/>
      <c r="E633" s="53"/>
      <c r="F633" s="53"/>
      <c r="G633" s="53"/>
      <c r="H633" s="110"/>
      <c r="I633" s="110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  <c r="AA633" s="53"/>
    </row>
    <row r="634">
      <c r="A634" s="53"/>
      <c r="B634" s="53"/>
      <c r="C634" s="53"/>
      <c r="D634" s="53"/>
      <c r="E634" s="53"/>
      <c r="F634" s="53"/>
      <c r="G634" s="53"/>
      <c r="H634" s="110"/>
      <c r="I634" s="110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  <c r="AA634" s="53"/>
    </row>
    <row r="635">
      <c r="A635" s="53"/>
      <c r="B635" s="53"/>
      <c r="C635" s="53"/>
      <c r="D635" s="53"/>
      <c r="E635" s="53"/>
      <c r="F635" s="53"/>
      <c r="G635" s="53"/>
      <c r="H635" s="110"/>
      <c r="I635" s="110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  <c r="AA635" s="53"/>
    </row>
    <row r="636">
      <c r="A636" s="53"/>
      <c r="B636" s="53"/>
      <c r="C636" s="53"/>
      <c r="D636" s="53"/>
      <c r="E636" s="53"/>
      <c r="F636" s="53"/>
      <c r="G636" s="53"/>
      <c r="H636" s="110"/>
      <c r="I636" s="110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  <c r="AA636" s="53"/>
    </row>
    <row r="637">
      <c r="A637" s="53"/>
      <c r="B637" s="53"/>
      <c r="C637" s="53"/>
      <c r="D637" s="53"/>
      <c r="E637" s="53"/>
      <c r="F637" s="53"/>
      <c r="G637" s="53"/>
      <c r="H637" s="110"/>
      <c r="I637" s="110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  <c r="AA637" s="53"/>
    </row>
    <row r="638">
      <c r="A638" s="53"/>
      <c r="B638" s="53"/>
      <c r="C638" s="53"/>
      <c r="D638" s="53"/>
      <c r="E638" s="53"/>
      <c r="F638" s="53"/>
      <c r="G638" s="53"/>
      <c r="H638" s="110"/>
      <c r="I638" s="110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  <c r="AA638" s="53"/>
    </row>
    <row r="639">
      <c r="A639" s="53"/>
      <c r="B639" s="53"/>
      <c r="C639" s="53"/>
      <c r="D639" s="53"/>
      <c r="E639" s="53"/>
      <c r="F639" s="53"/>
      <c r="G639" s="53"/>
      <c r="H639" s="110"/>
      <c r="I639" s="110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  <c r="AA639" s="53"/>
    </row>
    <row r="640">
      <c r="A640" s="53"/>
      <c r="B640" s="53"/>
      <c r="C640" s="53"/>
      <c r="D640" s="53"/>
      <c r="E640" s="53"/>
      <c r="F640" s="53"/>
      <c r="G640" s="53"/>
      <c r="H640" s="110"/>
      <c r="I640" s="110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  <c r="AA640" s="53"/>
    </row>
    <row r="641">
      <c r="A641" s="53"/>
      <c r="B641" s="53"/>
      <c r="C641" s="53"/>
      <c r="D641" s="53"/>
      <c r="E641" s="53"/>
      <c r="F641" s="53"/>
      <c r="G641" s="53"/>
      <c r="H641" s="110"/>
      <c r="I641" s="110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  <c r="AA641" s="53"/>
    </row>
    <row r="642">
      <c r="A642" s="53"/>
      <c r="B642" s="53"/>
      <c r="C642" s="53"/>
      <c r="D642" s="53"/>
      <c r="E642" s="53"/>
      <c r="F642" s="53"/>
      <c r="G642" s="53"/>
      <c r="H642" s="110"/>
      <c r="I642" s="110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  <c r="AA642" s="53"/>
    </row>
    <row r="643">
      <c r="A643" s="53"/>
      <c r="B643" s="53"/>
      <c r="C643" s="53"/>
      <c r="D643" s="53"/>
      <c r="E643" s="53"/>
      <c r="F643" s="53"/>
      <c r="G643" s="53"/>
      <c r="H643" s="110"/>
      <c r="I643" s="110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  <c r="AA643" s="53"/>
    </row>
    <row r="644">
      <c r="A644" s="53"/>
      <c r="B644" s="53"/>
      <c r="C644" s="53"/>
      <c r="D644" s="53"/>
      <c r="E644" s="53"/>
      <c r="F644" s="53"/>
      <c r="G644" s="53"/>
      <c r="H644" s="110"/>
      <c r="I644" s="110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  <c r="AA644" s="53"/>
    </row>
    <row r="645">
      <c r="A645" s="53"/>
      <c r="B645" s="53"/>
      <c r="C645" s="53"/>
      <c r="D645" s="53"/>
      <c r="E645" s="53"/>
      <c r="F645" s="53"/>
      <c r="G645" s="53"/>
      <c r="H645" s="110"/>
      <c r="I645" s="110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  <c r="AA645" s="53"/>
    </row>
    <row r="646">
      <c r="A646" s="53"/>
      <c r="B646" s="53"/>
      <c r="C646" s="53"/>
      <c r="D646" s="53"/>
      <c r="E646" s="53"/>
      <c r="F646" s="53"/>
      <c r="G646" s="53"/>
      <c r="H646" s="110"/>
      <c r="I646" s="110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  <c r="AA646" s="53"/>
    </row>
    <row r="647">
      <c r="A647" s="53"/>
      <c r="B647" s="53"/>
      <c r="C647" s="53"/>
      <c r="D647" s="53"/>
      <c r="E647" s="53"/>
      <c r="F647" s="53"/>
      <c r="G647" s="53"/>
      <c r="H647" s="110"/>
      <c r="I647" s="110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  <c r="AA647" s="53"/>
    </row>
    <row r="648">
      <c r="A648" s="53"/>
      <c r="B648" s="53"/>
      <c r="C648" s="53"/>
      <c r="D648" s="53"/>
      <c r="E648" s="53"/>
      <c r="F648" s="53"/>
      <c r="G648" s="53"/>
      <c r="H648" s="110"/>
      <c r="I648" s="110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  <c r="AA648" s="53"/>
    </row>
    <row r="649">
      <c r="A649" s="53"/>
      <c r="B649" s="53"/>
      <c r="C649" s="53"/>
      <c r="D649" s="53"/>
      <c r="E649" s="53"/>
      <c r="F649" s="53"/>
      <c r="G649" s="53"/>
      <c r="H649" s="110"/>
      <c r="I649" s="110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  <c r="AA649" s="53"/>
    </row>
    <row r="650">
      <c r="A650" s="53"/>
      <c r="B650" s="53"/>
      <c r="C650" s="53"/>
      <c r="D650" s="53"/>
      <c r="E650" s="53"/>
      <c r="F650" s="53"/>
      <c r="G650" s="53"/>
      <c r="H650" s="110"/>
      <c r="I650" s="110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  <c r="AA650" s="53"/>
    </row>
    <row r="651">
      <c r="A651" s="53"/>
      <c r="B651" s="53"/>
      <c r="C651" s="53"/>
      <c r="D651" s="53"/>
      <c r="E651" s="53"/>
      <c r="F651" s="53"/>
      <c r="G651" s="53"/>
      <c r="H651" s="110"/>
      <c r="I651" s="110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  <c r="AA651" s="53"/>
    </row>
    <row r="652">
      <c r="A652" s="53"/>
      <c r="B652" s="53"/>
      <c r="C652" s="53"/>
      <c r="D652" s="53"/>
      <c r="E652" s="53"/>
      <c r="F652" s="53"/>
      <c r="G652" s="53"/>
      <c r="H652" s="110"/>
      <c r="I652" s="110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  <c r="AA652" s="53"/>
    </row>
    <row r="653">
      <c r="A653" s="53"/>
      <c r="B653" s="53"/>
      <c r="C653" s="53"/>
      <c r="D653" s="53"/>
      <c r="E653" s="53"/>
      <c r="F653" s="53"/>
      <c r="G653" s="53"/>
      <c r="H653" s="110"/>
      <c r="I653" s="110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  <c r="AA653" s="53"/>
    </row>
    <row r="654">
      <c r="A654" s="53"/>
      <c r="B654" s="53"/>
      <c r="C654" s="53"/>
      <c r="D654" s="53"/>
      <c r="E654" s="53"/>
      <c r="F654" s="53"/>
      <c r="G654" s="53"/>
      <c r="H654" s="110"/>
      <c r="I654" s="110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  <c r="AA654" s="53"/>
    </row>
    <row r="655">
      <c r="A655" s="53"/>
      <c r="B655" s="53"/>
      <c r="C655" s="53"/>
      <c r="D655" s="53"/>
      <c r="E655" s="53"/>
      <c r="F655" s="53"/>
      <c r="G655" s="53"/>
      <c r="H655" s="110"/>
      <c r="I655" s="110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  <c r="AA655" s="53"/>
    </row>
    <row r="656">
      <c r="A656" s="53"/>
      <c r="B656" s="53"/>
      <c r="C656" s="53"/>
      <c r="D656" s="53"/>
      <c r="E656" s="53"/>
      <c r="F656" s="53"/>
      <c r="G656" s="53"/>
      <c r="H656" s="110"/>
      <c r="I656" s="110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  <c r="AA656" s="53"/>
    </row>
    <row r="657">
      <c r="A657" s="53"/>
      <c r="B657" s="53"/>
      <c r="C657" s="53"/>
      <c r="D657" s="53"/>
      <c r="E657" s="53"/>
      <c r="F657" s="53"/>
      <c r="G657" s="53"/>
      <c r="H657" s="110"/>
      <c r="I657" s="110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  <c r="AA657" s="53"/>
    </row>
    <row r="658">
      <c r="A658" s="53"/>
      <c r="B658" s="53"/>
      <c r="C658" s="53"/>
      <c r="D658" s="53"/>
      <c r="E658" s="53"/>
      <c r="F658" s="53"/>
      <c r="G658" s="53"/>
      <c r="H658" s="110"/>
      <c r="I658" s="110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  <c r="AA658" s="53"/>
    </row>
    <row r="659">
      <c r="A659" s="53"/>
      <c r="B659" s="53"/>
      <c r="C659" s="53"/>
      <c r="D659" s="53"/>
      <c r="E659" s="53"/>
      <c r="F659" s="53"/>
      <c r="G659" s="53"/>
      <c r="H659" s="110"/>
      <c r="I659" s="110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  <c r="AA659" s="53"/>
    </row>
    <row r="660">
      <c r="A660" s="53"/>
      <c r="B660" s="53"/>
      <c r="C660" s="53"/>
      <c r="D660" s="53"/>
      <c r="E660" s="53"/>
      <c r="F660" s="53"/>
      <c r="G660" s="53"/>
      <c r="H660" s="110"/>
      <c r="I660" s="110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  <c r="AA660" s="53"/>
    </row>
    <row r="661">
      <c r="A661" s="53"/>
      <c r="B661" s="53"/>
      <c r="C661" s="53"/>
      <c r="D661" s="53"/>
      <c r="E661" s="53"/>
      <c r="F661" s="53"/>
      <c r="G661" s="53"/>
      <c r="H661" s="110"/>
      <c r="I661" s="110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  <c r="AA661" s="53"/>
    </row>
    <row r="662">
      <c r="A662" s="53"/>
      <c r="B662" s="53"/>
      <c r="C662" s="53"/>
      <c r="D662" s="53"/>
      <c r="E662" s="53"/>
      <c r="F662" s="53"/>
      <c r="G662" s="53"/>
      <c r="H662" s="110"/>
      <c r="I662" s="110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  <c r="AA662" s="53"/>
    </row>
    <row r="663">
      <c r="A663" s="53"/>
      <c r="B663" s="53"/>
      <c r="C663" s="53"/>
      <c r="D663" s="53"/>
      <c r="E663" s="53"/>
      <c r="F663" s="53"/>
      <c r="G663" s="53"/>
      <c r="H663" s="110"/>
      <c r="I663" s="110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</row>
    <row r="664">
      <c r="A664" s="53"/>
      <c r="B664" s="53"/>
      <c r="C664" s="53"/>
      <c r="D664" s="53"/>
      <c r="E664" s="53"/>
      <c r="F664" s="53"/>
      <c r="G664" s="53"/>
      <c r="H664" s="110"/>
      <c r="I664" s="110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</row>
    <row r="665">
      <c r="A665" s="53"/>
      <c r="B665" s="53"/>
      <c r="C665" s="53"/>
      <c r="D665" s="53"/>
      <c r="E665" s="53"/>
      <c r="F665" s="53"/>
      <c r="G665" s="53"/>
      <c r="H665" s="110"/>
      <c r="I665" s="110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  <c r="AA665" s="53"/>
    </row>
    <row r="666">
      <c r="A666" s="53"/>
      <c r="B666" s="53"/>
      <c r="C666" s="53"/>
      <c r="D666" s="53"/>
      <c r="E666" s="53"/>
      <c r="F666" s="53"/>
      <c r="G666" s="53"/>
      <c r="H666" s="110"/>
      <c r="I666" s="110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  <c r="AA666" s="53"/>
    </row>
    <row r="667">
      <c r="A667" s="53"/>
      <c r="B667" s="53"/>
      <c r="C667" s="53"/>
      <c r="D667" s="53"/>
      <c r="E667" s="53"/>
      <c r="F667" s="53"/>
      <c r="G667" s="53"/>
      <c r="H667" s="110"/>
      <c r="I667" s="110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  <c r="AA667" s="53"/>
    </row>
    <row r="668">
      <c r="A668" s="53"/>
      <c r="B668" s="53"/>
      <c r="C668" s="53"/>
      <c r="D668" s="53"/>
      <c r="E668" s="53"/>
      <c r="F668" s="53"/>
      <c r="G668" s="53"/>
      <c r="H668" s="110"/>
      <c r="I668" s="110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  <c r="AA668" s="53"/>
    </row>
    <row r="669">
      <c r="A669" s="53"/>
      <c r="B669" s="53"/>
      <c r="C669" s="53"/>
      <c r="D669" s="53"/>
      <c r="E669" s="53"/>
      <c r="F669" s="53"/>
      <c r="G669" s="53"/>
      <c r="H669" s="110"/>
      <c r="I669" s="110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  <c r="AA669" s="53"/>
    </row>
    <row r="670">
      <c r="A670" s="53"/>
      <c r="B670" s="53"/>
      <c r="C670" s="53"/>
      <c r="D670" s="53"/>
      <c r="E670" s="53"/>
      <c r="F670" s="53"/>
      <c r="G670" s="53"/>
      <c r="H670" s="110"/>
      <c r="I670" s="110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  <c r="AA670" s="53"/>
    </row>
    <row r="671">
      <c r="A671" s="53"/>
      <c r="B671" s="53"/>
      <c r="C671" s="53"/>
      <c r="D671" s="53"/>
      <c r="E671" s="53"/>
      <c r="F671" s="53"/>
      <c r="G671" s="53"/>
      <c r="H671" s="110"/>
      <c r="I671" s="110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</row>
    <row r="672">
      <c r="A672" s="53"/>
      <c r="B672" s="53"/>
      <c r="C672" s="53"/>
      <c r="D672" s="53"/>
      <c r="E672" s="53"/>
      <c r="F672" s="53"/>
      <c r="G672" s="53"/>
      <c r="H672" s="110"/>
      <c r="I672" s="110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  <c r="AA672" s="53"/>
    </row>
    <row r="673">
      <c r="A673" s="53"/>
      <c r="B673" s="53"/>
      <c r="C673" s="53"/>
      <c r="D673" s="53"/>
      <c r="E673" s="53"/>
      <c r="F673" s="53"/>
      <c r="G673" s="53"/>
      <c r="H673" s="110"/>
      <c r="I673" s="110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</row>
    <row r="674">
      <c r="A674" s="53"/>
      <c r="B674" s="53"/>
      <c r="C674" s="53"/>
      <c r="D674" s="53"/>
      <c r="E674" s="53"/>
      <c r="F674" s="53"/>
      <c r="G674" s="53"/>
      <c r="H674" s="110"/>
      <c r="I674" s="110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  <c r="AA674" s="53"/>
    </row>
    <row r="675">
      <c r="A675" s="53"/>
      <c r="B675" s="53"/>
      <c r="C675" s="53"/>
      <c r="D675" s="53"/>
      <c r="E675" s="53"/>
      <c r="F675" s="53"/>
      <c r="G675" s="53"/>
      <c r="H675" s="110"/>
      <c r="I675" s="110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  <c r="AA675" s="53"/>
    </row>
    <row r="676">
      <c r="A676" s="53"/>
      <c r="B676" s="53"/>
      <c r="C676" s="53"/>
      <c r="D676" s="53"/>
      <c r="E676" s="53"/>
      <c r="F676" s="53"/>
      <c r="G676" s="53"/>
      <c r="H676" s="110"/>
      <c r="I676" s="110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  <c r="AA676" s="53"/>
    </row>
    <row r="677">
      <c r="A677" s="53"/>
      <c r="B677" s="53"/>
      <c r="C677" s="53"/>
      <c r="D677" s="53"/>
      <c r="E677" s="53"/>
      <c r="F677" s="53"/>
      <c r="G677" s="53"/>
      <c r="H677" s="110"/>
      <c r="I677" s="110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  <c r="AA677" s="53"/>
    </row>
    <row r="678">
      <c r="A678" s="53"/>
      <c r="B678" s="53"/>
      <c r="C678" s="53"/>
      <c r="D678" s="53"/>
      <c r="E678" s="53"/>
      <c r="F678" s="53"/>
      <c r="G678" s="53"/>
      <c r="H678" s="110"/>
      <c r="I678" s="110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  <c r="AA678" s="53"/>
    </row>
    <row r="679">
      <c r="A679" s="53"/>
      <c r="B679" s="53"/>
      <c r="C679" s="53"/>
      <c r="D679" s="53"/>
      <c r="E679" s="53"/>
      <c r="F679" s="53"/>
      <c r="G679" s="53"/>
      <c r="H679" s="110"/>
      <c r="I679" s="110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  <c r="AA679" s="53"/>
    </row>
    <row r="680">
      <c r="A680" s="53"/>
      <c r="B680" s="53"/>
      <c r="C680" s="53"/>
      <c r="D680" s="53"/>
      <c r="E680" s="53"/>
      <c r="F680" s="53"/>
      <c r="G680" s="53"/>
      <c r="H680" s="110"/>
      <c r="I680" s="110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  <c r="AA680" s="53"/>
    </row>
    <row r="681">
      <c r="A681" s="53"/>
      <c r="B681" s="53"/>
      <c r="C681" s="53"/>
      <c r="D681" s="53"/>
      <c r="E681" s="53"/>
      <c r="F681" s="53"/>
      <c r="G681" s="53"/>
      <c r="H681" s="110"/>
      <c r="I681" s="110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  <c r="AA681" s="53"/>
    </row>
    <row r="682">
      <c r="A682" s="53"/>
      <c r="B682" s="53"/>
      <c r="C682" s="53"/>
      <c r="D682" s="53"/>
      <c r="E682" s="53"/>
      <c r="F682" s="53"/>
      <c r="G682" s="53"/>
      <c r="H682" s="110"/>
      <c r="I682" s="110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  <c r="AA682" s="53"/>
    </row>
    <row r="683">
      <c r="A683" s="53"/>
      <c r="B683" s="53"/>
      <c r="C683" s="53"/>
      <c r="D683" s="53"/>
      <c r="E683" s="53"/>
      <c r="F683" s="53"/>
      <c r="G683" s="53"/>
      <c r="H683" s="110"/>
      <c r="I683" s="110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  <c r="AA683" s="53"/>
    </row>
    <row r="684">
      <c r="A684" s="53"/>
      <c r="B684" s="53"/>
      <c r="C684" s="53"/>
      <c r="D684" s="53"/>
      <c r="E684" s="53"/>
      <c r="F684" s="53"/>
      <c r="G684" s="53"/>
      <c r="H684" s="110"/>
      <c r="I684" s="110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  <c r="AA684" s="53"/>
    </row>
    <row r="685">
      <c r="A685" s="53"/>
      <c r="B685" s="53"/>
      <c r="C685" s="53"/>
      <c r="D685" s="53"/>
      <c r="E685" s="53"/>
      <c r="F685" s="53"/>
      <c r="G685" s="53"/>
      <c r="H685" s="110"/>
      <c r="I685" s="110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  <c r="AA685" s="53"/>
    </row>
    <row r="686">
      <c r="A686" s="53"/>
      <c r="B686" s="53"/>
      <c r="C686" s="53"/>
      <c r="D686" s="53"/>
      <c r="E686" s="53"/>
      <c r="F686" s="53"/>
      <c r="G686" s="53"/>
      <c r="H686" s="110"/>
      <c r="I686" s="110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  <c r="AA686" s="53"/>
    </row>
    <row r="687">
      <c r="A687" s="53"/>
      <c r="B687" s="53"/>
      <c r="C687" s="53"/>
      <c r="D687" s="53"/>
      <c r="E687" s="53"/>
      <c r="F687" s="53"/>
      <c r="G687" s="53"/>
      <c r="H687" s="110"/>
      <c r="I687" s="110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  <c r="AA687" s="53"/>
    </row>
    <row r="688">
      <c r="A688" s="53"/>
      <c r="B688" s="53"/>
      <c r="C688" s="53"/>
      <c r="D688" s="53"/>
      <c r="E688" s="53"/>
      <c r="F688" s="53"/>
      <c r="G688" s="53"/>
      <c r="H688" s="110"/>
      <c r="I688" s="110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  <c r="AA688" s="53"/>
    </row>
    <row r="689">
      <c r="A689" s="53"/>
      <c r="B689" s="53"/>
      <c r="C689" s="53"/>
      <c r="D689" s="53"/>
      <c r="E689" s="53"/>
      <c r="F689" s="53"/>
      <c r="G689" s="53"/>
      <c r="H689" s="110"/>
      <c r="I689" s="110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  <c r="AA689" s="53"/>
    </row>
    <row r="690">
      <c r="A690" s="53"/>
      <c r="B690" s="53"/>
      <c r="C690" s="53"/>
      <c r="D690" s="53"/>
      <c r="E690" s="53"/>
      <c r="F690" s="53"/>
      <c r="G690" s="53"/>
      <c r="H690" s="110"/>
      <c r="I690" s="110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</row>
    <row r="691">
      <c r="A691" s="53"/>
      <c r="B691" s="53"/>
      <c r="C691" s="53"/>
      <c r="D691" s="53"/>
      <c r="E691" s="53"/>
      <c r="F691" s="53"/>
      <c r="G691" s="53"/>
      <c r="H691" s="110"/>
      <c r="I691" s="110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  <c r="AA691" s="53"/>
    </row>
    <row r="692">
      <c r="A692" s="53"/>
      <c r="B692" s="53"/>
      <c r="C692" s="53"/>
      <c r="D692" s="53"/>
      <c r="E692" s="53"/>
      <c r="F692" s="53"/>
      <c r="G692" s="53"/>
      <c r="H692" s="110"/>
      <c r="I692" s="110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</row>
    <row r="693">
      <c r="A693" s="53"/>
      <c r="B693" s="53"/>
      <c r="C693" s="53"/>
      <c r="D693" s="53"/>
      <c r="E693" s="53"/>
      <c r="F693" s="53"/>
      <c r="G693" s="53"/>
      <c r="H693" s="110"/>
      <c r="I693" s="110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  <c r="AA693" s="53"/>
    </row>
    <row r="694">
      <c r="A694" s="53"/>
      <c r="B694" s="53"/>
      <c r="C694" s="53"/>
      <c r="D694" s="53"/>
      <c r="E694" s="53"/>
      <c r="F694" s="53"/>
      <c r="G694" s="53"/>
      <c r="H694" s="110"/>
      <c r="I694" s="110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  <c r="AA694" s="53"/>
    </row>
    <row r="695">
      <c r="A695" s="53"/>
      <c r="B695" s="53"/>
      <c r="C695" s="53"/>
      <c r="D695" s="53"/>
      <c r="E695" s="53"/>
      <c r="F695" s="53"/>
      <c r="G695" s="53"/>
      <c r="H695" s="110"/>
      <c r="I695" s="110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  <c r="AA695" s="53"/>
    </row>
    <row r="696">
      <c r="A696" s="53"/>
      <c r="B696" s="53"/>
      <c r="C696" s="53"/>
      <c r="D696" s="53"/>
      <c r="E696" s="53"/>
      <c r="F696" s="53"/>
      <c r="G696" s="53"/>
      <c r="H696" s="110"/>
      <c r="I696" s="110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  <c r="AA696" s="53"/>
    </row>
    <row r="697">
      <c r="A697" s="53"/>
      <c r="B697" s="53"/>
      <c r="C697" s="53"/>
      <c r="D697" s="53"/>
      <c r="E697" s="53"/>
      <c r="F697" s="53"/>
      <c r="G697" s="53"/>
      <c r="H697" s="110"/>
      <c r="I697" s="110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  <c r="AA697" s="53"/>
    </row>
    <row r="698">
      <c r="A698" s="53"/>
      <c r="B698" s="53"/>
      <c r="C698" s="53"/>
      <c r="D698" s="53"/>
      <c r="E698" s="53"/>
      <c r="F698" s="53"/>
      <c r="G698" s="53"/>
      <c r="H698" s="110"/>
      <c r="I698" s="110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  <c r="AA698" s="53"/>
    </row>
    <row r="699">
      <c r="A699" s="53"/>
      <c r="B699" s="53"/>
      <c r="C699" s="53"/>
      <c r="D699" s="53"/>
      <c r="E699" s="53"/>
      <c r="F699" s="53"/>
      <c r="G699" s="53"/>
      <c r="H699" s="110"/>
      <c r="I699" s="110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  <c r="AA699" s="53"/>
    </row>
    <row r="700">
      <c r="A700" s="53"/>
      <c r="B700" s="53"/>
      <c r="C700" s="53"/>
      <c r="D700" s="53"/>
      <c r="E700" s="53"/>
      <c r="F700" s="53"/>
      <c r="G700" s="53"/>
      <c r="H700" s="110"/>
      <c r="I700" s="110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  <c r="AA700" s="53"/>
    </row>
    <row r="701">
      <c r="A701" s="53"/>
      <c r="B701" s="53"/>
      <c r="C701" s="53"/>
      <c r="D701" s="53"/>
      <c r="E701" s="53"/>
      <c r="F701" s="53"/>
      <c r="G701" s="53"/>
      <c r="H701" s="110"/>
      <c r="I701" s="110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  <c r="AA701" s="53"/>
    </row>
    <row r="702">
      <c r="A702" s="53"/>
      <c r="B702" s="53"/>
      <c r="C702" s="53"/>
      <c r="D702" s="53"/>
      <c r="E702" s="53"/>
      <c r="F702" s="53"/>
      <c r="G702" s="53"/>
      <c r="H702" s="110"/>
      <c r="I702" s="110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  <c r="AA702" s="53"/>
    </row>
    <row r="703">
      <c r="A703" s="53"/>
      <c r="B703" s="53"/>
      <c r="C703" s="53"/>
      <c r="D703" s="53"/>
      <c r="E703" s="53"/>
      <c r="F703" s="53"/>
      <c r="G703" s="53"/>
      <c r="H703" s="110"/>
      <c r="I703" s="110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  <c r="AA703" s="53"/>
    </row>
    <row r="704">
      <c r="A704" s="53"/>
      <c r="B704" s="53"/>
      <c r="C704" s="53"/>
      <c r="D704" s="53"/>
      <c r="E704" s="53"/>
      <c r="F704" s="53"/>
      <c r="G704" s="53"/>
      <c r="H704" s="110"/>
      <c r="I704" s="110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  <c r="AA704" s="53"/>
    </row>
    <row r="705">
      <c r="A705" s="53"/>
      <c r="B705" s="53"/>
      <c r="C705" s="53"/>
      <c r="D705" s="53"/>
      <c r="E705" s="53"/>
      <c r="F705" s="53"/>
      <c r="G705" s="53"/>
      <c r="H705" s="110"/>
      <c r="I705" s="110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  <c r="AA705" s="53"/>
    </row>
    <row r="706">
      <c r="A706" s="53"/>
      <c r="B706" s="53"/>
      <c r="C706" s="53"/>
      <c r="D706" s="53"/>
      <c r="E706" s="53"/>
      <c r="F706" s="53"/>
      <c r="G706" s="53"/>
      <c r="H706" s="110"/>
      <c r="I706" s="110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  <c r="AA706" s="53"/>
    </row>
    <row r="707">
      <c r="A707" s="53"/>
      <c r="B707" s="53"/>
      <c r="C707" s="53"/>
      <c r="D707" s="53"/>
      <c r="E707" s="53"/>
      <c r="F707" s="53"/>
      <c r="G707" s="53"/>
      <c r="H707" s="110"/>
      <c r="I707" s="110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  <c r="AA707" s="53"/>
    </row>
    <row r="708">
      <c r="A708" s="53"/>
      <c r="B708" s="53"/>
      <c r="C708" s="53"/>
      <c r="D708" s="53"/>
      <c r="E708" s="53"/>
      <c r="F708" s="53"/>
      <c r="G708" s="53"/>
      <c r="H708" s="110"/>
      <c r="I708" s="110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  <c r="AA708" s="53"/>
    </row>
    <row r="709">
      <c r="A709" s="53"/>
      <c r="B709" s="53"/>
      <c r="C709" s="53"/>
      <c r="D709" s="53"/>
      <c r="E709" s="53"/>
      <c r="F709" s="53"/>
      <c r="G709" s="53"/>
      <c r="H709" s="110"/>
      <c r="I709" s="110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  <c r="AA709" s="53"/>
    </row>
    <row r="710">
      <c r="A710" s="53"/>
      <c r="B710" s="53"/>
      <c r="C710" s="53"/>
      <c r="D710" s="53"/>
      <c r="E710" s="53"/>
      <c r="F710" s="53"/>
      <c r="G710" s="53"/>
      <c r="H710" s="110"/>
      <c r="I710" s="110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  <c r="AA710" s="53"/>
    </row>
    <row r="711">
      <c r="A711" s="53"/>
      <c r="B711" s="53"/>
      <c r="C711" s="53"/>
      <c r="D711" s="53"/>
      <c r="E711" s="53"/>
      <c r="F711" s="53"/>
      <c r="G711" s="53"/>
      <c r="H711" s="110"/>
      <c r="I711" s="110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  <c r="AA711" s="53"/>
    </row>
    <row r="712">
      <c r="A712" s="53"/>
      <c r="B712" s="53"/>
      <c r="C712" s="53"/>
      <c r="D712" s="53"/>
      <c r="E712" s="53"/>
      <c r="F712" s="53"/>
      <c r="G712" s="53"/>
      <c r="H712" s="110"/>
      <c r="I712" s="110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  <c r="AA712" s="53"/>
    </row>
    <row r="713">
      <c r="A713" s="53"/>
      <c r="B713" s="53"/>
      <c r="C713" s="53"/>
      <c r="D713" s="53"/>
      <c r="E713" s="53"/>
      <c r="F713" s="53"/>
      <c r="G713" s="53"/>
      <c r="H713" s="110"/>
      <c r="I713" s="110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  <c r="AA713" s="53"/>
    </row>
    <row r="714">
      <c r="A714" s="53"/>
      <c r="B714" s="53"/>
      <c r="C714" s="53"/>
      <c r="D714" s="53"/>
      <c r="E714" s="53"/>
      <c r="F714" s="53"/>
      <c r="G714" s="53"/>
      <c r="H714" s="110"/>
      <c r="I714" s="110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  <c r="AA714" s="53"/>
    </row>
    <row r="715">
      <c r="A715" s="53"/>
      <c r="B715" s="53"/>
      <c r="C715" s="53"/>
      <c r="D715" s="53"/>
      <c r="E715" s="53"/>
      <c r="F715" s="53"/>
      <c r="G715" s="53"/>
      <c r="H715" s="110"/>
      <c r="I715" s="110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  <c r="AA715" s="53"/>
    </row>
    <row r="716">
      <c r="A716" s="53"/>
      <c r="B716" s="53"/>
      <c r="C716" s="53"/>
      <c r="D716" s="53"/>
      <c r="E716" s="53"/>
      <c r="F716" s="53"/>
      <c r="G716" s="53"/>
      <c r="H716" s="110"/>
      <c r="I716" s="110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  <c r="AA716" s="53"/>
    </row>
    <row r="717">
      <c r="A717" s="53"/>
      <c r="B717" s="53"/>
      <c r="C717" s="53"/>
      <c r="D717" s="53"/>
      <c r="E717" s="53"/>
      <c r="F717" s="53"/>
      <c r="G717" s="53"/>
      <c r="H717" s="110"/>
      <c r="I717" s="110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  <c r="AA717" s="53"/>
    </row>
    <row r="718">
      <c r="A718" s="53"/>
      <c r="B718" s="53"/>
      <c r="C718" s="53"/>
      <c r="D718" s="53"/>
      <c r="E718" s="53"/>
      <c r="F718" s="53"/>
      <c r="G718" s="53"/>
      <c r="H718" s="110"/>
      <c r="I718" s="110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  <c r="AA718" s="53"/>
    </row>
    <row r="719">
      <c r="A719" s="53"/>
      <c r="B719" s="53"/>
      <c r="C719" s="53"/>
      <c r="D719" s="53"/>
      <c r="E719" s="53"/>
      <c r="F719" s="53"/>
      <c r="G719" s="53"/>
      <c r="H719" s="110"/>
      <c r="I719" s="110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  <c r="AA719" s="53"/>
    </row>
    <row r="720">
      <c r="A720" s="53"/>
      <c r="B720" s="53"/>
      <c r="C720" s="53"/>
      <c r="D720" s="53"/>
      <c r="E720" s="53"/>
      <c r="F720" s="53"/>
      <c r="G720" s="53"/>
      <c r="H720" s="110"/>
      <c r="I720" s="110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  <c r="AA720" s="53"/>
    </row>
    <row r="721">
      <c r="A721" s="53"/>
      <c r="B721" s="53"/>
      <c r="C721" s="53"/>
      <c r="D721" s="53"/>
      <c r="E721" s="53"/>
      <c r="F721" s="53"/>
      <c r="G721" s="53"/>
      <c r="H721" s="110"/>
      <c r="I721" s="110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  <c r="AA721" s="53"/>
    </row>
    <row r="722">
      <c r="A722" s="53"/>
      <c r="B722" s="53"/>
      <c r="C722" s="53"/>
      <c r="D722" s="53"/>
      <c r="E722" s="53"/>
      <c r="F722" s="53"/>
      <c r="G722" s="53"/>
      <c r="H722" s="110"/>
      <c r="I722" s="110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  <c r="AA722" s="53"/>
    </row>
    <row r="723">
      <c r="A723" s="53"/>
      <c r="B723" s="53"/>
      <c r="C723" s="53"/>
      <c r="D723" s="53"/>
      <c r="E723" s="53"/>
      <c r="F723" s="53"/>
      <c r="G723" s="53"/>
      <c r="H723" s="110"/>
      <c r="I723" s="110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  <c r="AA723" s="53"/>
    </row>
    <row r="724">
      <c r="A724" s="53"/>
      <c r="B724" s="53"/>
      <c r="C724" s="53"/>
      <c r="D724" s="53"/>
      <c r="E724" s="53"/>
      <c r="F724" s="53"/>
      <c r="G724" s="53"/>
      <c r="H724" s="110"/>
      <c r="I724" s="110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  <c r="AA724" s="53"/>
    </row>
    <row r="725">
      <c r="A725" s="53"/>
      <c r="B725" s="53"/>
      <c r="C725" s="53"/>
      <c r="D725" s="53"/>
      <c r="E725" s="53"/>
      <c r="F725" s="53"/>
      <c r="G725" s="53"/>
      <c r="H725" s="110"/>
      <c r="I725" s="110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  <c r="AA725" s="53"/>
    </row>
    <row r="726">
      <c r="A726" s="53"/>
      <c r="B726" s="53"/>
      <c r="C726" s="53"/>
      <c r="D726" s="53"/>
      <c r="E726" s="53"/>
      <c r="F726" s="53"/>
      <c r="G726" s="53"/>
      <c r="H726" s="110"/>
      <c r="I726" s="110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  <c r="AA726" s="53"/>
    </row>
    <row r="727">
      <c r="A727" s="53"/>
      <c r="B727" s="53"/>
      <c r="C727" s="53"/>
      <c r="D727" s="53"/>
      <c r="E727" s="53"/>
      <c r="F727" s="53"/>
      <c r="G727" s="53"/>
      <c r="H727" s="110"/>
      <c r="I727" s="110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  <c r="AA727" s="53"/>
    </row>
    <row r="728">
      <c r="A728" s="53"/>
      <c r="B728" s="53"/>
      <c r="C728" s="53"/>
      <c r="D728" s="53"/>
      <c r="E728" s="53"/>
      <c r="F728" s="53"/>
      <c r="G728" s="53"/>
      <c r="H728" s="110"/>
      <c r="I728" s="110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  <c r="AA728" s="53"/>
    </row>
    <row r="729">
      <c r="A729" s="53"/>
      <c r="B729" s="53"/>
      <c r="C729" s="53"/>
      <c r="D729" s="53"/>
      <c r="E729" s="53"/>
      <c r="F729" s="53"/>
      <c r="G729" s="53"/>
      <c r="H729" s="110"/>
      <c r="I729" s="110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  <c r="AA729" s="53"/>
    </row>
    <row r="730">
      <c r="A730" s="53"/>
      <c r="B730" s="53"/>
      <c r="C730" s="53"/>
      <c r="D730" s="53"/>
      <c r="E730" s="53"/>
      <c r="F730" s="53"/>
      <c r="G730" s="53"/>
      <c r="H730" s="110"/>
      <c r="I730" s="110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  <c r="AA730" s="53"/>
    </row>
    <row r="731">
      <c r="A731" s="53"/>
      <c r="B731" s="53"/>
      <c r="C731" s="53"/>
      <c r="D731" s="53"/>
      <c r="E731" s="53"/>
      <c r="F731" s="53"/>
      <c r="G731" s="53"/>
      <c r="H731" s="110"/>
      <c r="I731" s="110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  <c r="AA731" s="53"/>
    </row>
    <row r="732">
      <c r="A732" s="53"/>
      <c r="B732" s="53"/>
      <c r="C732" s="53"/>
      <c r="D732" s="53"/>
      <c r="E732" s="53"/>
      <c r="F732" s="53"/>
      <c r="G732" s="53"/>
      <c r="H732" s="110"/>
      <c r="I732" s="110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  <c r="AA732" s="53"/>
    </row>
    <row r="733">
      <c r="A733" s="53"/>
      <c r="B733" s="53"/>
      <c r="C733" s="53"/>
      <c r="D733" s="53"/>
      <c r="E733" s="53"/>
      <c r="F733" s="53"/>
      <c r="G733" s="53"/>
      <c r="H733" s="110"/>
      <c r="I733" s="110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  <c r="AA733" s="53"/>
    </row>
    <row r="734">
      <c r="A734" s="53"/>
      <c r="B734" s="53"/>
      <c r="C734" s="53"/>
      <c r="D734" s="53"/>
      <c r="E734" s="53"/>
      <c r="F734" s="53"/>
      <c r="G734" s="53"/>
      <c r="H734" s="110"/>
      <c r="I734" s="110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</row>
    <row r="735">
      <c r="A735" s="53"/>
      <c r="B735" s="53"/>
      <c r="C735" s="53"/>
      <c r="D735" s="53"/>
      <c r="E735" s="53"/>
      <c r="F735" s="53"/>
      <c r="G735" s="53"/>
      <c r="H735" s="110"/>
      <c r="I735" s="110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  <c r="AA735" s="53"/>
    </row>
    <row r="736">
      <c r="A736" s="53"/>
      <c r="B736" s="53"/>
      <c r="C736" s="53"/>
      <c r="D736" s="53"/>
      <c r="E736" s="53"/>
      <c r="F736" s="53"/>
      <c r="G736" s="53"/>
      <c r="H736" s="110"/>
      <c r="I736" s="110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  <c r="AA736" s="53"/>
    </row>
    <row r="737">
      <c r="A737" s="53"/>
      <c r="B737" s="53"/>
      <c r="C737" s="53"/>
      <c r="D737" s="53"/>
      <c r="E737" s="53"/>
      <c r="F737" s="53"/>
      <c r="G737" s="53"/>
      <c r="H737" s="110"/>
      <c r="I737" s="110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  <c r="AA737" s="53"/>
    </row>
    <row r="738">
      <c r="A738" s="53"/>
      <c r="B738" s="53"/>
      <c r="C738" s="53"/>
      <c r="D738" s="53"/>
      <c r="E738" s="53"/>
      <c r="F738" s="53"/>
      <c r="G738" s="53"/>
      <c r="H738" s="110"/>
      <c r="I738" s="110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  <c r="AA738" s="53"/>
    </row>
    <row r="739">
      <c r="A739" s="53"/>
      <c r="B739" s="53"/>
      <c r="C739" s="53"/>
      <c r="D739" s="53"/>
      <c r="E739" s="53"/>
      <c r="F739" s="53"/>
      <c r="G739" s="53"/>
      <c r="H739" s="110"/>
      <c r="I739" s="110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  <c r="AA739" s="53"/>
    </row>
    <row r="740">
      <c r="A740" s="53"/>
      <c r="B740" s="53"/>
      <c r="C740" s="53"/>
      <c r="D740" s="53"/>
      <c r="E740" s="53"/>
      <c r="F740" s="53"/>
      <c r="G740" s="53"/>
      <c r="H740" s="110"/>
      <c r="I740" s="110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  <c r="AA740" s="53"/>
    </row>
    <row r="741">
      <c r="A741" s="53"/>
      <c r="B741" s="53"/>
      <c r="C741" s="53"/>
      <c r="D741" s="53"/>
      <c r="E741" s="53"/>
      <c r="F741" s="53"/>
      <c r="G741" s="53"/>
      <c r="H741" s="110"/>
      <c r="I741" s="110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  <c r="AA741" s="53"/>
    </row>
    <row r="742">
      <c r="A742" s="53"/>
      <c r="B742" s="53"/>
      <c r="C742" s="53"/>
      <c r="D742" s="53"/>
      <c r="E742" s="53"/>
      <c r="F742" s="53"/>
      <c r="G742" s="53"/>
      <c r="H742" s="110"/>
      <c r="I742" s="110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  <c r="AA742" s="53"/>
    </row>
    <row r="743">
      <c r="A743" s="53"/>
      <c r="B743" s="53"/>
      <c r="C743" s="53"/>
      <c r="D743" s="53"/>
      <c r="E743" s="53"/>
      <c r="F743" s="53"/>
      <c r="G743" s="53"/>
      <c r="H743" s="110"/>
      <c r="I743" s="110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  <c r="AA743" s="53"/>
    </row>
    <row r="744">
      <c r="A744" s="53"/>
      <c r="B744" s="53"/>
      <c r="C744" s="53"/>
      <c r="D744" s="53"/>
      <c r="E744" s="53"/>
      <c r="F744" s="53"/>
      <c r="G744" s="53"/>
      <c r="H744" s="110"/>
      <c r="I744" s="110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  <c r="AA744" s="53"/>
    </row>
    <row r="745">
      <c r="A745" s="53"/>
      <c r="B745" s="53"/>
      <c r="C745" s="53"/>
      <c r="D745" s="53"/>
      <c r="E745" s="53"/>
      <c r="F745" s="53"/>
      <c r="G745" s="53"/>
      <c r="H745" s="110"/>
      <c r="I745" s="110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  <c r="AA745" s="53"/>
    </row>
    <row r="746">
      <c r="A746" s="53"/>
      <c r="B746" s="53"/>
      <c r="C746" s="53"/>
      <c r="D746" s="53"/>
      <c r="E746" s="53"/>
      <c r="F746" s="53"/>
      <c r="G746" s="53"/>
      <c r="H746" s="110"/>
      <c r="I746" s="110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  <c r="AA746" s="53"/>
    </row>
    <row r="747">
      <c r="A747" s="53"/>
      <c r="B747" s="53"/>
      <c r="C747" s="53"/>
      <c r="D747" s="53"/>
      <c r="E747" s="53"/>
      <c r="F747" s="53"/>
      <c r="G747" s="53"/>
      <c r="H747" s="110"/>
      <c r="I747" s="110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  <c r="AA747" s="53"/>
    </row>
    <row r="748">
      <c r="A748" s="53"/>
      <c r="B748" s="53"/>
      <c r="C748" s="53"/>
      <c r="D748" s="53"/>
      <c r="E748" s="53"/>
      <c r="F748" s="53"/>
      <c r="G748" s="53"/>
      <c r="H748" s="110"/>
      <c r="I748" s="110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  <c r="AA748" s="53"/>
    </row>
    <row r="749">
      <c r="A749" s="53"/>
      <c r="B749" s="53"/>
      <c r="C749" s="53"/>
      <c r="D749" s="53"/>
      <c r="E749" s="53"/>
      <c r="F749" s="53"/>
      <c r="G749" s="53"/>
      <c r="H749" s="110"/>
      <c r="I749" s="110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  <c r="AA749" s="53"/>
    </row>
    <row r="750">
      <c r="A750" s="53"/>
      <c r="B750" s="53"/>
      <c r="C750" s="53"/>
      <c r="D750" s="53"/>
      <c r="E750" s="53"/>
      <c r="F750" s="53"/>
      <c r="G750" s="53"/>
      <c r="H750" s="110"/>
      <c r="I750" s="110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  <c r="AA750" s="53"/>
    </row>
    <row r="751">
      <c r="A751" s="53"/>
      <c r="B751" s="53"/>
      <c r="C751" s="53"/>
      <c r="D751" s="53"/>
      <c r="E751" s="53"/>
      <c r="F751" s="53"/>
      <c r="G751" s="53"/>
      <c r="H751" s="110"/>
      <c r="I751" s="110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  <c r="AA751" s="53"/>
    </row>
    <row r="752">
      <c r="A752" s="53"/>
      <c r="B752" s="53"/>
      <c r="C752" s="53"/>
      <c r="D752" s="53"/>
      <c r="E752" s="53"/>
      <c r="F752" s="53"/>
      <c r="G752" s="53"/>
      <c r="H752" s="110"/>
      <c r="I752" s="110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  <c r="AA752" s="53"/>
    </row>
    <row r="753">
      <c r="A753" s="53"/>
      <c r="B753" s="53"/>
      <c r="C753" s="53"/>
      <c r="D753" s="53"/>
      <c r="E753" s="53"/>
      <c r="F753" s="53"/>
      <c r="G753" s="53"/>
      <c r="H753" s="110"/>
      <c r="I753" s="110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  <c r="AA753" s="53"/>
    </row>
    <row r="754">
      <c r="A754" s="53"/>
      <c r="B754" s="53"/>
      <c r="C754" s="53"/>
      <c r="D754" s="53"/>
      <c r="E754" s="53"/>
      <c r="F754" s="53"/>
      <c r="G754" s="53"/>
      <c r="H754" s="110"/>
      <c r="I754" s="110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  <c r="AA754" s="53"/>
    </row>
    <row r="755">
      <c r="A755" s="53"/>
      <c r="B755" s="53"/>
      <c r="C755" s="53"/>
      <c r="D755" s="53"/>
      <c r="E755" s="53"/>
      <c r="F755" s="53"/>
      <c r="G755" s="53"/>
      <c r="H755" s="110"/>
      <c r="I755" s="110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  <c r="AA755" s="53"/>
    </row>
    <row r="756">
      <c r="A756" s="53"/>
      <c r="B756" s="53"/>
      <c r="C756" s="53"/>
      <c r="D756" s="53"/>
      <c r="E756" s="53"/>
      <c r="F756" s="53"/>
      <c r="G756" s="53"/>
      <c r="H756" s="110"/>
      <c r="I756" s="110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  <c r="AA756" s="53"/>
    </row>
    <row r="757">
      <c r="A757" s="53"/>
      <c r="B757" s="53"/>
      <c r="C757" s="53"/>
      <c r="D757" s="53"/>
      <c r="E757" s="53"/>
      <c r="F757" s="53"/>
      <c r="G757" s="53"/>
      <c r="H757" s="110"/>
      <c r="I757" s="110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  <c r="AA757" s="53"/>
    </row>
    <row r="758">
      <c r="A758" s="53"/>
      <c r="B758" s="53"/>
      <c r="C758" s="53"/>
      <c r="D758" s="53"/>
      <c r="E758" s="53"/>
      <c r="F758" s="53"/>
      <c r="G758" s="53"/>
      <c r="H758" s="110"/>
      <c r="I758" s="110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  <c r="AA758" s="53"/>
    </row>
    <row r="759">
      <c r="A759" s="53"/>
      <c r="B759" s="53"/>
      <c r="C759" s="53"/>
      <c r="D759" s="53"/>
      <c r="E759" s="53"/>
      <c r="F759" s="53"/>
      <c r="G759" s="53"/>
      <c r="H759" s="110"/>
      <c r="I759" s="110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  <c r="AA759" s="53"/>
    </row>
    <row r="760">
      <c r="A760" s="53"/>
      <c r="B760" s="53"/>
      <c r="C760" s="53"/>
      <c r="D760" s="53"/>
      <c r="E760" s="53"/>
      <c r="F760" s="53"/>
      <c r="G760" s="53"/>
      <c r="H760" s="110"/>
      <c r="I760" s="110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  <c r="AA760" s="53"/>
    </row>
    <row r="761">
      <c r="A761" s="53"/>
      <c r="B761" s="53"/>
      <c r="C761" s="53"/>
      <c r="D761" s="53"/>
      <c r="E761" s="53"/>
      <c r="F761" s="53"/>
      <c r="G761" s="53"/>
      <c r="H761" s="110"/>
      <c r="I761" s="110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  <c r="AA761" s="53"/>
    </row>
    <row r="762">
      <c r="A762" s="53"/>
      <c r="B762" s="53"/>
      <c r="C762" s="53"/>
      <c r="D762" s="53"/>
      <c r="E762" s="53"/>
      <c r="F762" s="53"/>
      <c r="G762" s="53"/>
      <c r="H762" s="110"/>
      <c r="I762" s="110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  <c r="AA762" s="53"/>
    </row>
    <row r="763">
      <c r="A763" s="53"/>
      <c r="B763" s="53"/>
      <c r="C763" s="53"/>
      <c r="D763" s="53"/>
      <c r="E763" s="53"/>
      <c r="F763" s="53"/>
      <c r="G763" s="53"/>
      <c r="H763" s="110"/>
      <c r="I763" s="110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  <c r="AA763" s="53"/>
    </row>
    <row r="764">
      <c r="A764" s="53"/>
      <c r="B764" s="53"/>
      <c r="C764" s="53"/>
      <c r="D764" s="53"/>
      <c r="E764" s="53"/>
      <c r="F764" s="53"/>
      <c r="G764" s="53"/>
      <c r="H764" s="110"/>
      <c r="I764" s="110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  <c r="AA764" s="53"/>
    </row>
    <row r="765">
      <c r="A765" s="53"/>
      <c r="B765" s="53"/>
      <c r="C765" s="53"/>
      <c r="D765" s="53"/>
      <c r="E765" s="53"/>
      <c r="F765" s="53"/>
      <c r="G765" s="53"/>
      <c r="H765" s="110"/>
      <c r="I765" s="110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  <c r="AA765" s="53"/>
    </row>
    <row r="766">
      <c r="A766" s="53"/>
      <c r="B766" s="53"/>
      <c r="C766" s="53"/>
      <c r="D766" s="53"/>
      <c r="E766" s="53"/>
      <c r="F766" s="53"/>
      <c r="G766" s="53"/>
      <c r="H766" s="110"/>
      <c r="I766" s="110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  <c r="AA766" s="53"/>
    </row>
    <row r="767">
      <c r="A767" s="53"/>
      <c r="B767" s="53"/>
      <c r="C767" s="53"/>
      <c r="D767" s="53"/>
      <c r="E767" s="53"/>
      <c r="F767" s="53"/>
      <c r="G767" s="53"/>
      <c r="H767" s="110"/>
      <c r="I767" s="110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  <c r="AA767" s="53"/>
    </row>
    <row r="768">
      <c r="A768" s="53"/>
      <c r="B768" s="53"/>
      <c r="C768" s="53"/>
      <c r="D768" s="53"/>
      <c r="E768" s="53"/>
      <c r="F768" s="53"/>
      <c r="G768" s="53"/>
      <c r="H768" s="110"/>
      <c r="I768" s="110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  <c r="AA768" s="53"/>
    </row>
    <row r="769">
      <c r="A769" s="53"/>
      <c r="B769" s="53"/>
      <c r="C769" s="53"/>
      <c r="D769" s="53"/>
      <c r="E769" s="53"/>
      <c r="F769" s="53"/>
      <c r="G769" s="53"/>
      <c r="H769" s="110"/>
      <c r="I769" s="110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  <c r="AA769" s="53"/>
    </row>
    <row r="770">
      <c r="A770" s="53"/>
      <c r="B770" s="53"/>
      <c r="C770" s="53"/>
      <c r="D770" s="53"/>
      <c r="E770" s="53"/>
      <c r="F770" s="53"/>
      <c r="G770" s="53"/>
      <c r="H770" s="110"/>
      <c r="I770" s="110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  <c r="AA770" s="53"/>
    </row>
    <row r="771">
      <c r="A771" s="53"/>
      <c r="B771" s="53"/>
      <c r="C771" s="53"/>
      <c r="D771" s="53"/>
      <c r="E771" s="53"/>
      <c r="F771" s="53"/>
      <c r="G771" s="53"/>
      <c r="H771" s="110"/>
      <c r="I771" s="110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  <c r="AA771" s="53"/>
    </row>
    <row r="772">
      <c r="A772" s="53"/>
      <c r="B772" s="53"/>
      <c r="C772" s="53"/>
      <c r="D772" s="53"/>
      <c r="E772" s="53"/>
      <c r="F772" s="53"/>
      <c r="G772" s="53"/>
      <c r="H772" s="110"/>
      <c r="I772" s="110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  <c r="AA772" s="53"/>
    </row>
    <row r="773">
      <c r="A773" s="53"/>
      <c r="B773" s="53"/>
      <c r="C773" s="53"/>
      <c r="D773" s="53"/>
      <c r="E773" s="53"/>
      <c r="F773" s="53"/>
      <c r="G773" s="53"/>
      <c r="H773" s="110"/>
      <c r="I773" s="110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  <c r="AA773" s="53"/>
    </row>
    <row r="774">
      <c r="A774" s="53"/>
      <c r="B774" s="53"/>
      <c r="C774" s="53"/>
      <c r="D774" s="53"/>
      <c r="E774" s="53"/>
      <c r="F774" s="53"/>
      <c r="G774" s="53"/>
      <c r="H774" s="110"/>
      <c r="I774" s="110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  <c r="AA774" s="53"/>
    </row>
    <row r="775">
      <c r="A775" s="53"/>
      <c r="B775" s="53"/>
      <c r="C775" s="53"/>
      <c r="D775" s="53"/>
      <c r="E775" s="53"/>
      <c r="F775" s="53"/>
      <c r="G775" s="53"/>
      <c r="H775" s="110"/>
      <c r="I775" s="110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  <c r="AA775" s="53"/>
    </row>
    <row r="776">
      <c r="A776" s="53"/>
      <c r="B776" s="53"/>
      <c r="C776" s="53"/>
      <c r="D776" s="53"/>
      <c r="E776" s="53"/>
      <c r="F776" s="53"/>
      <c r="G776" s="53"/>
      <c r="H776" s="110"/>
      <c r="I776" s="110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  <c r="AA776" s="53"/>
    </row>
    <row r="777">
      <c r="A777" s="53"/>
      <c r="B777" s="53"/>
      <c r="C777" s="53"/>
      <c r="D777" s="53"/>
      <c r="E777" s="53"/>
      <c r="F777" s="53"/>
      <c r="G777" s="53"/>
      <c r="H777" s="110"/>
      <c r="I777" s="110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  <c r="AA777" s="53"/>
    </row>
    <row r="778">
      <c r="A778" s="53"/>
      <c r="B778" s="53"/>
      <c r="C778" s="53"/>
      <c r="D778" s="53"/>
      <c r="E778" s="53"/>
      <c r="F778" s="53"/>
      <c r="G778" s="53"/>
      <c r="H778" s="110"/>
      <c r="I778" s="110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  <c r="AA778" s="53"/>
    </row>
    <row r="779">
      <c r="A779" s="53"/>
      <c r="B779" s="53"/>
      <c r="C779" s="53"/>
      <c r="D779" s="53"/>
      <c r="E779" s="53"/>
      <c r="F779" s="53"/>
      <c r="G779" s="53"/>
      <c r="H779" s="110"/>
      <c r="I779" s="110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  <c r="AA779" s="53"/>
    </row>
    <row r="780">
      <c r="A780" s="53"/>
      <c r="B780" s="53"/>
      <c r="C780" s="53"/>
      <c r="D780" s="53"/>
      <c r="E780" s="53"/>
      <c r="F780" s="53"/>
      <c r="G780" s="53"/>
      <c r="H780" s="110"/>
      <c r="I780" s="110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  <c r="AA780" s="53"/>
    </row>
    <row r="781">
      <c r="A781" s="53"/>
      <c r="B781" s="53"/>
      <c r="C781" s="53"/>
      <c r="D781" s="53"/>
      <c r="E781" s="53"/>
      <c r="F781" s="53"/>
      <c r="G781" s="53"/>
      <c r="H781" s="110"/>
      <c r="I781" s="110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  <c r="AA781" s="53"/>
    </row>
    <row r="782">
      <c r="A782" s="53"/>
      <c r="B782" s="53"/>
      <c r="C782" s="53"/>
      <c r="D782" s="53"/>
      <c r="E782" s="53"/>
      <c r="F782" s="53"/>
      <c r="G782" s="53"/>
      <c r="H782" s="110"/>
      <c r="I782" s="110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  <c r="AA782" s="53"/>
    </row>
    <row r="783">
      <c r="A783" s="53"/>
      <c r="B783" s="53"/>
      <c r="C783" s="53"/>
      <c r="D783" s="53"/>
      <c r="E783" s="53"/>
      <c r="F783" s="53"/>
      <c r="G783" s="53"/>
      <c r="H783" s="110"/>
      <c r="I783" s="110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  <c r="AA783" s="53"/>
    </row>
    <row r="784">
      <c r="A784" s="53"/>
      <c r="B784" s="53"/>
      <c r="C784" s="53"/>
      <c r="D784" s="53"/>
      <c r="E784" s="53"/>
      <c r="F784" s="53"/>
      <c r="G784" s="53"/>
      <c r="H784" s="110"/>
      <c r="I784" s="110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  <c r="AA784" s="53"/>
    </row>
    <row r="785">
      <c r="A785" s="53"/>
      <c r="B785" s="53"/>
      <c r="C785" s="53"/>
      <c r="D785" s="53"/>
      <c r="E785" s="53"/>
      <c r="F785" s="53"/>
      <c r="G785" s="53"/>
      <c r="H785" s="110"/>
      <c r="I785" s="110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  <c r="AA785" s="53"/>
    </row>
    <row r="786">
      <c r="A786" s="53"/>
      <c r="B786" s="53"/>
      <c r="C786" s="53"/>
      <c r="D786" s="53"/>
      <c r="E786" s="53"/>
      <c r="F786" s="53"/>
      <c r="G786" s="53"/>
      <c r="H786" s="110"/>
      <c r="I786" s="110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  <c r="AA786" s="53"/>
    </row>
    <row r="787">
      <c r="A787" s="53"/>
      <c r="B787" s="53"/>
      <c r="C787" s="53"/>
      <c r="D787" s="53"/>
      <c r="E787" s="53"/>
      <c r="F787" s="53"/>
      <c r="G787" s="53"/>
      <c r="H787" s="110"/>
      <c r="I787" s="110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  <c r="AA787" s="53"/>
    </row>
    <row r="788">
      <c r="A788" s="53"/>
      <c r="B788" s="53"/>
      <c r="C788" s="53"/>
      <c r="D788" s="53"/>
      <c r="E788" s="53"/>
      <c r="F788" s="53"/>
      <c r="G788" s="53"/>
      <c r="H788" s="110"/>
      <c r="I788" s="110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  <c r="AA788" s="53"/>
    </row>
    <row r="789">
      <c r="A789" s="53"/>
      <c r="B789" s="53"/>
      <c r="C789" s="53"/>
      <c r="D789" s="53"/>
      <c r="E789" s="53"/>
      <c r="F789" s="53"/>
      <c r="G789" s="53"/>
      <c r="H789" s="110"/>
      <c r="I789" s="110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  <c r="AA789" s="53"/>
    </row>
    <row r="790">
      <c r="A790" s="53"/>
      <c r="B790" s="53"/>
      <c r="C790" s="53"/>
      <c r="D790" s="53"/>
      <c r="E790" s="53"/>
      <c r="F790" s="53"/>
      <c r="G790" s="53"/>
      <c r="H790" s="110"/>
      <c r="I790" s="110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</row>
    <row r="791">
      <c r="A791" s="53"/>
      <c r="B791" s="53"/>
      <c r="C791" s="53"/>
      <c r="D791" s="53"/>
      <c r="E791" s="53"/>
      <c r="F791" s="53"/>
      <c r="G791" s="53"/>
      <c r="H791" s="110"/>
      <c r="I791" s="110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</row>
    <row r="792">
      <c r="A792" s="53"/>
      <c r="B792" s="53"/>
      <c r="C792" s="53"/>
      <c r="D792" s="53"/>
      <c r="E792" s="53"/>
      <c r="F792" s="53"/>
      <c r="G792" s="53"/>
      <c r="H792" s="110"/>
      <c r="I792" s="110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  <c r="AA792" s="53"/>
    </row>
    <row r="793">
      <c r="A793" s="53"/>
      <c r="B793" s="53"/>
      <c r="C793" s="53"/>
      <c r="D793" s="53"/>
      <c r="E793" s="53"/>
      <c r="F793" s="53"/>
      <c r="G793" s="53"/>
      <c r="H793" s="110"/>
      <c r="I793" s="110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  <c r="AA793" s="53"/>
    </row>
    <row r="794">
      <c r="A794" s="53"/>
      <c r="B794" s="53"/>
      <c r="C794" s="53"/>
      <c r="D794" s="53"/>
      <c r="E794" s="53"/>
      <c r="F794" s="53"/>
      <c r="G794" s="53"/>
      <c r="H794" s="110"/>
      <c r="I794" s="110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  <c r="AA794" s="53"/>
    </row>
    <row r="795">
      <c r="A795" s="53"/>
      <c r="B795" s="53"/>
      <c r="C795" s="53"/>
      <c r="D795" s="53"/>
      <c r="E795" s="53"/>
      <c r="F795" s="53"/>
      <c r="G795" s="53"/>
      <c r="H795" s="110"/>
      <c r="I795" s="110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  <c r="AA795" s="53"/>
    </row>
    <row r="796">
      <c r="A796" s="53"/>
      <c r="B796" s="53"/>
      <c r="C796" s="53"/>
      <c r="D796" s="53"/>
      <c r="E796" s="53"/>
      <c r="F796" s="53"/>
      <c r="G796" s="53"/>
      <c r="H796" s="110"/>
      <c r="I796" s="110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  <c r="AA796" s="53"/>
    </row>
    <row r="797">
      <c r="A797" s="53"/>
      <c r="B797" s="53"/>
      <c r="C797" s="53"/>
      <c r="D797" s="53"/>
      <c r="E797" s="53"/>
      <c r="F797" s="53"/>
      <c r="G797" s="53"/>
      <c r="H797" s="110"/>
      <c r="I797" s="110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  <c r="AA797" s="53"/>
    </row>
    <row r="798">
      <c r="A798" s="53"/>
      <c r="B798" s="53"/>
      <c r="C798" s="53"/>
      <c r="D798" s="53"/>
      <c r="E798" s="53"/>
      <c r="F798" s="53"/>
      <c r="G798" s="53"/>
      <c r="H798" s="110"/>
      <c r="I798" s="110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  <c r="AA798" s="53"/>
    </row>
    <row r="799">
      <c r="A799" s="53"/>
      <c r="B799" s="53"/>
      <c r="C799" s="53"/>
      <c r="D799" s="53"/>
      <c r="E799" s="53"/>
      <c r="F799" s="53"/>
      <c r="G799" s="53"/>
      <c r="H799" s="110"/>
      <c r="I799" s="110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  <c r="AA799" s="53"/>
    </row>
    <row r="800">
      <c r="A800" s="53"/>
      <c r="B800" s="53"/>
      <c r="C800" s="53"/>
      <c r="D800" s="53"/>
      <c r="E800" s="53"/>
      <c r="F800" s="53"/>
      <c r="G800" s="53"/>
      <c r="H800" s="110"/>
      <c r="I800" s="110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  <c r="AA800" s="53"/>
    </row>
    <row r="801">
      <c r="A801" s="53"/>
      <c r="B801" s="53"/>
      <c r="C801" s="53"/>
      <c r="D801" s="53"/>
      <c r="E801" s="53"/>
      <c r="F801" s="53"/>
      <c r="G801" s="53"/>
      <c r="H801" s="110"/>
      <c r="I801" s="110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  <c r="AA801" s="53"/>
    </row>
    <row r="802">
      <c r="A802" s="53"/>
      <c r="B802" s="53"/>
      <c r="C802" s="53"/>
      <c r="D802" s="53"/>
      <c r="E802" s="53"/>
      <c r="F802" s="53"/>
      <c r="G802" s="53"/>
      <c r="H802" s="110"/>
      <c r="I802" s="110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  <c r="AA802" s="53"/>
    </row>
    <row r="803">
      <c r="A803" s="53"/>
      <c r="B803" s="53"/>
      <c r="C803" s="53"/>
      <c r="D803" s="53"/>
      <c r="E803" s="53"/>
      <c r="F803" s="53"/>
      <c r="G803" s="53"/>
      <c r="H803" s="110"/>
      <c r="I803" s="110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  <c r="AA803" s="53"/>
    </row>
    <row r="804">
      <c r="A804" s="53"/>
      <c r="B804" s="53"/>
      <c r="C804" s="53"/>
      <c r="D804" s="53"/>
      <c r="E804" s="53"/>
      <c r="F804" s="53"/>
      <c r="G804" s="53"/>
      <c r="H804" s="110"/>
      <c r="I804" s="110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  <c r="AA804" s="53"/>
    </row>
    <row r="805">
      <c r="A805" s="53"/>
      <c r="B805" s="53"/>
      <c r="C805" s="53"/>
      <c r="D805" s="53"/>
      <c r="E805" s="53"/>
      <c r="F805" s="53"/>
      <c r="G805" s="53"/>
      <c r="H805" s="110"/>
      <c r="I805" s="110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  <c r="AA805" s="53"/>
    </row>
    <row r="806">
      <c r="A806" s="53"/>
      <c r="B806" s="53"/>
      <c r="C806" s="53"/>
      <c r="D806" s="53"/>
      <c r="E806" s="53"/>
      <c r="F806" s="53"/>
      <c r="G806" s="53"/>
      <c r="H806" s="110"/>
      <c r="I806" s="110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  <c r="AA806" s="53"/>
    </row>
    <row r="807">
      <c r="A807" s="53"/>
      <c r="B807" s="53"/>
      <c r="C807" s="53"/>
      <c r="D807" s="53"/>
      <c r="E807" s="53"/>
      <c r="F807" s="53"/>
      <c r="G807" s="53"/>
      <c r="H807" s="110"/>
      <c r="I807" s="110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  <c r="AA807" s="53"/>
    </row>
    <row r="808">
      <c r="A808" s="53"/>
      <c r="B808" s="53"/>
      <c r="C808" s="53"/>
      <c r="D808" s="53"/>
      <c r="E808" s="53"/>
      <c r="F808" s="53"/>
      <c r="G808" s="53"/>
      <c r="H808" s="110"/>
      <c r="I808" s="110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  <c r="AA808" s="53"/>
    </row>
    <row r="809">
      <c r="A809" s="53"/>
      <c r="B809" s="53"/>
      <c r="C809" s="53"/>
      <c r="D809" s="53"/>
      <c r="E809" s="53"/>
      <c r="F809" s="53"/>
      <c r="G809" s="53"/>
      <c r="H809" s="110"/>
      <c r="I809" s="110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  <c r="AA809" s="53"/>
    </row>
    <row r="810">
      <c r="A810" s="53"/>
      <c r="B810" s="53"/>
      <c r="C810" s="53"/>
      <c r="D810" s="53"/>
      <c r="E810" s="53"/>
      <c r="F810" s="53"/>
      <c r="G810" s="53"/>
      <c r="H810" s="110"/>
      <c r="I810" s="110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  <c r="AA810" s="53"/>
    </row>
    <row r="811">
      <c r="A811" s="53"/>
      <c r="B811" s="53"/>
      <c r="C811" s="53"/>
      <c r="D811" s="53"/>
      <c r="E811" s="53"/>
      <c r="F811" s="53"/>
      <c r="G811" s="53"/>
      <c r="H811" s="110"/>
      <c r="I811" s="110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  <c r="AA811" s="53"/>
    </row>
    <row r="812">
      <c r="A812" s="53"/>
      <c r="B812" s="53"/>
      <c r="C812" s="53"/>
      <c r="D812" s="53"/>
      <c r="E812" s="53"/>
      <c r="F812" s="53"/>
      <c r="G812" s="53"/>
      <c r="H812" s="110"/>
      <c r="I812" s="110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  <c r="AA812" s="53"/>
    </row>
    <row r="813">
      <c r="A813" s="53"/>
      <c r="B813" s="53"/>
      <c r="C813" s="53"/>
      <c r="D813" s="53"/>
      <c r="E813" s="53"/>
      <c r="F813" s="53"/>
      <c r="G813" s="53"/>
      <c r="H813" s="110"/>
      <c r="I813" s="110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</row>
    <row r="814">
      <c r="A814" s="53"/>
      <c r="B814" s="53"/>
      <c r="C814" s="53"/>
      <c r="D814" s="53"/>
      <c r="E814" s="53"/>
      <c r="F814" s="53"/>
      <c r="G814" s="53"/>
      <c r="H814" s="110"/>
      <c r="I814" s="110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  <c r="AA814" s="53"/>
    </row>
    <row r="815">
      <c r="A815" s="53"/>
      <c r="B815" s="53"/>
      <c r="C815" s="53"/>
      <c r="D815" s="53"/>
      <c r="E815" s="53"/>
      <c r="F815" s="53"/>
      <c r="G815" s="53"/>
      <c r="H815" s="110"/>
      <c r="I815" s="110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  <c r="AA815" s="53"/>
    </row>
    <row r="816">
      <c r="A816" s="53"/>
      <c r="B816" s="53"/>
      <c r="C816" s="53"/>
      <c r="D816" s="53"/>
      <c r="E816" s="53"/>
      <c r="F816" s="53"/>
      <c r="G816" s="53"/>
      <c r="H816" s="110"/>
      <c r="I816" s="110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  <c r="AA816" s="53"/>
    </row>
    <row r="817">
      <c r="A817" s="53"/>
      <c r="B817" s="53"/>
      <c r="C817" s="53"/>
      <c r="D817" s="53"/>
      <c r="E817" s="53"/>
      <c r="F817" s="53"/>
      <c r="G817" s="53"/>
      <c r="H817" s="110"/>
      <c r="I817" s="110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  <c r="AA817" s="53"/>
    </row>
    <row r="818">
      <c r="A818" s="53"/>
      <c r="B818" s="53"/>
      <c r="C818" s="53"/>
      <c r="D818" s="53"/>
      <c r="E818" s="53"/>
      <c r="F818" s="53"/>
      <c r="G818" s="53"/>
      <c r="H818" s="110"/>
      <c r="I818" s="110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</row>
    <row r="819">
      <c r="A819" s="53"/>
      <c r="B819" s="53"/>
      <c r="C819" s="53"/>
      <c r="D819" s="53"/>
      <c r="E819" s="53"/>
      <c r="F819" s="53"/>
      <c r="G819" s="53"/>
      <c r="H819" s="110"/>
      <c r="I819" s="110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</row>
    <row r="820">
      <c r="A820" s="53"/>
      <c r="B820" s="53"/>
      <c r="C820" s="53"/>
      <c r="D820" s="53"/>
      <c r="E820" s="53"/>
      <c r="F820" s="53"/>
      <c r="G820" s="53"/>
      <c r="H820" s="110"/>
      <c r="I820" s="110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  <c r="AA820" s="53"/>
    </row>
    <row r="821">
      <c r="A821" s="53"/>
      <c r="B821" s="53"/>
      <c r="C821" s="53"/>
      <c r="D821" s="53"/>
      <c r="E821" s="53"/>
      <c r="F821" s="53"/>
      <c r="G821" s="53"/>
      <c r="H821" s="110"/>
      <c r="I821" s="110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  <c r="AA821" s="53"/>
    </row>
    <row r="822">
      <c r="A822" s="53"/>
      <c r="B822" s="53"/>
      <c r="C822" s="53"/>
      <c r="D822" s="53"/>
      <c r="E822" s="53"/>
      <c r="F822" s="53"/>
      <c r="G822" s="53"/>
      <c r="H822" s="110"/>
      <c r="I822" s="110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  <c r="AA822" s="53"/>
    </row>
    <row r="823">
      <c r="A823" s="53"/>
      <c r="B823" s="53"/>
      <c r="C823" s="53"/>
      <c r="D823" s="53"/>
      <c r="E823" s="53"/>
      <c r="F823" s="53"/>
      <c r="G823" s="53"/>
      <c r="H823" s="110"/>
      <c r="I823" s="110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  <c r="AA823" s="53"/>
    </row>
    <row r="824">
      <c r="A824" s="53"/>
      <c r="B824" s="53"/>
      <c r="C824" s="53"/>
      <c r="D824" s="53"/>
      <c r="E824" s="53"/>
      <c r="F824" s="53"/>
      <c r="G824" s="53"/>
      <c r="H824" s="110"/>
      <c r="I824" s="110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  <c r="AA824" s="53"/>
    </row>
    <row r="825">
      <c r="A825" s="53"/>
      <c r="B825" s="53"/>
      <c r="C825" s="53"/>
      <c r="D825" s="53"/>
      <c r="E825" s="53"/>
      <c r="F825" s="53"/>
      <c r="G825" s="53"/>
      <c r="H825" s="110"/>
      <c r="I825" s="110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  <c r="AA825" s="53"/>
    </row>
    <row r="826">
      <c r="A826" s="53"/>
      <c r="B826" s="53"/>
      <c r="C826" s="53"/>
      <c r="D826" s="53"/>
      <c r="E826" s="53"/>
      <c r="F826" s="53"/>
      <c r="G826" s="53"/>
      <c r="H826" s="110"/>
      <c r="I826" s="110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  <c r="AA826" s="53"/>
    </row>
    <row r="827">
      <c r="A827" s="53"/>
      <c r="B827" s="53"/>
      <c r="C827" s="53"/>
      <c r="D827" s="53"/>
      <c r="E827" s="53"/>
      <c r="F827" s="53"/>
      <c r="G827" s="53"/>
      <c r="H827" s="110"/>
      <c r="I827" s="110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  <c r="AA827" s="53"/>
    </row>
    <row r="828">
      <c r="A828" s="53"/>
      <c r="B828" s="53"/>
      <c r="C828" s="53"/>
      <c r="D828" s="53"/>
      <c r="E828" s="53"/>
      <c r="F828" s="53"/>
      <c r="G828" s="53"/>
      <c r="H828" s="110"/>
      <c r="I828" s="110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</row>
    <row r="829">
      <c r="A829" s="53"/>
      <c r="B829" s="53"/>
      <c r="C829" s="53"/>
      <c r="D829" s="53"/>
      <c r="E829" s="53"/>
      <c r="F829" s="53"/>
      <c r="G829" s="53"/>
      <c r="H829" s="110"/>
      <c r="I829" s="110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  <c r="AA829" s="53"/>
    </row>
    <row r="830">
      <c r="A830" s="53"/>
      <c r="B830" s="53"/>
      <c r="C830" s="53"/>
      <c r="D830" s="53"/>
      <c r="E830" s="53"/>
      <c r="F830" s="53"/>
      <c r="G830" s="53"/>
      <c r="H830" s="110"/>
      <c r="I830" s="110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  <c r="AA830" s="53"/>
    </row>
    <row r="831">
      <c r="A831" s="53"/>
      <c r="B831" s="53"/>
      <c r="C831" s="53"/>
      <c r="D831" s="53"/>
      <c r="E831" s="53"/>
      <c r="F831" s="53"/>
      <c r="G831" s="53"/>
      <c r="H831" s="110"/>
      <c r="I831" s="110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</row>
    <row r="832">
      <c r="A832" s="53"/>
      <c r="B832" s="53"/>
      <c r="C832" s="53"/>
      <c r="D832" s="53"/>
      <c r="E832" s="53"/>
      <c r="F832" s="53"/>
      <c r="G832" s="53"/>
      <c r="H832" s="110"/>
      <c r="I832" s="110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  <c r="AA832" s="53"/>
    </row>
    <row r="833">
      <c r="A833" s="53"/>
      <c r="B833" s="53"/>
      <c r="C833" s="53"/>
      <c r="D833" s="53"/>
      <c r="E833" s="53"/>
      <c r="F833" s="53"/>
      <c r="G833" s="53"/>
      <c r="H833" s="110"/>
      <c r="I833" s="110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  <c r="AA833" s="53"/>
    </row>
    <row r="834">
      <c r="A834" s="53"/>
      <c r="B834" s="53"/>
      <c r="C834" s="53"/>
      <c r="D834" s="53"/>
      <c r="E834" s="53"/>
      <c r="F834" s="53"/>
      <c r="G834" s="53"/>
      <c r="H834" s="110"/>
      <c r="I834" s="110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  <c r="AA834" s="53"/>
    </row>
    <row r="835">
      <c r="A835" s="53"/>
      <c r="B835" s="53"/>
      <c r="C835" s="53"/>
      <c r="D835" s="53"/>
      <c r="E835" s="53"/>
      <c r="F835" s="53"/>
      <c r="G835" s="53"/>
      <c r="H835" s="110"/>
      <c r="I835" s="110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  <c r="AA835" s="53"/>
    </row>
    <row r="836">
      <c r="A836" s="53"/>
      <c r="B836" s="53"/>
      <c r="C836" s="53"/>
      <c r="D836" s="53"/>
      <c r="E836" s="53"/>
      <c r="F836" s="53"/>
      <c r="G836" s="53"/>
      <c r="H836" s="110"/>
      <c r="I836" s="110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  <c r="AA836" s="53"/>
    </row>
    <row r="837">
      <c r="A837" s="53"/>
      <c r="B837" s="53"/>
      <c r="C837" s="53"/>
      <c r="D837" s="53"/>
      <c r="E837" s="53"/>
      <c r="F837" s="53"/>
      <c r="G837" s="53"/>
      <c r="H837" s="110"/>
      <c r="I837" s="110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  <c r="AA837" s="53"/>
    </row>
    <row r="838">
      <c r="A838" s="53"/>
      <c r="B838" s="53"/>
      <c r="C838" s="53"/>
      <c r="D838" s="53"/>
      <c r="E838" s="53"/>
      <c r="F838" s="53"/>
      <c r="G838" s="53"/>
      <c r="H838" s="110"/>
      <c r="I838" s="110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  <c r="AA838" s="53"/>
    </row>
    <row r="839">
      <c r="A839" s="53"/>
      <c r="B839" s="53"/>
      <c r="C839" s="53"/>
      <c r="D839" s="53"/>
      <c r="E839" s="53"/>
      <c r="F839" s="53"/>
      <c r="G839" s="53"/>
      <c r="H839" s="110"/>
      <c r="I839" s="110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  <c r="AA839" s="53"/>
    </row>
    <row r="840">
      <c r="A840" s="53"/>
      <c r="B840" s="53"/>
      <c r="C840" s="53"/>
      <c r="D840" s="53"/>
      <c r="E840" s="53"/>
      <c r="F840" s="53"/>
      <c r="G840" s="53"/>
      <c r="H840" s="110"/>
      <c r="I840" s="110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  <c r="AA840" s="53"/>
    </row>
    <row r="841">
      <c r="A841" s="53"/>
      <c r="B841" s="53"/>
      <c r="C841" s="53"/>
      <c r="D841" s="53"/>
      <c r="E841" s="53"/>
      <c r="F841" s="53"/>
      <c r="G841" s="53"/>
      <c r="H841" s="110"/>
      <c r="I841" s="110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  <c r="AA841" s="53"/>
    </row>
    <row r="842">
      <c r="A842" s="53"/>
      <c r="B842" s="53"/>
      <c r="C842" s="53"/>
      <c r="D842" s="53"/>
      <c r="E842" s="53"/>
      <c r="F842" s="53"/>
      <c r="G842" s="53"/>
      <c r="H842" s="110"/>
      <c r="I842" s="110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  <c r="AA842" s="53"/>
    </row>
    <row r="843">
      <c r="A843" s="53"/>
      <c r="B843" s="53"/>
      <c r="C843" s="53"/>
      <c r="D843" s="53"/>
      <c r="E843" s="53"/>
      <c r="F843" s="53"/>
      <c r="G843" s="53"/>
      <c r="H843" s="110"/>
      <c r="I843" s="110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  <c r="AA843" s="53"/>
    </row>
    <row r="844">
      <c r="A844" s="53"/>
      <c r="B844" s="53"/>
      <c r="C844" s="53"/>
      <c r="D844" s="53"/>
      <c r="E844" s="53"/>
      <c r="F844" s="53"/>
      <c r="G844" s="53"/>
      <c r="H844" s="110"/>
      <c r="I844" s="110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  <c r="AA844" s="53"/>
    </row>
    <row r="845">
      <c r="A845" s="53"/>
      <c r="B845" s="53"/>
      <c r="C845" s="53"/>
      <c r="D845" s="53"/>
      <c r="E845" s="53"/>
      <c r="F845" s="53"/>
      <c r="G845" s="53"/>
      <c r="H845" s="110"/>
      <c r="I845" s="110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  <c r="AA845" s="53"/>
    </row>
    <row r="846">
      <c r="A846" s="53"/>
      <c r="B846" s="53"/>
      <c r="C846" s="53"/>
      <c r="D846" s="53"/>
      <c r="E846" s="53"/>
      <c r="F846" s="53"/>
      <c r="G846" s="53"/>
      <c r="H846" s="110"/>
      <c r="I846" s="110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  <c r="AA846" s="53"/>
    </row>
    <row r="847">
      <c r="A847" s="53"/>
      <c r="B847" s="53"/>
      <c r="C847" s="53"/>
      <c r="D847" s="53"/>
      <c r="E847" s="53"/>
      <c r="F847" s="53"/>
      <c r="G847" s="53"/>
      <c r="H847" s="110"/>
      <c r="I847" s="110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  <c r="AA847" s="53"/>
    </row>
    <row r="848">
      <c r="A848" s="53"/>
      <c r="B848" s="53"/>
      <c r="C848" s="53"/>
      <c r="D848" s="53"/>
      <c r="E848" s="53"/>
      <c r="F848" s="53"/>
      <c r="G848" s="53"/>
      <c r="H848" s="110"/>
      <c r="I848" s="110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  <c r="AA848" s="53"/>
    </row>
    <row r="849">
      <c r="A849" s="53"/>
      <c r="B849" s="53"/>
      <c r="C849" s="53"/>
      <c r="D849" s="53"/>
      <c r="E849" s="53"/>
      <c r="F849" s="53"/>
      <c r="G849" s="53"/>
      <c r="H849" s="110"/>
      <c r="I849" s="110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  <c r="AA849" s="53"/>
    </row>
    <row r="850">
      <c r="A850" s="53"/>
      <c r="B850" s="53"/>
      <c r="C850" s="53"/>
      <c r="D850" s="53"/>
      <c r="E850" s="53"/>
      <c r="F850" s="53"/>
      <c r="G850" s="53"/>
      <c r="H850" s="110"/>
      <c r="I850" s="110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  <c r="AA850" s="53"/>
    </row>
    <row r="851">
      <c r="A851" s="53"/>
      <c r="B851" s="53"/>
      <c r="C851" s="53"/>
      <c r="D851" s="53"/>
      <c r="E851" s="53"/>
      <c r="F851" s="53"/>
      <c r="G851" s="53"/>
      <c r="H851" s="110"/>
      <c r="I851" s="110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  <c r="AA851" s="53"/>
    </row>
    <row r="852">
      <c r="A852" s="53"/>
      <c r="B852" s="53"/>
      <c r="C852" s="53"/>
      <c r="D852" s="53"/>
      <c r="E852" s="53"/>
      <c r="F852" s="53"/>
      <c r="G852" s="53"/>
      <c r="H852" s="110"/>
      <c r="I852" s="110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  <c r="AA852" s="53"/>
    </row>
    <row r="853">
      <c r="A853" s="53"/>
      <c r="B853" s="53"/>
      <c r="C853" s="53"/>
      <c r="D853" s="53"/>
      <c r="E853" s="53"/>
      <c r="F853" s="53"/>
      <c r="G853" s="53"/>
      <c r="H853" s="110"/>
      <c r="I853" s="110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  <c r="AA853" s="53"/>
    </row>
    <row r="854">
      <c r="A854" s="53"/>
      <c r="B854" s="53"/>
      <c r="C854" s="53"/>
      <c r="D854" s="53"/>
      <c r="E854" s="53"/>
      <c r="F854" s="53"/>
      <c r="G854" s="53"/>
      <c r="H854" s="110"/>
      <c r="I854" s="110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</row>
    <row r="855">
      <c r="A855" s="53"/>
      <c r="B855" s="53"/>
      <c r="C855" s="53"/>
      <c r="D855" s="53"/>
      <c r="E855" s="53"/>
      <c r="F855" s="53"/>
      <c r="G855" s="53"/>
      <c r="H855" s="110"/>
      <c r="I855" s="110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  <c r="AA855" s="53"/>
    </row>
    <row r="856">
      <c r="A856" s="53"/>
      <c r="B856" s="53"/>
      <c r="C856" s="53"/>
      <c r="D856" s="53"/>
      <c r="E856" s="53"/>
      <c r="F856" s="53"/>
      <c r="G856" s="53"/>
      <c r="H856" s="110"/>
      <c r="I856" s="110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  <c r="AA856" s="53"/>
    </row>
    <row r="857">
      <c r="A857" s="53"/>
      <c r="B857" s="53"/>
      <c r="C857" s="53"/>
      <c r="D857" s="53"/>
      <c r="E857" s="53"/>
      <c r="F857" s="53"/>
      <c r="G857" s="53"/>
      <c r="H857" s="110"/>
      <c r="I857" s="110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  <c r="AA857" s="53"/>
    </row>
    <row r="858">
      <c r="A858" s="53"/>
      <c r="B858" s="53"/>
      <c r="C858" s="53"/>
      <c r="D858" s="53"/>
      <c r="E858" s="53"/>
      <c r="F858" s="53"/>
      <c r="G858" s="53"/>
      <c r="H858" s="110"/>
      <c r="I858" s="110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  <c r="AA858" s="53"/>
    </row>
    <row r="859">
      <c r="A859" s="53"/>
      <c r="B859" s="53"/>
      <c r="C859" s="53"/>
      <c r="D859" s="53"/>
      <c r="E859" s="53"/>
      <c r="F859" s="53"/>
      <c r="G859" s="53"/>
      <c r="H859" s="110"/>
      <c r="I859" s="110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  <c r="AA859" s="53"/>
    </row>
    <row r="860">
      <c r="A860" s="53"/>
      <c r="B860" s="53"/>
      <c r="C860" s="53"/>
      <c r="D860" s="53"/>
      <c r="E860" s="53"/>
      <c r="F860" s="53"/>
      <c r="G860" s="53"/>
      <c r="H860" s="110"/>
      <c r="I860" s="110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  <c r="AA860" s="53"/>
    </row>
    <row r="861">
      <c r="A861" s="53"/>
      <c r="B861" s="53"/>
      <c r="C861" s="53"/>
      <c r="D861" s="53"/>
      <c r="E861" s="53"/>
      <c r="F861" s="53"/>
      <c r="G861" s="53"/>
      <c r="H861" s="110"/>
      <c r="I861" s="110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  <c r="AA861" s="53"/>
    </row>
    <row r="862">
      <c r="A862" s="53"/>
      <c r="B862" s="53"/>
      <c r="C862" s="53"/>
      <c r="D862" s="53"/>
      <c r="E862" s="53"/>
      <c r="F862" s="53"/>
      <c r="G862" s="53"/>
      <c r="H862" s="110"/>
      <c r="I862" s="110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  <c r="AA862" s="53"/>
    </row>
    <row r="863">
      <c r="A863" s="53"/>
      <c r="B863" s="53"/>
      <c r="C863" s="53"/>
      <c r="D863" s="53"/>
      <c r="E863" s="53"/>
      <c r="F863" s="53"/>
      <c r="G863" s="53"/>
      <c r="H863" s="110"/>
      <c r="I863" s="110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  <c r="AA863" s="53"/>
    </row>
    <row r="864">
      <c r="A864" s="53"/>
      <c r="B864" s="53"/>
      <c r="C864" s="53"/>
      <c r="D864" s="53"/>
      <c r="E864" s="53"/>
      <c r="F864" s="53"/>
      <c r="G864" s="53"/>
      <c r="H864" s="110"/>
      <c r="I864" s="110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  <c r="AA864" s="53"/>
    </row>
    <row r="865">
      <c r="A865" s="53"/>
      <c r="B865" s="53"/>
      <c r="C865" s="53"/>
      <c r="D865" s="53"/>
      <c r="E865" s="53"/>
      <c r="F865" s="53"/>
      <c r="G865" s="53"/>
      <c r="H865" s="110"/>
      <c r="I865" s="110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  <c r="AA865" s="53"/>
    </row>
    <row r="866">
      <c r="A866" s="53"/>
      <c r="B866" s="53"/>
      <c r="C866" s="53"/>
      <c r="D866" s="53"/>
      <c r="E866" s="53"/>
      <c r="F866" s="53"/>
      <c r="G866" s="53"/>
      <c r="H866" s="110"/>
      <c r="I866" s="110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  <c r="AA866" s="53"/>
    </row>
    <row r="867">
      <c r="A867" s="53"/>
      <c r="B867" s="53"/>
      <c r="C867" s="53"/>
      <c r="D867" s="53"/>
      <c r="E867" s="53"/>
      <c r="F867" s="53"/>
      <c r="G867" s="53"/>
      <c r="H867" s="110"/>
      <c r="I867" s="110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  <c r="AA867" s="53"/>
    </row>
    <row r="868">
      <c r="A868" s="53"/>
      <c r="B868" s="53"/>
      <c r="C868" s="53"/>
      <c r="D868" s="53"/>
      <c r="E868" s="53"/>
      <c r="F868" s="53"/>
      <c r="G868" s="53"/>
      <c r="H868" s="110"/>
      <c r="I868" s="110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  <c r="AA868" s="53"/>
    </row>
    <row r="869">
      <c r="A869" s="53"/>
      <c r="B869" s="53"/>
      <c r="C869" s="53"/>
      <c r="D869" s="53"/>
      <c r="E869" s="53"/>
      <c r="F869" s="53"/>
      <c r="G869" s="53"/>
      <c r="H869" s="110"/>
      <c r="I869" s="110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  <c r="AA869" s="53"/>
    </row>
    <row r="870">
      <c r="A870" s="53"/>
      <c r="B870" s="53"/>
      <c r="C870" s="53"/>
      <c r="D870" s="53"/>
      <c r="E870" s="53"/>
      <c r="F870" s="53"/>
      <c r="G870" s="53"/>
      <c r="H870" s="110"/>
      <c r="I870" s="110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  <c r="AA870" s="53"/>
    </row>
    <row r="871">
      <c r="A871" s="53"/>
      <c r="B871" s="53"/>
      <c r="C871" s="53"/>
      <c r="D871" s="53"/>
      <c r="E871" s="53"/>
      <c r="F871" s="53"/>
      <c r="G871" s="53"/>
      <c r="H871" s="110"/>
      <c r="I871" s="110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  <c r="AA871" s="53"/>
    </row>
    <row r="872">
      <c r="A872" s="53"/>
      <c r="B872" s="53"/>
      <c r="C872" s="53"/>
      <c r="D872" s="53"/>
      <c r="E872" s="53"/>
      <c r="F872" s="53"/>
      <c r="G872" s="53"/>
      <c r="H872" s="110"/>
      <c r="I872" s="110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  <c r="AA872" s="53"/>
    </row>
    <row r="873">
      <c r="A873" s="53"/>
      <c r="B873" s="53"/>
      <c r="C873" s="53"/>
      <c r="D873" s="53"/>
      <c r="E873" s="53"/>
      <c r="F873" s="53"/>
      <c r="G873" s="53"/>
      <c r="H873" s="110"/>
      <c r="I873" s="110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  <c r="AA873" s="53"/>
    </row>
    <row r="874">
      <c r="A874" s="53"/>
      <c r="B874" s="53"/>
      <c r="C874" s="53"/>
      <c r="D874" s="53"/>
      <c r="E874" s="53"/>
      <c r="F874" s="53"/>
      <c r="G874" s="53"/>
      <c r="H874" s="110"/>
      <c r="I874" s="110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  <c r="AA874" s="53"/>
    </row>
    <row r="875">
      <c r="A875" s="53"/>
      <c r="B875" s="53"/>
      <c r="C875" s="53"/>
      <c r="D875" s="53"/>
      <c r="E875" s="53"/>
      <c r="F875" s="53"/>
      <c r="G875" s="53"/>
      <c r="H875" s="110"/>
      <c r="I875" s="110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  <c r="AA875" s="53"/>
    </row>
    <row r="876">
      <c r="A876" s="53"/>
      <c r="B876" s="53"/>
      <c r="C876" s="53"/>
      <c r="D876" s="53"/>
      <c r="E876" s="53"/>
      <c r="F876" s="53"/>
      <c r="G876" s="53"/>
      <c r="H876" s="110"/>
      <c r="I876" s="110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  <c r="AA876" s="53"/>
    </row>
    <row r="877">
      <c r="A877" s="53"/>
      <c r="B877" s="53"/>
      <c r="C877" s="53"/>
      <c r="D877" s="53"/>
      <c r="E877" s="53"/>
      <c r="F877" s="53"/>
      <c r="G877" s="53"/>
      <c r="H877" s="110"/>
      <c r="I877" s="110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  <c r="AA877" s="53"/>
    </row>
    <row r="878">
      <c r="A878" s="53"/>
      <c r="B878" s="53"/>
      <c r="C878" s="53"/>
      <c r="D878" s="53"/>
      <c r="E878" s="53"/>
      <c r="F878" s="53"/>
      <c r="G878" s="53"/>
      <c r="H878" s="110"/>
      <c r="I878" s="110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  <c r="AA878" s="53"/>
    </row>
    <row r="879">
      <c r="A879" s="53"/>
      <c r="B879" s="53"/>
      <c r="C879" s="53"/>
      <c r="D879" s="53"/>
      <c r="E879" s="53"/>
      <c r="F879" s="53"/>
      <c r="G879" s="53"/>
      <c r="H879" s="110"/>
      <c r="I879" s="110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  <c r="AA879" s="53"/>
    </row>
    <row r="880">
      <c r="A880" s="53"/>
      <c r="B880" s="53"/>
      <c r="C880" s="53"/>
      <c r="D880" s="53"/>
      <c r="E880" s="53"/>
      <c r="F880" s="53"/>
      <c r="G880" s="53"/>
      <c r="H880" s="110"/>
      <c r="I880" s="110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  <c r="AA880" s="53"/>
    </row>
    <row r="881">
      <c r="A881" s="53"/>
      <c r="B881" s="53"/>
      <c r="C881" s="53"/>
      <c r="D881" s="53"/>
      <c r="E881" s="53"/>
      <c r="F881" s="53"/>
      <c r="G881" s="53"/>
      <c r="H881" s="110"/>
      <c r="I881" s="110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  <c r="AA881" s="53"/>
    </row>
    <row r="882">
      <c r="A882" s="53"/>
      <c r="B882" s="53"/>
      <c r="C882" s="53"/>
      <c r="D882" s="53"/>
      <c r="E882" s="53"/>
      <c r="F882" s="53"/>
      <c r="G882" s="53"/>
      <c r="H882" s="110"/>
      <c r="I882" s="110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  <c r="AA882" s="53"/>
    </row>
    <row r="883">
      <c r="A883" s="53"/>
      <c r="B883" s="53"/>
      <c r="C883" s="53"/>
      <c r="D883" s="53"/>
      <c r="E883" s="53"/>
      <c r="F883" s="53"/>
      <c r="G883" s="53"/>
      <c r="H883" s="110"/>
      <c r="I883" s="110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  <c r="AA883" s="53"/>
    </row>
    <row r="884">
      <c r="A884" s="53"/>
      <c r="B884" s="53"/>
      <c r="C884" s="53"/>
      <c r="D884" s="53"/>
      <c r="E884" s="53"/>
      <c r="F884" s="53"/>
      <c r="G884" s="53"/>
      <c r="H884" s="110"/>
      <c r="I884" s="110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  <c r="AA884" s="53"/>
    </row>
    <row r="885">
      <c r="A885" s="53"/>
      <c r="B885" s="53"/>
      <c r="C885" s="53"/>
      <c r="D885" s="53"/>
      <c r="E885" s="53"/>
      <c r="F885" s="53"/>
      <c r="G885" s="53"/>
      <c r="H885" s="110"/>
      <c r="I885" s="110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  <c r="AA885" s="53"/>
    </row>
    <row r="886">
      <c r="A886" s="53"/>
      <c r="B886" s="53"/>
      <c r="C886" s="53"/>
      <c r="D886" s="53"/>
      <c r="E886" s="53"/>
      <c r="F886" s="53"/>
      <c r="G886" s="53"/>
      <c r="H886" s="110"/>
      <c r="I886" s="110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  <c r="AA886" s="53"/>
    </row>
    <row r="887">
      <c r="A887" s="53"/>
      <c r="B887" s="53"/>
      <c r="C887" s="53"/>
      <c r="D887" s="53"/>
      <c r="E887" s="53"/>
      <c r="F887" s="53"/>
      <c r="G887" s="53"/>
      <c r="H887" s="110"/>
      <c r="I887" s="110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  <c r="AA887" s="53"/>
    </row>
    <row r="888">
      <c r="A888" s="53"/>
      <c r="B888" s="53"/>
      <c r="C888" s="53"/>
      <c r="D888" s="53"/>
      <c r="E888" s="53"/>
      <c r="F888" s="53"/>
      <c r="G888" s="53"/>
      <c r="H888" s="110"/>
      <c r="I888" s="110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  <c r="AA888" s="53"/>
    </row>
    <row r="889">
      <c r="A889" s="53"/>
      <c r="B889" s="53"/>
      <c r="C889" s="53"/>
      <c r="D889" s="53"/>
      <c r="E889" s="53"/>
      <c r="F889" s="53"/>
      <c r="G889" s="53"/>
      <c r="H889" s="110"/>
      <c r="I889" s="110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  <c r="AA889" s="53"/>
    </row>
    <row r="890">
      <c r="A890" s="53"/>
      <c r="B890" s="53"/>
      <c r="C890" s="53"/>
      <c r="D890" s="53"/>
      <c r="E890" s="53"/>
      <c r="F890" s="53"/>
      <c r="G890" s="53"/>
      <c r="H890" s="110"/>
      <c r="I890" s="110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  <c r="AA890" s="53"/>
    </row>
    <row r="891">
      <c r="A891" s="53"/>
      <c r="B891" s="53"/>
      <c r="C891" s="53"/>
      <c r="D891" s="53"/>
      <c r="E891" s="53"/>
      <c r="F891" s="53"/>
      <c r="G891" s="53"/>
      <c r="H891" s="110"/>
      <c r="I891" s="110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  <c r="AA891" s="53"/>
    </row>
    <row r="892">
      <c r="A892" s="53"/>
      <c r="B892" s="53"/>
      <c r="C892" s="53"/>
      <c r="D892" s="53"/>
      <c r="E892" s="53"/>
      <c r="F892" s="53"/>
      <c r="G892" s="53"/>
      <c r="H892" s="110"/>
      <c r="I892" s="110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  <c r="AA892" s="53"/>
    </row>
    <row r="893">
      <c r="A893" s="53"/>
      <c r="B893" s="53"/>
      <c r="C893" s="53"/>
      <c r="D893" s="53"/>
      <c r="E893" s="53"/>
      <c r="F893" s="53"/>
      <c r="G893" s="53"/>
      <c r="H893" s="110"/>
      <c r="I893" s="110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  <c r="AA893" s="53"/>
    </row>
    <row r="894">
      <c r="A894" s="53"/>
      <c r="B894" s="53"/>
      <c r="C894" s="53"/>
      <c r="D894" s="53"/>
      <c r="E894" s="53"/>
      <c r="F894" s="53"/>
      <c r="G894" s="53"/>
      <c r="H894" s="110"/>
      <c r="I894" s="110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  <c r="AA894" s="53"/>
    </row>
    <row r="895">
      <c r="A895" s="53"/>
      <c r="B895" s="53"/>
      <c r="C895" s="53"/>
      <c r="D895" s="53"/>
      <c r="E895" s="53"/>
      <c r="F895" s="53"/>
      <c r="G895" s="53"/>
      <c r="H895" s="110"/>
      <c r="I895" s="110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  <c r="AA895" s="53"/>
    </row>
    <row r="896">
      <c r="A896" s="53"/>
      <c r="B896" s="53"/>
      <c r="C896" s="53"/>
      <c r="D896" s="53"/>
      <c r="E896" s="53"/>
      <c r="F896" s="53"/>
      <c r="G896" s="53"/>
      <c r="H896" s="110"/>
      <c r="I896" s="110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  <c r="AA896" s="53"/>
    </row>
    <row r="897">
      <c r="A897" s="53"/>
      <c r="B897" s="53"/>
      <c r="C897" s="53"/>
      <c r="D897" s="53"/>
      <c r="E897" s="53"/>
      <c r="F897" s="53"/>
      <c r="G897" s="53"/>
      <c r="H897" s="110"/>
      <c r="I897" s="110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  <c r="AA897" s="53"/>
    </row>
    <row r="898">
      <c r="A898" s="53"/>
      <c r="B898" s="53"/>
      <c r="C898" s="53"/>
      <c r="D898" s="53"/>
      <c r="E898" s="53"/>
      <c r="F898" s="53"/>
      <c r="G898" s="53"/>
      <c r="H898" s="110"/>
      <c r="I898" s="110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  <c r="AA898" s="53"/>
    </row>
    <row r="899">
      <c r="A899" s="53"/>
      <c r="B899" s="53"/>
      <c r="C899" s="53"/>
      <c r="D899" s="53"/>
      <c r="E899" s="53"/>
      <c r="F899" s="53"/>
      <c r="G899" s="53"/>
      <c r="H899" s="110"/>
      <c r="I899" s="110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  <c r="AA899" s="53"/>
    </row>
    <row r="900">
      <c r="A900" s="53"/>
      <c r="B900" s="53"/>
      <c r="C900" s="53"/>
      <c r="D900" s="53"/>
      <c r="E900" s="53"/>
      <c r="F900" s="53"/>
      <c r="G900" s="53"/>
      <c r="H900" s="110"/>
      <c r="I900" s="110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  <c r="AA900" s="53"/>
    </row>
    <row r="901">
      <c r="A901" s="53"/>
      <c r="B901" s="53"/>
      <c r="C901" s="53"/>
      <c r="D901" s="53"/>
      <c r="E901" s="53"/>
      <c r="F901" s="53"/>
      <c r="G901" s="53"/>
      <c r="H901" s="110"/>
      <c r="I901" s="110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  <c r="AA901" s="53"/>
    </row>
    <row r="902">
      <c r="A902" s="53"/>
      <c r="B902" s="53"/>
      <c r="C902" s="53"/>
      <c r="D902" s="53"/>
      <c r="E902" s="53"/>
      <c r="F902" s="53"/>
      <c r="G902" s="53"/>
      <c r="H902" s="110"/>
      <c r="I902" s="110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  <c r="AA902" s="53"/>
    </row>
    <row r="903">
      <c r="A903" s="53"/>
      <c r="B903" s="53"/>
      <c r="C903" s="53"/>
      <c r="D903" s="53"/>
      <c r="E903" s="53"/>
      <c r="F903" s="53"/>
      <c r="G903" s="53"/>
      <c r="H903" s="110"/>
      <c r="I903" s="110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  <c r="AA903" s="53"/>
    </row>
    <row r="904">
      <c r="A904" s="53"/>
      <c r="B904" s="53"/>
      <c r="C904" s="53"/>
      <c r="D904" s="53"/>
      <c r="E904" s="53"/>
      <c r="F904" s="53"/>
      <c r="G904" s="53"/>
      <c r="H904" s="110"/>
      <c r="I904" s="110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  <c r="AA904" s="53"/>
    </row>
    <row r="905">
      <c r="A905" s="53"/>
      <c r="B905" s="53"/>
      <c r="C905" s="53"/>
      <c r="D905" s="53"/>
      <c r="E905" s="53"/>
      <c r="F905" s="53"/>
      <c r="G905" s="53"/>
      <c r="H905" s="110"/>
      <c r="I905" s="110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  <c r="AA905" s="53"/>
    </row>
    <row r="906">
      <c r="A906" s="53"/>
      <c r="B906" s="53"/>
      <c r="C906" s="53"/>
      <c r="D906" s="53"/>
      <c r="E906" s="53"/>
      <c r="F906" s="53"/>
      <c r="G906" s="53"/>
      <c r="H906" s="110"/>
      <c r="I906" s="110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  <c r="AA906" s="53"/>
    </row>
    <row r="907">
      <c r="A907" s="53"/>
      <c r="B907" s="53"/>
      <c r="C907" s="53"/>
      <c r="D907" s="53"/>
      <c r="E907" s="53"/>
      <c r="F907" s="53"/>
      <c r="G907" s="53"/>
      <c r="H907" s="110"/>
      <c r="I907" s="110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  <c r="AA907" s="53"/>
    </row>
    <row r="908">
      <c r="A908" s="53"/>
      <c r="B908" s="53"/>
      <c r="C908" s="53"/>
      <c r="D908" s="53"/>
      <c r="E908" s="53"/>
      <c r="F908" s="53"/>
      <c r="G908" s="53"/>
      <c r="H908" s="110"/>
      <c r="I908" s="110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  <c r="AA908" s="53"/>
    </row>
    <row r="909">
      <c r="A909" s="53"/>
      <c r="B909" s="53"/>
      <c r="C909" s="53"/>
      <c r="D909" s="53"/>
      <c r="E909" s="53"/>
      <c r="F909" s="53"/>
      <c r="G909" s="53"/>
      <c r="H909" s="110"/>
      <c r="I909" s="110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  <c r="AA909" s="53"/>
    </row>
    <row r="910">
      <c r="A910" s="53"/>
      <c r="B910" s="53"/>
      <c r="C910" s="53"/>
      <c r="D910" s="53"/>
      <c r="E910" s="53"/>
      <c r="F910" s="53"/>
      <c r="G910" s="53"/>
      <c r="H910" s="110"/>
      <c r="I910" s="110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</row>
    <row r="911">
      <c r="A911" s="53"/>
      <c r="B911" s="53"/>
      <c r="C911" s="53"/>
      <c r="D911" s="53"/>
      <c r="E911" s="53"/>
      <c r="F911" s="53"/>
      <c r="G911" s="53"/>
      <c r="H911" s="110"/>
      <c r="I911" s="110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  <c r="AA911" s="53"/>
    </row>
    <row r="912">
      <c r="A912" s="53"/>
      <c r="B912" s="53"/>
      <c r="C912" s="53"/>
      <c r="D912" s="53"/>
      <c r="E912" s="53"/>
      <c r="F912" s="53"/>
      <c r="G912" s="53"/>
      <c r="H912" s="110"/>
      <c r="I912" s="110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  <c r="AA912" s="53"/>
    </row>
    <row r="913">
      <c r="A913" s="53"/>
      <c r="B913" s="53"/>
      <c r="C913" s="53"/>
      <c r="D913" s="53"/>
      <c r="E913" s="53"/>
      <c r="F913" s="53"/>
      <c r="G913" s="53"/>
      <c r="H913" s="110"/>
      <c r="I913" s="110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  <c r="AA913" s="53"/>
    </row>
    <row r="914">
      <c r="A914" s="53"/>
      <c r="B914" s="53"/>
      <c r="C914" s="53"/>
      <c r="D914" s="53"/>
      <c r="E914" s="53"/>
      <c r="F914" s="53"/>
      <c r="G914" s="53"/>
      <c r="H914" s="110"/>
      <c r="I914" s="110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  <c r="AA914" s="53"/>
    </row>
    <row r="915">
      <c r="A915" s="53"/>
      <c r="B915" s="53"/>
      <c r="C915" s="53"/>
      <c r="D915" s="53"/>
      <c r="E915" s="53"/>
      <c r="F915" s="53"/>
      <c r="G915" s="53"/>
      <c r="H915" s="110"/>
      <c r="I915" s="110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  <c r="AA915" s="53"/>
    </row>
    <row r="916">
      <c r="A916" s="53"/>
      <c r="B916" s="53"/>
      <c r="C916" s="53"/>
      <c r="D916" s="53"/>
      <c r="E916" s="53"/>
      <c r="F916" s="53"/>
      <c r="G916" s="53"/>
      <c r="H916" s="110"/>
      <c r="I916" s="110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  <c r="AA916" s="53"/>
    </row>
    <row r="917">
      <c r="A917" s="53"/>
      <c r="B917" s="53"/>
      <c r="C917" s="53"/>
      <c r="D917" s="53"/>
      <c r="E917" s="53"/>
      <c r="F917" s="53"/>
      <c r="G917" s="53"/>
      <c r="H917" s="110"/>
      <c r="I917" s="110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  <c r="AA917" s="53"/>
    </row>
    <row r="918">
      <c r="A918" s="53"/>
      <c r="B918" s="53"/>
      <c r="C918" s="53"/>
      <c r="D918" s="53"/>
      <c r="E918" s="53"/>
      <c r="F918" s="53"/>
      <c r="G918" s="53"/>
      <c r="H918" s="110"/>
      <c r="I918" s="110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  <c r="AA918" s="53"/>
    </row>
    <row r="919">
      <c r="A919" s="53"/>
      <c r="B919" s="53"/>
      <c r="C919" s="53"/>
      <c r="D919" s="53"/>
      <c r="E919" s="53"/>
      <c r="F919" s="53"/>
      <c r="G919" s="53"/>
      <c r="H919" s="110"/>
      <c r="I919" s="110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  <c r="AA919" s="53"/>
    </row>
    <row r="920">
      <c r="A920" s="53"/>
      <c r="B920" s="53"/>
      <c r="C920" s="53"/>
      <c r="D920" s="53"/>
      <c r="E920" s="53"/>
      <c r="F920" s="53"/>
      <c r="G920" s="53"/>
      <c r="H920" s="110"/>
      <c r="I920" s="110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  <c r="AA920" s="53"/>
    </row>
    <row r="921">
      <c r="A921" s="53"/>
      <c r="B921" s="53"/>
      <c r="C921" s="53"/>
      <c r="D921" s="53"/>
      <c r="E921" s="53"/>
      <c r="F921" s="53"/>
      <c r="G921" s="53"/>
      <c r="H921" s="110"/>
      <c r="I921" s="110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  <c r="AA921" s="53"/>
    </row>
    <row r="922">
      <c r="A922" s="53"/>
      <c r="B922" s="53"/>
      <c r="C922" s="53"/>
      <c r="D922" s="53"/>
      <c r="E922" s="53"/>
      <c r="F922" s="53"/>
      <c r="G922" s="53"/>
      <c r="H922" s="110"/>
      <c r="I922" s="110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  <c r="AA922" s="53"/>
    </row>
    <row r="923">
      <c r="A923" s="53"/>
      <c r="B923" s="53"/>
      <c r="C923" s="53"/>
      <c r="D923" s="53"/>
      <c r="E923" s="53"/>
      <c r="F923" s="53"/>
      <c r="G923" s="53"/>
      <c r="H923" s="110"/>
      <c r="I923" s="110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  <c r="AA923" s="53"/>
    </row>
    <row r="924">
      <c r="A924" s="53"/>
      <c r="B924" s="53"/>
      <c r="C924" s="53"/>
      <c r="D924" s="53"/>
      <c r="E924" s="53"/>
      <c r="F924" s="53"/>
      <c r="G924" s="53"/>
      <c r="H924" s="110"/>
      <c r="I924" s="110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  <c r="AA924" s="53"/>
    </row>
    <row r="925">
      <c r="A925" s="53"/>
      <c r="B925" s="53"/>
      <c r="C925" s="53"/>
      <c r="D925" s="53"/>
      <c r="E925" s="53"/>
      <c r="F925" s="53"/>
      <c r="G925" s="53"/>
      <c r="H925" s="110"/>
      <c r="I925" s="110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  <c r="AA925" s="53"/>
    </row>
    <row r="926">
      <c r="A926" s="53"/>
      <c r="B926" s="53"/>
      <c r="C926" s="53"/>
      <c r="D926" s="53"/>
      <c r="E926" s="53"/>
      <c r="F926" s="53"/>
      <c r="G926" s="53"/>
      <c r="H926" s="110"/>
      <c r="I926" s="110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  <c r="AA926" s="53"/>
    </row>
    <row r="927">
      <c r="A927" s="53"/>
      <c r="B927" s="53"/>
      <c r="C927" s="53"/>
      <c r="D927" s="53"/>
      <c r="E927" s="53"/>
      <c r="F927" s="53"/>
      <c r="G927" s="53"/>
      <c r="H927" s="110"/>
      <c r="I927" s="110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  <c r="AA927" s="53"/>
    </row>
    <row r="928">
      <c r="A928" s="53"/>
      <c r="B928" s="53"/>
      <c r="C928" s="53"/>
      <c r="D928" s="53"/>
      <c r="E928" s="53"/>
      <c r="F928" s="53"/>
      <c r="G928" s="53"/>
      <c r="H928" s="110"/>
      <c r="I928" s="110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  <c r="AA928" s="53"/>
    </row>
    <row r="929">
      <c r="A929" s="53"/>
      <c r="B929" s="53"/>
      <c r="C929" s="53"/>
      <c r="D929" s="53"/>
      <c r="E929" s="53"/>
      <c r="F929" s="53"/>
      <c r="G929" s="53"/>
      <c r="H929" s="110"/>
      <c r="I929" s="110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  <c r="AA929" s="53"/>
    </row>
    <row r="930">
      <c r="A930" s="53"/>
      <c r="B930" s="53"/>
      <c r="C930" s="53"/>
      <c r="D930" s="53"/>
      <c r="E930" s="53"/>
      <c r="F930" s="53"/>
      <c r="G930" s="53"/>
      <c r="H930" s="110"/>
      <c r="I930" s="110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  <c r="AA930" s="53"/>
    </row>
    <row r="931">
      <c r="A931" s="53"/>
      <c r="B931" s="53"/>
      <c r="C931" s="53"/>
      <c r="D931" s="53"/>
      <c r="E931" s="53"/>
      <c r="F931" s="53"/>
      <c r="G931" s="53"/>
      <c r="H931" s="110"/>
      <c r="I931" s="110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  <c r="AA931" s="53"/>
    </row>
    <row r="932">
      <c r="A932" s="53"/>
      <c r="B932" s="53"/>
      <c r="C932" s="53"/>
      <c r="D932" s="53"/>
      <c r="E932" s="53"/>
      <c r="F932" s="53"/>
      <c r="G932" s="53"/>
      <c r="H932" s="110"/>
      <c r="I932" s="110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  <c r="AA932" s="53"/>
    </row>
    <row r="933">
      <c r="A933" s="53"/>
      <c r="B933" s="53"/>
      <c r="C933" s="53"/>
      <c r="D933" s="53"/>
      <c r="E933" s="53"/>
      <c r="F933" s="53"/>
      <c r="G933" s="53"/>
      <c r="H933" s="110"/>
      <c r="I933" s="110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  <c r="AA933" s="53"/>
    </row>
    <row r="934">
      <c r="A934" s="53"/>
      <c r="B934" s="53"/>
      <c r="C934" s="53"/>
      <c r="D934" s="53"/>
      <c r="E934" s="53"/>
      <c r="F934" s="53"/>
      <c r="G934" s="53"/>
      <c r="H934" s="110"/>
      <c r="I934" s="110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  <c r="AA934" s="53"/>
    </row>
    <row r="935">
      <c r="A935" s="53"/>
      <c r="B935" s="53"/>
      <c r="C935" s="53"/>
      <c r="D935" s="53"/>
      <c r="E935" s="53"/>
      <c r="F935" s="53"/>
      <c r="G935" s="53"/>
      <c r="H935" s="110"/>
      <c r="I935" s="110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  <c r="AA935" s="53"/>
    </row>
    <row r="936">
      <c r="A936" s="53"/>
      <c r="B936" s="53"/>
      <c r="C936" s="53"/>
      <c r="D936" s="53"/>
      <c r="E936" s="53"/>
      <c r="F936" s="53"/>
      <c r="G936" s="53"/>
      <c r="H936" s="110"/>
      <c r="I936" s="110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  <c r="AA936" s="53"/>
    </row>
    <row r="937">
      <c r="A937" s="53"/>
      <c r="B937" s="53"/>
      <c r="C937" s="53"/>
      <c r="D937" s="53"/>
      <c r="E937" s="53"/>
      <c r="F937" s="53"/>
      <c r="G937" s="53"/>
      <c r="H937" s="110"/>
      <c r="I937" s="110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  <c r="AA937" s="53"/>
    </row>
    <row r="938">
      <c r="A938" s="53"/>
      <c r="B938" s="53"/>
      <c r="C938" s="53"/>
      <c r="D938" s="53"/>
      <c r="E938" s="53"/>
      <c r="F938" s="53"/>
      <c r="G938" s="53"/>
      <c r="H938" s="110"/>
      <c r="I938" s="110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  <c r="AA938" s="53"/>
    </row>
    <row r="939">
      <c r="A939" s="53"/>
      <c r="B939" s="53"/>
      <c r="C939" s="53"/>
      <c r="D939" s="53"/>
      <c r="E939" s="53"/>
      <c r="F939" s="53"/>
      <c r="G939" s="53"/>
      <c r="H939" s="110"/>
      <c r="I939" s="110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  <c r="AA939" s="53"/>
    </row>
    <row r="940">
      <c r="A940" s="53"/>
      <c r="B940" s="53"/>
      <c r="C940" s="53"/>
      <c r="D940" s="53"/>
      <c r="E940" s="53"/>
      <c r="F940" s="53"/>
      <c r="G940" s="53"/>
      <c r="H940" s="110"/>
      <c r="I940" s="110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  <c r="AA940" s="53"/>
    </row>
    <row r="941">
      <c r="A941" s="53"/>
      <c r="B941" s="53"/>
      <c r="C941" s="53"/>
      <c r="D941" s="53"/>
      <c r="E941" s="53"/>
      <c r="F941" s="53"/>
      <c r="G941" s="53"/>
      <c r="H941" s="110"/>
      <c r="I941" s="110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  <c r="AA941" s="53"/>
    </row>
    <row r="942">
      <c r="A942" s="53"/>
      <c r="B942" s="53"/>
      <c r="C942" s="53"/>
      <c r="D942" s="53"/>
      <c r="E942" s="53"/>
      <c r="F942" s="53"/>
      <c r="G942" s="53"/>
      <c r="H942" s="110"/>
      <c r="I942" s="110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  <c r="AA942" s="53"/>
    </row>
    <row r="943">
      <c r="A943" s="53"/>
      <c r="B943" s="53"/>
      <c r="C943" s="53"/>
      <c r="D943" s="53"/>
      <c r="E943" s="53"/>
      <c r="F943" s="53"/>
      <c r="G943" s="53"/>
      <c r="H943" s="110"/>
      <c r="I943" s="110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  <c r="AA943" s="53"/>
    </row>
    <row r="944">
      <c r="A944" s="53"/>
      <c r="B944" s="53"/>
      <c r="C944" s="53"/>
      <c r="D944" s="53"/>
      <c r="E944" s="53"/>
      <c r="F944" s="53"/>
      <c r="G944" s="53"/>
      <c r="H944" s="110"/>
      <c r="I944" s="110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  <c r="AA944" s="53"/>
    </row>
    <row r="945">
      <c r="A945" s="53"/>
      <c r="B945" s="53"/>
      <c r="C945" s="53"/>
      <c r="D945" s="53"/>
      <c r="E945" s="53"/>
      <c r="F945" s="53"/>
      <c r="G945" s="53"/>
      <c r="H945" s="110"/>
      <c r="I945" s="110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  <c r="AA945" s="53"/>
    </row>
    <row r="946">
      <c r="A946" s="53"/>
      <c r="B946" s="53"/>
      <c r="C946" s="53"/>
      <c r="D946" s="53"/>
      <c r="E946" s="53"/>
      <c r="F946" s="53"/>
      <c r="G946" s="53"/>
      <c r="H946" s="110"/>
      <c r="I946" s="110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  <c r="AA946" s="53"/>
    </row>
    <row r="947">
      <c r="A947" s="53"/>
      <c r="B947" s="53"/>
      <c r="C947" s="53"/>
      <c r="D947" s="53"/>
      <c r="E947" s="53"/>
      <c r="F947" s="53"/>
      <c r="G947" s="53"/>
      <c r="H947" s="110"/>
      <c r="I947" s="110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  <c r="AA947" s="53"/>
    </row>
    <row r="948">
      <c r="A948" s="53"/>
      <c r="B948" s="53"/>
      <c r="C948" s="53"/>
      <c r="D948" s="53"/>
      <c r="E948" s="53"/>
      <c r="F948" s="53"/>
      <c r="G948" s="53"/>
      <c r="H948" s="110"/>
      <c r="I948" s="110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  <c r="AA948" s="53"/>
    </row>
    <row r="949">
      <c r="A949" s="53"/>
      <c r="B949" s="53"/>
      <c r="C949" s="53"/>
      <c r="D949" s="53"/>
      <c r="E949" s="53"/>
      <c r="F949" s="53"/>
      <c r="G949" s="53"/>
      <c r="H949" s="110"/>
      <c r="I949" s="110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  <c r="AA949" s="53"/>
    </row>
    <row r="950">
      <c r="A950" s="53"/>
      <c r="B950" s="53"/>
      <c r="C950" s="53"/>
      <c r="D950" s="53"/>
      <c r="E950" s="53"/>
      <c r="F950" s="53"/>
      <c r="G950" s="53"/>
      <c r="H950" s="110"/>
      <c r="I950" s="110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  <c r="AA950" s="53"/>
    </row>
    <row r="951">
      <c r="A951" s="53"/>
      <c r="B951" s="53"/>
      <c r="C951" s="53"/>
      <c r="D951" s="53"/>
      <c r="E951" s="53"/>
      <c r="F951" s="53"/>
      <c r="G951" s="53"/>
      <c r="H951" s="110"/>
      <c r="I951" s="110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  <c r="AA951" s="53"/>
    </row>
    <row r="952">
      <c r="A952" s="53"/>
      <c r="B952" s="53"/>
      <c r="C952" s="53"/>
      <c r="D952" s="53"/>
      <c r="E952" s="53"/>
      <c r="F952" s="53"/>
      <c r="G952" s="53"/>
      <c r="H952" s="110"/>
      <c r="I952" s="110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  <c r="AA952" s="53"/>
    </row>
    <row r="953">
      <c r="A953" s="53"/>
      <c r="B953" s="53"/>
      <c r="C953" s="53"/>
      <c r="D953" s="53"/>
      <c r="E953" s="53"/>
      <c r="F953" s="53"/>
      <c r="G953" s="53"/>
      <c r="H953" s="110"/>
      <c r="I953" s="110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  <c r="AA953" s="53"/>
    </row>
    <row r="954">
      <c r="A954" s="53"/>
      <c r="B954" s="53"/>
      <c r="C954" s="53"/>
      <c r="D954" s="53"/>
      <c r="E954" s="53"/>
      <c r="F954" s="53"/>
      <c r="G954" s="53"/>
      <c r="H954" s="110"/>
      <c r="I954" s="110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  <c r="AA954" s="53"/>
    </row>
    <row r="955">
      <c r="A955" s="53"/>
      <c r="B955" s="53"/>
      <c r="C955" s="53"/>
      <c r="D955" s="53"/>
      <c r="E955" s="53"/>
      <c r="F955" s="53"/>
      <c r="G955" s="53"/>
      <c r="H955" s="110"/>
      <c r="I955" s="110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  <c r="AA955" s="53"/>
    </row>
    <row r="956">
      <c r="A956" s="53"/>
      <c r="B956" s="53"/>
      <c r="C956" s="53"/>
      <c r="D956" s="53"/>
      <c r="E956" s="53"/>
      <c r="F956" s="53"/>
      <c r="G956" s="53"/>
      <c r="H956" s="110"/>
      <c r="I956" s="110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  <c r="AA956" s="53"/>
    </row>
    <row r="957">
      <c r="A957" s="53"/>
      <c r="B957" s="53"/>
      <c r="C957" s="53"/>
      <c r="D957" s="53"/>
      <c r="E957" s="53"/>
      <c r="F957" s="53"/>
      <c r="G957" s="53"/>
      <c r="H957" s="110"/>
      <c r="I957" s="110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  <c r="AA957" s="53"/>
    </row>
    <row r="958">
      <c r="A958" s="53"/>
      <c r="B958" s="53"/>
      <c r="C958" s="53"/>
      <c r="D958" s="53"/>
      <c r="E958" s="53"/>
      <c r="F958" s="53"/>
      <c r="G958" s="53"/>
      <c r="H958" s="110"/>
      <c r="I958" s="110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  <c r="AA958" s="53"/>
    </row>
    <row r="959">
      <c r="A959" s="53"/>
      <c r="B959" s="53"/>
      <c r="C959" s="53"/>
      <c r="D959" s="53"/>
      <c r="E959" s="53"/>
      <c r="F959" s="53"/>
      <c r="G959" s="53"/>
      <c r="H959" s="110"/>
      <c r="I959" s="110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  <c r="AA959" s="53"/>
    </row>
    <row r="960">
      <c r="A960" s="53"/>
      <c r="B960" s="53"/>
      <c r="C960" s="53"/>
      <c r="D960" s="53"/>
      <c r="E960" s="53"/>
      <c r="F960" s="53"/>
      <c r="G960" s="53"/>
      <c r="H960" s="110"/>
      <c r="I960" s="110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  <c r="AA960" s="53"/>
    </row>
    <row r="961">
      <c r="A961" s="53"/>
      <c r="B961" s="53"/>
      <c r="C961" s="53"/>
      <c r="D961" s="53"/>
      <c r="E961" s="53"/>
      <c r="F961" s="53"/>
      <c r="G961" s="53"/>
      <c r="H961" s="110"/>
      <c r="I961" s="110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  <c r="AA961" s="53"/>
    </row>
    <row r="962">
      <c r="A962" s="53"/>
      <c r="B962" s="53"/>
      <c r="C962" s="53"/>
      <c r="D962" s="53"/>
      <c r="E962" s="53"/>
      <c r="F962" s="53"/>
      <c r="G962" s="53"/>
      <c r="H962" s="110"/>
      <c r="I962" s="110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  <c r="AA962" s="53"/>
    </row>
    <row r="963">
      <c r="A963" s="53"/>
      <c r="B963" s="53"/>
      <c r="C963" s="53"/>
      <c r="D963" s="53"/>
      <c r="E963" s="53"/>
      <c r="F963" s="53"/>
      <c r="G963" s="53"/>
      <c r="H963" s="110"/>
      <c r="I963" s="110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  <c r="AA963" s="53"/>
    </row>
    <row r="964">
      <c r="A964" s="53"/>
      <c r="B964" s="53"/>
      <c r="C964" s="53"/>
      <c r="D964" s="53"/>
      <c r="E964" s="53"/>
      <c r="F964" s="53"/>
      <c r="G964" s="53"/>
      <c r="H964" s="110"/>
      <c r="I964" s="110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  <c r="AA964" s="53"/>
    </row>
    <row r="965">
      <c r="A965" s="53"/>
      <c r="B965" s="53"/>
      <c r="C965" s="53"/>
      <c r="D965" s="53"/>
      <c r="E965" s="53"/>
      <c r="F965" s="53"/>
      <c r="G965" s="53"/>
      <c r="H965" s="110"/>
      <c r="I965" s="110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  <c r="AA965" s="53"/>
    </row>
    <row r="966">
      <c r="A966" s="53"/>
      <c r="B966" s="53"/>
      <c r="C966" s="53"/>
      <c r="D966" s="53"/>
      <c r="E966" s="53"/>
      <c r="F966" s="53"/>
      <c r="G966" s="53"/>
      <c r="H966" s="110"/>
      <c r="I966" s="110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  <c r="AA966" s="53"/>
    </row>
    <row r="967">
      <c r="A967" s="53"/>
      <c r="B967" s="53"/>
      <c r="C967" s="53"/>
      <c r="D967" s="53"/>
      <c r="E967" s="53"/>
      <c r="F967" s="53"/>
      <c r="G967" s="53"/>
      <c r="H967" s="110"/>
      <c r="I967" s="110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  <c r="AA967" s="53"/>
    </row>
    <row r="968">
      <c r="A968" s="53"/>
      <c r="B968" s="53"/>
      <c r="C968" s="53"/>
      <c r="D968" s="53"/>
      <c r="E968" s="53"/>
      <c r="F968" s="53"/>
      <c r="G968" s="53"/>
      <c r="H968" s="110"/>
      <c r="I968" s="110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  <c r="AA968" s="53"/>
    </row>
    <row r="969">
      <c r="A969" s="53"/>
      <c r="B969" s="53"/>
      <c r="C969" s="53"/>
      <c r="D969" s="53"/>
      <c r="E969" s="53"/>
      <c r="F969" s="53"/>
      <c r="G969" s="53"/>
      <c r="H969" s="110"/>
      <c r="I969" s="110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  <c r="AA969" s="53"/>
    </row>
    <row r="970">
      <c r="A970" s="53"/>
      <c r="B970" s="53"/>
      <c r="C970" s="53"/>
      <c r="D970" s="53"/>
      <c r="E970" s="53"/>
      <c r="F970" s="53"/>
      <c r="G970" s="53"/>
      <c r="H970" s="110"/>
      <c r="I970" s="110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  <c r="AA970" s="53"/>
    </row>
    <row r="971">
      <c r="A971" s="53"/>
      <c r="B971" s="53"/>
      <c r="C971" s="53"/>
      <c r="D971" s="53"/>
      <c r="E971" s="53"/>
      <c r="F971" s="53"/>
      <c r="G971" s="53"/>
      <c r="H971" s="110"/>
      <c r="I971" s="110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  <c r="AA971" s="53"/>
    </row>
    <row r="972">
      <c r="A972" s="53"/>
      <c r="B972" s="53"/>
      <c r="C972" s="53"/>
      <c r="D972" s="53"/>
      <c r="E972" s="53"/>
      <c r="F972" s="53"/>
      <c r="G972" s="53"/>
      <c r="H972" s="110"/>
      <c r="I972" s="110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  <c r="AA972" s="53"/>
    </row>
    <row r="973">
      <c r="A973" s="53"/>
      <c r="B973" s="53"/>
      <c r="C973" s="53"/>
      <c r="D973" s="53"/>
      <c r="E973" s="53"/>
      <c r="F973" s="53"/>
      <c r="G973" s="53"/>
      <c r="H973" s="110"/>
      <c r="I973" s="110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  <c r="AA973" s="53"/>
    </row>
    <row r="974">
      <c r="A974" s="53"/>
      <c r="B974" s="53"/>
      <c r="C974" s="53"/>
      <c r="D974" s="53"/>
      <c r="E974" s="53"/>
      <c r="F974" s="53"/>
      <c r="G974" s="53"/>
      <c r="H974" s="110"/>
      <c r="I974" s="110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  <c r="AA974" s="53"/>
    </row>
    <row r="975">
      <c r="A975" s="53"/>
      <c r="B975" s="53"/>
      <c r="C975" s="53"/>
      <c r="D975" s="53"/>
      <c r="E975" s="53"/>
      <c r="F975" s="53"/>
      <c r="G975" s="53"/>
      <c r="H975" s="110"/>
      <c r="I975" s="110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  <c r="AA975" s="53"/>
    </row>
    <row r="976">
      <c r="A976" s="53"/>
      <c r="B976" s="53"/>
      <c r="C976" s="53"/>
      <c r="D976" s="53"/>
      <c r="E976" s="53"/>
      <c r="F976" s="53"/>
      <c r="G976" s="53"/>
      <c r="H976" s="110"/>
      <c r="I976" s="110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  <c r="AA976" s="53"/>
    </row>
    <row r="977">
      <c r="A977" s="53"/>
      <c r="B977" s="53"/>
      <c r="C977" s="53"/>
      <c r="D977" s="53"/>
      <c r="E977" s="53"/>
      <c r="F977" s="53"/>
      <c r="G977" s="53"/>
      <c r="H977" s="110"/>
      <c r="I977" s="110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  <c r="AA977" s="53"/>
    </row>
    <row r="978">
      <c r="A978" s="53"/>
      <c r="B978" s="53"/>
      <c r="C978" s="53"/>
      <c r="D978" s="53"/>
      <c r="E978" s="53"/>
      <c r="F978" s="53"/>
      <c r="G978" s="53"/>
      <c r="H978" s="110"/>
      <c r="I978" s="110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  <c r="AA978" s="53"/>
    </row>
    <row r="979">
      <c r="A979" s="53"/>
      <c r="B979" s="53"/>
      <c r="C979" s="53"/>
      <c r="D979" s="53"/>
      <c r="E979" s="53"/>
      <c r="F979" s="53"/>
      <c r="G979" s="53"/>
      <c r="H979" s="110"/>
      <c r="I979" s="110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</row>
    <row r="980">
      <c r="A980" s="53"/>
      <c r="B980" s="53"/>
      <c r="C980" s="53"/>
      <c r="D980" s="53"/>
      <c r="E980" s="53"/>
      <c r="F980" s="53"/>
      <c r="G980" s="53"/>
      <c r="H980" s="110"/>
      <c r="I980" s="110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  <c r="AA980" s="53"/>
    </row>
    <row r="981">
      <c r="A981" s="53"/>
      <c r="B981" s="53"/>
      <c r="C981" s="53"/>
      <c r="D981" s="53"/>
      <c r="E981" s="53"/>
      <c r="F981" s="53"/>
      <c r="G981" s="53"/>
      <c r="H981" s="110"/>
      <c r="I981" s="110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</row>
    <row r="982">
      <c r="A982" s="53"/>
      <c r="B982" s="53"/>
      <c r="C982" s="53"/>
      <c r="D982" s="53"/>
      <c r="E982" s="53"/>
      <c r="F982" s="53"/>
      <c r="G982" s="53"/>
      <c r="H982" s="110"/>
      <c r="I982" s="110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  <c r="AA982" s="53"/>
    </row>
    <row r="983">
      <c r="A983" s="53"/>
      <c r="B983" s="53"/>
      <c r="C983" s="53"/>
      <c r="D983" s="53"/>
      <c r="E983" s="53"/>
      <c r="F983" s="53"/>
      <c r="G983" s="53"/>
      <c r="H983" s="110"/>
      <c r="I983" s="110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  <c r="AA983" s="53"/>
    </row>
    <row r="984">
      <c r="A984" s="53"/>
      <c r="B984" s="53"/>
      <c r="C984" s="53"/>
      <c r="D984" s="53"/>
      <c r="E984" s="53"/>
      <c r="F984" s="53"/>
      <c r="G984" s="53"/>
      <c r="H984" s="110"/>
      <c r="I984" s="110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  <c r="AA984" s="53"/>
    </row>
    <row r="985">
      <c r="A985" s="53"/>
      <c r="B985" s="53"/>
      <c r="C985" s="53"/>
      <c r="D985" s="53"/>
      <c r="E985" s="53"/>
      <c r="F985" s="53"/>
      <c r="G985" s="53"/>
      <c r="H985" s="110"/>
      <c r="I985" s="110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  <c r="AA985" s="53"/>
    </row>
    <row r="986">
      <c r="A986" s="53"/>
      <c r="B986" s="53"/>
      <c r="C986" s="53"/>
      <c r="D986" s="53"/>
      <c r="E986" s="53"/>
      <c r="F986" s="53"/>
      <c r="G986" s="53"/>
      <c r="H986" s="110"/>
      <c r="I986" s="110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  <c r="AA986" s="53"/>
    </row>
    <row r="987">
      <c r="A987" s="53"/>
      <c r="B987" s="53"/>
      <c r="C987" s="53"/>
      <c r="D987" s="53"/>
      <c r="E987" s="53"/>
      <c r="F987" s="53"/>
      <c r="G987" s="53"/>
      <c r="H987" s="110"/>
      <c r="I987" s="110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  <c r="AA987" s="53"/>
    </row>
    <row r="988">
      <c r="A988" s="53"/>
      <c r="B988" s="53"/>
      <c r="C988" s="53"/>
      <c r="D988" s="53"/>
      <c r="E988" s="53"/>
      <c r="F988" s="53"/>
      <c r="G988" s="53"/>
      <c r="H988" s="110"/>
      <c r="I988" s="110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  <c r="AA988" s="53"/>
    </row>
    <row r="989">
      <c r="A989" s="53"/>
      <c r="B989" s="53"/>
      <c r="C989" s="53"/>
      <c r="D989" s="53"/>
      <c r="E989" s="53"/>
      <c r="F989" s="53"/>
      <c r="G989" s="53"/>
      <c r="H989" s="110"/>
      <c r="I989" s="110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  <c r="AA989" s="53"/>
    </row>
    <row r="990">
      <c r="A990" s="53"/>
      <c r="B990" s="53"/>
      <c r="C990" s="53"/>
      <c r="D990" s="53"/>
      <c r="E990" s="53"/>
      <c r="F990" s="53"/>
      <c r="G990" s="53"/>
      <c r="H990" s="110"/>
      <c r="I990" s="110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  <c r="AA990" s="53"/>
    </row>
    <row r="991">
      <c r="A991" s="53"/>
      <c r="B991" s="53"/>
      <c r="C991" s="53"/>
      <c r="D991" s="53"/>
      <c r="E991" s="53"/>
      <c r="F991" s="53"/>
      <c r="G991" s="53"/>
      <c r="H991" s="110"/>
      <c r="I991" s="110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  <c r="AA991" s="53"/>
    </row>
    <row r="992">
      <c r="A992" s="53"/>
      <c r="B992" s="53"/>
      <c r="C992" s="53"/>
      <c r="D992" s="53"/>
      <c r="E992" s="53"/>
      <c r="F992" s="53"/>
      <c r="G992" s="53"/>
      <c r="H992" s="110"/>
      <c r="I992" s="110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  <c r="AA992" s="53"/>
    </row>
    <row r="993">
      <c r="A993" s="53"/>
      <c r="B993" s="53"/>
      <c r="C993" s="53"/>
      <c r="D993" s="53"/>
      <c r="E993" s="53"/>
      <c r="F993" s="53"/>
      <c r="G993" s="53"/>
      <c r="H993" s="110"/>
      <c r="I993" s="110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  <c r="AA993" s="53"/>
    </row>
    <row r="994">
      <c r="A994" s="53"/>
      <c r="B994" s="53"/>
      <c r="C994" s="53"/>
      <c r="D994" s="53"/>
      <c r="E994" s="53"/>
      <c r="F994" s="53"/>
      <c r="G994" s="53"/>
      <c r="H994" s="110"/>
      <c r="I994" s="110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  <c r="AA994" s="53"/>
    </row>
    <row r="995">
      <c r="A995" s="53"/>
      <c r="B995" s="53"/>
      <c r="C995" s="53"/>
      <c r="D995" s="53"/>
      <c r="E995" s="53"/>
      <c r="F995" s="53"/>
      <c r="G995" s="53"/>
      <c r="H995" s="110"/>
      <c r="I995" s="110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  <c r="AA995" s="53"/>
    </row>
    <row r="996">
      <c r="A996" s="53"/>
      <c r="B996" s="53"/>
      <c r="C996" s="53"/>
      <c r="D996" s="53"/>
      <c r="E996" s="53"/>
      <c r="F996" s="53"/>
      <c r="G996" s="53"/>
      <c r="H996" s="110"/>
      <c r="I996" s="110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  <c r="AA996" s="53"/>
    </row>
    <row r="997">
      <c r="A997" s="53"/>
      <c r="B997" s="53"/>
      <c r="C997" s="53"/>
      <c r="D997" s="53"/>
      <c r="E997" s="53"/>
      <c r="F997" s="53"/>
      <c r="G997" s="53"/>
      <c r="H997" s="110"/>
      <c r="I997" s="110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  <c r="AA997" s="53"/>
    </row>
    <row r="998">
      <c r="A998" s="53"/>
      <c r="B998" s="53"/>
      <c r="C998" s="53"/>
      <c r="D998" s="53"/>
      <c r="E998" s="53"/>
      <c r="F998" s="53"/>
      <c r="G998" s="53"/>
      <c r="H998" s="110"/>
      <c r="I998" s="110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  <c r="AA998" s="53"/>
    </row>
    <row r="999">
      <c r="A999" s="53"/>
      <c r="B999" s="53"/>
      <c r="C999" s="53"/>
      <c r="D999" s="53"/>
      <c r="E999" s="53"/>
      <c r="F999" s="53"/>
      <c r="G999" s="53"/>
      <c r="H999" s="110"/>
      <c r="I999" s="110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  <c r="AA999" s="53"/>
    </row>
    <row r="1000">
      <c r="A1000" s="53"/>
      <c r="B1000" s="53"/>
      <c r="C1000" s="53"/>
      <c r="D1000" s="53"/>
      <c r="E1000" s="53"/>
      <c r="F1000" s="53"/>
      <c r="G1000" s="53"/>
      <c r="H1000" s="110"/>
      <c r="I1000" s="110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  <c r="AA1000" s="53"/>
    </row>
    <row r="1001">
      <c r="A1001" s="53"/>
      <c r="B1001" s="53"/>
      <c r="C1001" s="53"/>
      <c r="D1001" s="53"/>
      <c r="E1001" s="53"/>
      <c r="F1001" s="53"/>
      <c r="G1001" s="53"/>
      <c r="H1001" s="110"/>
      <c r="I1001" s="110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  <c r="AA1001" s="53"/>
    </row>
    <row r="1002">
      <c r="A1002" s="53"/>
      <c r="B1002" s="53"/>
      <c r="C1002" s="53"/>
      <c r="D1002" s="53"/>
      <c r="E1002" s="53"/>
      <c r="F1002" s="53"/>
      <c r="G1002" s="53"/>
      <c r="H1002" s="110"/>
      <c r="I1002" s="110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  <c r="Z1002" s="53"/>
      <c r="AA1002" s="53"/>
    </row>
  </sheetData>
  <mergeCells count="3">
    <mergeCell ref="J3:K3"/>
    <mergeCell ref="J4:K4"/>
    <mergeCell ref="J8:K8"/>
  </mergeCells>
  <conditionalFormatting sqref="B6:G102">
    <cfRule type="expression" dxfId="6" priority="1">
      <formula>$G6=TRUE()</formula>
    </cfRule>
  </conditionalFormatting>
  <dataValidations>
    <dataValidation type="list" allowBlank="1" showErrorMessage="1" sqref="F3">
      <formula1>Parametre!$X:$X</formula1>
    </dataValidation>
    <dataValidation type="list" allowBlank="1" sqref="C6:C102">
      <formula1>Parametre!$X$1:$X$122</formula1>
    </dataValidation>
    <dataValidation type="list" allowBlank="1" showErrorMessage="1" sqref="E6:E102">
      <formula1>Parametre!$Y$1:$Y$14</formula1>
    </dataValidation>
  </dataValidations>
  <drawing r:id="rId1"/>
  <tableParts count="3">
    <tablePart r:id="rId5"/>
    <tablePart r:id="rId6"/>
    <tablePart r:id="rId7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0.88"/>
    <col customWidth="1" min="2" max="2" width="27.38"/>
    <col customWidth="1" min="3" max="3" width="31.63"/>
    <col customWidth="1" min="4" max="4" width="10.0"/>
    <col customWidth="1" min="5" max="5" width="10.25"/>
    <col customWidth="1" min="6" max="6" width="25.25"/>
    <col customWidth="1" min="7" max="7" width="4.13"/>
    <col customWidth="1" min="8" max="8" width="29.25"/>
    <col customWidth="1" min="10" max="10" width="14.0"/>
    <col customWidth="1" min="11" max="11" width="16.5"/>
    <col customWidth="1" min="12" max="12" width="12.88"/>
    <col customWidth="1" min="13" max="13" width="7.25"/>
  </cols>
  <sheetData>
    <row r="1" ht="6.75" customHeight="1">
      <c r="A1" s="108"/>
      <c r="B1" s="109"/>
      <c r="C1" s="109"/>
      <c r="D1" s="109"/>
      <c r="E1" s="86"/>
      <c r="F1" s="109"/>
      <c r="G1" s="86"/>
      <c r="H1" s="110"/>
      <c r="I1" s="110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</row>
    <row r="2" ht="28.5" customHeight="1">
      <c r="A2" s="108"/>
      <c r="B2" s="111" t="s">
        <v>1</v>
      </c>
      <c r="C2" s="111" t="s">
        <v>2</v>
      </c>
      <c r="D2" s="111" t="s">
        <v>3</v>
      </c>
      <c r="E2" s="112"/>
      <c r="F2" s="111" t="s">
        <v>33</v>
      </c>
      <c r="G2" s="86"/>
      <c r="H2" s="141" t="s">
        <v>46</v>
      </c>
      <c r="I2" s="110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ht="28.5" customHeight="1">
      <c r="A3" s="108"/>
      <c r="B3" s="114">
        <f>SUM(Parametre!I30)</f>
        <v>1682.63</v>
      </c>
      <c r="C3" s="114">
        <f>SUM(D6:D101)</f>
        <v>255.4</v>
      </c>
      <c r="D3" s="114">
        <f>SUM(B3-C3)</f>
        <v>1427.23</v>
      </c>
      <c r="E3" s="115"/>
      <c r="F3" s="116" t="s">
        <v>28</v>
      </c>
      <c r="G3" s="86"/>
      <c r="H3" s="144">
        <f>TODAY()</f>
        <v>45646</v>
      </c>
      <c r="I3" s="86"/>
      <c r="J3" s="118" t="str">
        <f>F3</f>
        <v>Amazon</v>
      </c>
      <c r="K3" s="119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>
      <c r="A4" s="53"/>
      <c r="B4" s="53"/>
      <c r="C4" s="53"/>
      <c r="D4" s="53"/>
      <c r="E4" s="53"/>
      <c r="F4" s="53"/>
      <c r="G4" s="53"/>
      <c r="H4" s="85"/>
      <c r="I4" s="110"/>
      <c r="J4" s="120" t="s">
        <v>36</v>
      </c>
      <c r="K4" s="101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>
      <c r="A5" s="53"/>
      <c r="B5" s="111" t="s">
        <v>10</v>
      </c>
      <c r="C5" s="111" t="s">
        <v>11</v>
      </c>
      <c r="D5" s="111" t="s">
        <v>12</v>
      </c>
      <c r="E5" s="121" t="s">
        <v>13</v>
      </c>
      <c r="F5" s="111" t="s">
        <v>14</v>
      </c>
      <c r="G5" s="122"/>
      <c r="H5" s="111" t="s">
        <v>42</v>
      </c>
      <c r="I5" s="111" t="s">
        <v>16</v>
      </c>
      <c r="J5" s="123" t="s">
        <v>30</v>
      </c>
      <c r="K5" s="124" t="s">
        <v>31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>
      <c r="A6" s="53"/>
      <c r="B6" s="125">
        <v>45625.0</v>
      </c>
      <c r="C6" s="111" t="s">
        <v>28</v>
      </c>
      <c r="D6" s="126">
        <v>150.0</v>
      </c>
      <c r="E6" s="121" t="s">
        <v>19</v>
      </c>
      <c r="F6" s="127"/>
      <c r="G6" s="128" t="b">
        <v>0</v>
      </c>
      <c r="H6" s="129">
        <f>IFERROR(__xludf.DUMMYFUNCTION("FILTER(B6:B100,C6:C100=F3)"),45625.0)</f>
        <v>45625</v>
      </c>
      <c r="I6" s="130">
        <f>IFERROR(__xludf.DUMMYFUNCTION("FILTER(D6:D100,C6:C100=F3)"),150.0)</f>
        <v>150</v>
      </c>
      <c r="J6" s="69">
        <f>COUNTA(H6:H101)</f>
        <v>1</v>
      </c>
      <c r="K6" s="70">
        <f>COUNTIF(C:C,F3)+COUNTIF(Janvier_25!C:C,F3)+COUNTIF(Fevrier_25!C:C,F3)+COUNTIF(Mars_25!C:C,F3)+COUNTIF(Avril_25!C:C,F3)+COUNTIF(Mai_25!C:C,F3)+COUNTIF(Juin_25!C:C,F3)+COUNTIF(Juillet_25!C:C,F3)</f>
        <v>6</v>
      </c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</row>
    <row r="7">
      <c r="A7" s="53"/>
      <c r="B7" s="125">
        <v>45626.0</v>
      </c>
      <c r="C7" s="111" t="s">
        <v>37</v>
      </c>
      <c r="D7" s="126">
        <v>20.0</v>
      </c>
      <c r="E7" s="121" t="s">
        <v>19</v>
      </c>
      <c r="F7" s="127"/>
      <c r="G7" s="128" t="b">
        <v>0</v>
      </c>
      <c r="H7" s="127"/>
      <c r="I7" s="127"/>
      <c r="J7" s="131">
        <f>SUM(I6:I100)</f>
        <v>150</v>
      </c>
      <c r="K7" s="131">
        <f>SUM(I6:I100)+SUMIF(Janvier_25!C7:C102,F3,Janvier_25!D7:D100)+SUMIF(Fevrier_25!C6:C101,F3,Fevrier_25!D6:D100)+SUMIF(Mars_25!C6:C100,F3,Mars_25!D6:D100)+SUMIF(Avril_25!C6:C100,F3,Avril_25!D6:D100)+SUMIF(Mai_25!C7:C102,F3,Mai_25!D7:D100)+SUMIF(Juillet_25!C7:C102,F3,Juillet_25!D7:D100)</f>
        <v>230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</row>
    <row r="8">
      <c r="A8" s="53"/>
      <c r="B8" s="125">
        <v>45626.0</v>
      </c>
      <c r="C8" s="111" t="s">
        <v>37</v>
      </c>
      <c r="D8" s="126">
        <v>40.0</v>
      </c>
      <c r="E8" s="121" t="s">
        <v>19</v>
      </c>
      <c r="F8" s="127"/>
      <c r="G8" s="128" t="b">
        <v>0</v>
      </c>
      <c r="H8" s="127"/>
      <c r="I8" s="127"/>
      <c r="J8" s="132" t="s">
        <v>40</v>
      </c>
      <c r="K8" s="13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</row>
    <row r="9">
      <c r="A9" s="53"/>
      <c r="B9" s="125">
        <v>45630.0</v>
      </c>
      <c r="C9" s="111" t="s">
        <v>43</v>
      </c>
      <c r="D9" s="126">
        <v>45.4</v>
      </c>
      <c r="E9" s="121" t="s">
        <v>19</v>
      </c>
      <c r="F9" s="127"/>
      <c r="G9" s="122" t="b">
        <v>0</v>
      </c>
      <c r="H9" s="127"/>
      <c r="I9" s="127"/>
      <c r="J9" s="134" t="s">
        <v>23</v>
      </c>
      <c r="K9" s="135" t="s">
        <v>24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</row>
    <row r="10">
      <c r="A10" s="53"/>
      <c r="B10" s="129"/>
      <c r="C10" s="127"/>
      <c r="D10" s="130"/>
      <c r="E10" s="136"/>
      <c r="F10" s="127"/>
      <c r="G10" s="122" t="b">
        <v>0</v>
      </c>
      <c r="H10" s="127"/>
      <c r="I10" s="127"/>
      <c r="J10" s="137">
        <f>COUNTIF(E1:E99,"Carte")+COUNTIF(Janvier_25!E1:E95,"Carte")+COUNTIF(Fevrier_25!E5:E99,"Carte")+COUNTIF(Mars_25!E5:E99,"Carte")+COUNTIF(Avril_25!E1:E95,"Carte")+COUNTIF(Mai_25!E1:E95,"Carte")+COUNTIF(Juin_25!E1:E95,"Carte")+COUNTIF(Juillet_25!E1:E95,"Carte")</f>
        <v>21</v>
      </c>
      <c r="K10" s="138">
        <f>COUNTIF(E1:E99,"Cheque")+COUNTIF(Janvier_25!E1:E95,"Cheque")+COUNTIF(Fevrier_25!E1:E95,"Cheque")+COUNTIF(Mars_25!E1:E95,"Cheque")+COUNTIF(Avril_25!E1:E95,"Cheque")+COUNTIF(Mai_25!E1:E95,"Cheque")+COUNTIF(Juin_25!E1:E95,"Cheque")+COUNTIF(Juillet_25!E1:E95,"Cheque")</f>
        <v>4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</row>
    <row r="11">
      <c r="A11" s="53"/>
      <c r="B11" s="129"/>
      <c r="C11" s="127"/>
      <c r="D11" s="130"/>
      <c r="E11" s="136"/>
      <c r="F11" s="127"/>
      <c r="G11" s="122" t="b">
        <v>0</v>
      </c>
      <c r="H11" s="127"/>
      <c r="I11" s="127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</row>
    <row r="12">
      <c r="A12" s="53"/>
      <c r="B12" s="129"/>
      <c r="C12" s="127"/>
      <c r="D12" s="130"/>
      <c r="E12" s="136"/>
      <c r="F12" s="127"/>
      <c r="G12" s="122" t="b">
        <v>0</v>
      </c>
      <c r="H12" s="127"/>
      <c r="I12" s="127"/>
      <c r="J12" s="53"/>
      <c r="K12" s="140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  <row r="13">
      <c r="A13" s="53"/>
      <c r="B13" s="129"/>
      <c r="C13" s="127"/>
      <c r="D13" s="130"/>
      <c r="E13" s="136"/>
      <c r="F13" s="127"/>
      <c r="G13" s="122" t="b">
        <v>0</v>
      </c>
      <c r="H13" s="127"/>
      <c r="I13" s="127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</row>
    <row r="14">
      <c r="A14" s="53"/>
      <c r="B14" s="129"/>
      <c r="C14" s="127"/>
      <c r="D14" s="130"/>
      <c r="E14" s="136"/>
      <c r="F14" s="127"/>
      <c r="G14" s="122" t="b">
        <v>0</v>
      </c>
      <c r="H14" s="127"/>
      <c r="I14" s="127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</row>
    <row r="15">
      <c r="A15" s="53"/>
      <c r="B15" s="129"/>
      <c r="C15" s="127"/>
      <c r="D15" s="130"/>
      <c r="E15" s="136"/>
      <c r="F15" s="127"/>
      <c r="G15" s="122" t="b">
        <v>0</v>
      </c>
      <c r="H15" s="127"/>
      <c r="I15" s="127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</row>
    <row r="16">
      <c r="A16" s="53"/>
      <c r="B16" s="129"/>
      <c r="C16" s="127"/>
      <c r="D16" s="130"/>
      <c r="E16" s="136"/>
      <c r="F16" s="127"/>
      <c r="G16" s="122" t="b">
        <v>0</v>
      </c>
      <c r="H16" s="127"/>
      <c r="I16" s="127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</row>
    <row r="17">
      <c r="A17" s="53"/>
      <c r="B17" s="129"/>
      <c r="C17" s="127"/>
      <c r="D17" s="130"/>
      <c r="E17" s="136"/>
      <c r="F17" s="127"/>
      <c r="G17" s="122" t="b">
        <v>0</v>
      </c>
      <c r="H17" s="127"/>
      <c r="I17" s="127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</row>
    <row r="18">
      <c r="A18" s="53"/>
      <c r="B18" s="129"/>
      <c r="C18" s="127"/>
      <c r="D18" s="130"/>
      <c r="E18" s="136"/>
      <c r="F18" s="127"/>
      <c r="G18" s="122" t="b">
        <v>0</v>
      </c>
      <c r="H18" s="127"/>
      <c r="I18" s="127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</row>
    <row r="19">
      <c r="A19" s="53"/>
      <c r="B19" s="129"/>
      <c r="C19" s="127"/>
      <c r="D19" s="130"/>
      <c r="E19" s="136"/>
      <c r="F19" s="127"/>
      <c r="G19" s="122" t="b">
        <v>0</v>
      </c>
      <c r="H19" s="127"/>
      <c r="I19" s="127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</row>
    <row r="20">
      <c r="A20" s="53"/>
      <c r="B20" s="129"/>
      <c r="C20" s="127"/>
      <c r="D20" s="130"/>
      <c r="E20" s="136"/>
      <c r="F20" s="127"/>
      <c r="G20" s="122" t="b">
        <v>0</v>
      </c>
      <c r="H20" s="127"/>
      <c r="I20" s="127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</row>
    <row r="21">
      <c r="A21" s="53"/>
      <c r="B21" s="129"/>
      <c r="C21" s="127"/>
      <c r="D21" s="130"/>
      <c r="E21" s="136"/>
      <c r="F21" s="127"/>
      <c r="G21" s="122" t="b">
        <v>0</v>
      </c>
      <c r="H21" s="127"/>
      <c r="I21" s="127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</row>
    <row r="22">
      <c r="A22" s="53"/>
      <c r="B22" s="129"/>
      <c r="C22" s="127"/>
      <c r="D22" s="130"/>
      <c r="E22" s="136"/>
      <c r="F22" s="127"/>
      <c r="G22" s="122" t="b">
        <v>0</v>
      </c>
      <c r="H22" s="127"/>
      <c r="I22" s="127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</row>
    <row r="23">
      <c r="A23" s="53"/>
      <c r="B23" s="129"/>
      <c r="C23" s="127"/>
      <c r="D23" s="130"/>
      <c r="E23" s="136"/>
      <c r="F23" s="127"/>
      <c r="G23" s="122" t="b">
        <v>0</v>
      </c>
      <c r="H23" s="127"/>
      <c r="I23" s="127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</row>
    <row r="24">
      <c r="A24" s="53"/>
      <c r="B24" s="129"/>
      <c r="C24" s="127"/>
      <c r="D24" s="130"/>
      <c r="E24" s="136"/>
      <c r="F24" s="127"/>
      <c r="G24" s="122" t="b">
        <v>0</v>
      </c>
      <c r="H24" s="127"/>
      <c r="I24" s="127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</row>
    <row r="25">
      <c r="A25" s="53"/>
      <c r="B25" s="129"/>
      <c r="C25" s="127"/>
      <c r="D25" s="130"/>
      <c r="E25" s="136"/>
      <c r="F25" s="127"/>
      <c r="G25" s="122" t="b">
        <v>0</v>
      </c>
      <c r="H25" s="127"/>
      <c r="I25" s="127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</row>
    <row r="26">
      <c r="A26" s="53"/>
      <c r="B26" s="129"/>
      <c r="C26" s="127"/>
      <c r="D26" s="130"/>
      <c r="E26" s="136"/>
      <c r="F26" s="127"/>
      <c r="G26" s="122" t="b">
        <v>0</v>
      </c>
      <c r="H26" s="127"/>
      <c r="I26" s="127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</row>
    <row r="27">
      <c r="A27" s="53"/>
      <c r="B27" s="129"/>
      <c r="C27" s="127"/>
      <c r="D27" s="130"/>
      <c r="E27" s="136"/>
      <c r="F27" s="127"/>
      <c r="G27" s="122" t="b">
        <v>0</v>
      </c>
      <c r="H27" s="127"/>
      <c r="I27" s="127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</row>
    <row r="28">
      <c r="A28" s="53"/>
      <c r="B28" s="129"/>
      <c r="C28" s="127"/>
      <c r="D28" s="130"/>
      <c r="E28" s="136"/>
      <c r="F28" s="127"/>
      <c r="G28" s="122" t="b">
        <v>0</v>
      </c>
      <c r="H28" s="127"/>
      <c r="I28" s="127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</row>
    <row r="29">
      <c r="A29" s="53"/>
      <c r="B29" s="129"/>
      <c r="C29" s="127"/>
      <c r="D29" s="130"/>
      <c r="E29" s="136"/>
      <c r="F29" s="127"/>
      <c r="G29" s="122" t="b">
        <v>0</v>
      </c>
      <c r="H29" s="127"/>
      <c r="I29" s="127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</row>
    <row r="30">
      <c r="A30" s="53"/>
      <c r="B30" s="129"/>
      <c r="C30" s="127"/>
      <c r="D30" s="130"/>
      <c r="E30" s="136"/>
      <c r="F30" s="127"/>
      <c r="G30" s="122" t="b">
        <v>0</v>
      </c>
      <c r="H30" s="127"/>
      <c r="I30" s="127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</row>
    <row r="31">
      <c r="A31" s="53"/>
      <c r="B31" s="129"/>
      <c r="C31" s="127"/>
      <c r="D31" s="130"/>
      <c r="E31" s="136"/>
      <c r="F31" s="127"/>
      <c r="G31" s="122" t="b">
        <v>0</v>
      </c>
      <c r="H31" s="127"/>
      <c r="I31" s="127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</row>
    <row r="32">
      <c r="A32" s="53"/>
      <c r="B32" s="129"/>
      <c r="C32" s="127"/>
      <c r="D32" s="130"/>
      <c r="E32" s="136"/>
      <c r="F32" s="127"/>
      <c r="G32" s="122" t="b">
        <v>0</v>
      </c>
      <c r="H32" s="127"/>
      <c r="I32" s="127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</row>
    <row r="33">
      <c r="A33" s="53"/>
      <c r="B33" s="129"/>
      <c r="C33" s="127"/>
      <c r="D33" s="130"/>
      <c r="E33" s="136"/>
      <c r="F33" s="127"/>
      <c r="G33" s="122" t="b">
        <v>0</v>
      </c>
      <c r="H33" s="127"/>
      <c r="I33" s="127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</row>
    <row r="34">
      <c r="A34" s="53"/>
      <c r="B34" s="129"/>
      <c r="C34" s="127"/>
      <c r="D34" s="130"/>
      <c r="E34" s="136"/>
      <c r="F34" s="127"/>
      <c r="G34" s="122" t="b">
        <v>0</v>
      </c>
      <c r="H34" s="127"/>
      <c r="I34" s="127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</row>
    <row r="35">
      <c r="A35" s="53"/>
      <c r="B35" s="129"/>
      <c r="C35" s="127"/>
      <c r="D35" s="130"/>
      <c r="E35" s="136"/>
      <c r="F35" s="127"/>
      <c r="G35" s="122" t="b">
        <v>0</v>
      </c>
      <c r="H35" s="127"/>
      <c r="I35" s="127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</row>
    <row r="36">
      <c r="A36" s="53"/>
      <c r="B36" s="129"/>
      <c r="C36" s="127"/>
      <c r="D36" s="130"/>
      <c r="E36" s="136"/>
      <c r="F36" s="127"/>
      <c r="G36" s="122" t="b">
        <v>0</v>
      </c>
      <c r="H36" s="127"/>
      <c r="I36" s="127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</row>
    <row r="37">
      <c r="A37" s="53"/>
      <c r="B37" s="129"/>
      <c r="C37" s="127"/>
      <c r="D37" s="130"/>
      <c r="E37" s="136"/>
      <c r="F37" s="127"/>
      <c r="G37" s="122" t="b">
        <v>0</v>
      </c>
      <c r="H37" s="127"/>
      <c r="I37" s="127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</row>
    <row r="38">
      <c r="A38" s="53"/>
      <c r="B38" s="129"/>
      <c r="C38" s="127"/>
      <c r="D38" s="130"/>
      <c r="E38" s="136"/>
      <c r="F38" s="127"/>
      <c r="G38" s="122" t="b">
        <v>0</v>
      </c>
      <c r="H38" s="127"/>
      <c r="I38" s="127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</row>
    <row r="39">
      <c r="A39" s="53"/>
      <c r="B39" s="129"/>
      <c r="C39" s="127"/>
      <c r="D39" s="130"/>
      <c r="E39" s="136"/>
      <c r="F39" s="127"/>
      <c r="G39" s="122" t="b">
        <v>0</v>
      </c>
      <c r="H39" s="127"/>
      <c r="I39" s="127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</row>
    <row r="40">
      <c r="A40" s="53"/>
      <c r="B40" s="129"/>
      <c r="C40" s="127"/>
      <c r="D40" s="130"/>
      <c r="E40" s="136"/>
      <c r="F40" s="127"/>
      <c r="G40" s="122" t="b">
        <v>0</v>
      </c>
      <c r="H40" s="127"/>
      <c r="I40" s="127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</row>
    <row r="41">
      <c r="A41" s="53"/>
      <c r="B41" s="129"/>
      <c r="C41" s="127"/>
      <c r="D41" s="130"/>
      <c r="E41" s="136"/>
      <c r="F41" s="127"/>
      <c r="G41" s="122" t="b">
        <v>0</v>
      </c>
      <c r="H41" s="127"/>
      <c r="I41" s="127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</row>
    <row r="42">
      <c r="A42" s="53"/>
      <c r="B42" s="129"/>
      <c r="C42" s="127"/>
      <c r="D42" s="130"/>
      <c r="E42" s="136"/>
      <c r="F42" s="127"/>
      <c r="G42" s="122" t="b">
        <v>0</v>
      </c>
      <c r="H42" s="127"/>
      <c r="I42" s="127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</row>
    <row r="43">
      <c r="A43" s="53"/>
      <c r="B43" s="129"/>
      <c r="C43" s="127"/>
      <c r="D43" s="130"/>
      <c r="E43" s="136"/>
      <c r="F43" s="127"/>
      <c r="G43" s="122" t="b">
        <v>0</v>
      </c>
      <c r="H43" s="127"/>
      <c r="I43" s="127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</row>
    <row r="44">
      <c r="A44" s="53"/>
      <c r="B44" s="129"/>
      <c r="C44" s="127"/>
      <c r="D44" s="130"/>
      <c r="E44" s="136"/>
      <c r="F44" s="127"/>
      <c r="G44" s="122" t="b">
        <v>0</v>
      </c>
      <c r="H44" s="127"/>
      <c r="I44" s="127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</row>
    <row r="45">
      <c r="A45" s="53"/>
      <c r="B45" s="129"/>
      <c r="C45" s="127"/>
      <c r="D45" s="130"/>
      <c r="E45" s="136"/>
      <c r="F45" s="127"/>
      <c r="G45" s="122" t="b">
        <v>0</v>
      </c>
      <c r="H45" s="127"/>
      <c r="I45" s="127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</row>
    <row r="46">
      <c r="A46" s="53"/>
      <c r="B46" s="129"/>
      <c r="C46" s="127"/>
      <c r="D46" s="130"/>
      <c r="E46" s="136"/>
      <c r="F46" s="127"/>
      <c r="G46" s="122" t="b">
        <v>0</v>
      </c>
      <c r="H46" s="127"/>
      <c r="I46" s="127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</row>
    <row r="47">
      <c r="A47" s="53"/>
      <c r="B47" s="129"/>
      <c r="C47" s="127"/>
      <c r="D47" s="130"/>
      <c r="E47" s="136"/>
      <c r="F47" s="127"/>
      <c r="G47" s="122" t="b">
        <v>0</v>
      </c>
      <c r="H47" s="127"/>
      <c r="I47" s="127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</row>
    <row r="48">
      <c r="A48" s="53"/>
      <c r="B48" s="129"/>
      <c r="C48" s="127"/>
      <c r="D48" s="130"/>
      <c r="E48" s="136"/>
      <c r="F48" s="127"/>
      <c r="G48" s="122" t="b">
        <v>0</v>
      </c>
      <c r="H48" s="127"/>
      <c r="I48" s="127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</row>
    <row r="49">
      <c r="A49" s="53"/>
      <c r="B49" s="129"/>
      <c r="C49" s="127"/>
      <c r="D49" s="130"/>
      <c r="E49" s="136"/>
      <c r="F49" s="127"/>
      <c r="G49" s="122" t="b">
        <v>0</v>
      </c>
      <c r="H49" s="127"/>
      <c r="I49" s="127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</row>
    <row r="50">
      <c r="A50" s="53"/>
      <c r="B50" s="129"/>
      <c r="C50" s="127"/>
      <c r="D50" s="130"/>
      <c r="E50" s="136"/>
      <c r="F50" s="127"/>
      <c r="G50" s="122" t="b">
        <v>0</v>
      </c>
      <c r="H50" s="127"/>
      <c r="I50" s="127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</row>
    <row r="51">
      <c r="A51" s="53"/>
      <c r="B51" s="129"/>
      <c r="C51" s="127"/>
      <c r="D51" s="130"/>
      <c r="E51" s="136"/>
      <c r="F51" s="127"/>
      <c r="G51" s="122" t="b">
        <v>0</v>
      </c>
      <c r="H51" s="127"/>
      <c r="I51" s="127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>
      <c r="A52" s="53"/>
      <c r="B52" s="129"/>
      <c r="C52" s="127"/>
      <c r="D52" s="130"/>
      <c r="E52" s="136"/>
      <c r="F52" s="127"/>
      <c r="G52" s="122" t="b">
        <v>0</v>
      </c>
      <c r="H52" s="127"/>
      <c r="I52" s="127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>
      <c r="A53" s="53"/>
      <c r="B53" s="129"/>
      <c r="C53" s="127"/>
      <c r="D53" s="130"/>
      <c r="E53" s="136"/>
      <c r="F53" s="127"/>
      <c r="G53" s="122" t="b">
        <v>0</v>
      </c>
      <c r="H53" s="127"/>
      <c r="I53" s="127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</row>
    <row r="54">
      <c r="A54" s="53"/>
      <c r="B54" s="129"/>
      <c r="C54" s="127"/>
      <c r="D54" s="130"/>
      <c r="E54" s="136"/>
      <c r="F54" s="127"/>
      <c r="G54" s="122" t="b">
        <v>0</v>
      </c>
      <c r="H54" s="127"/>
      <c r="I54" s="127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>
      <c r="A55" s="53"/>
      <c r="B55" s="129"/>
      <c r="C55" s="127"/>
      <c r="D55" s="130"/>
      <c r="E55" s="136"/>
      <c r="F55" s="127"/>
      <c r="G55" s="122" t="b">
        <v>0</v>
      </c>
      <c r="H55" s="127"/>
      <c r="I55" s="127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>
      <c r="A56" s="53"/>
      <c r="B56" s="129"/>
      <c r="C56" s="127"/>
      <c r="D56" s="130"/>
      <c r="E56" s="136"/>
      <c r="F56" s="127"/>
      <c r="G56" s="122" t="b">
        <v>0</v>
      </c>
      <c r="H56" s="127"/>
      <c r="I56" s="127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</row>
    <row r="57">
      <c r="A57" s="53"/>
      <c r="B57" s="129"/>
      <c r="C57" s="127"/>
      <c r="D57" s="130"/>
      <c r="E57" s="136"/>
      <c r="F57" s="127"/>
      <c r="G57" s="122" t="b">
        <v>0</v>
      </c>
      <c r="H57" s="127"/>
      <c r="I57" s="127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</row>
    <row r="58">
      <c r="A58" s="53"/>
      <c r="B58" s="129"/>
      <c r="C58" s="127"/>
      <c r="D58" s="130"/>
      <c r="E58" s="136"/>
      <c r="F58" s="127"/>
      <c r="G58" s="122" t="b">
        <v>0</v>
      </c>
      <c r="H58" s="127"/>
      <c r="I58" s="127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</row>
    <row r="59">
      <c r="A59" s="53"/>
      <c r="B59" s="129"/>
      <c r="C59" s="127"/>
      <c r="D59" s="130"/>
      <c r="E59" s="136"/>
      <c r="F59" s="127"/>
      <c r="G59" s="122" t="b">
        <v>0</v>
      </c>
      <c r="H59" s="127"/>
      <c r="I59" s="127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</row>
    <row r="60">
      <c r="A60" s="53"/>
      <c r="B60" s="129"/>
      <c r="C60" s="127"/>
      <c r="D60" s="130"/>
      <c r="E60" s="136"/>
      <c r="F60" s="127"/>
      <c r="G60" s="122" t="b">
        <v>0</v>
      </c>
      <c r="H60" s="127"/>
      <c r="I60" s="127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</row>
    <row r="61">
      <c r="A61" s="53"/>
      <c r="B61" s="129"/>
      <c r="C61" s="127"/>
      <c r="D61" s="130"/>
      <c r="E61" s="136"/>
      <c r="F61" s="127"/>
      <c r="G61" s="122" t="b">
        <v>0</v>
      </c>
      <c r="H61" s="127"/>
      <c r="I61" s="127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</row>
    <row r="62">
      <c r="A62" s="53"/>
      <c r="B62" s="129"/>
      <c r="C62" s="127"/>
      <c r="D62" s="130"/>
      <c r="E62" s="136"/>
      <c r="F62" s="127"/>
      <c r="G62" s="122" t="b">
        <v>0</v>
      </c>
      <c r="H62" s="127"/>
      <c r="I62" s="127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</row>
    <row r="63">
      <c r="A63" s="53"/>
      <c r="B63" s="129"/>
      <c r="C63" s="127"/>
      <c r="D63" s="130"/>
      <c r="E63" s="136"/>
      <c r="F63" s="127"/>
      <c r="G63" s="122" t="b">
        <v>0</v>
      </c>
      <c r="H63" s="127"/>
      <c r="I63" s="127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</row>
    <row r="64">
      <c r="A64" s="53"/>
      <c r="B64" s="129"/>
      <c r="C64" s="127"/>
      <c r="D64" s="130"/>
      <c r="E64" s="136"/>
      <c r="F64" s="127"/>
      <c r="G64" s="122" t="b">
        <v>0</v>
      </c>
      <c r="H64" s="127"/>
      <c r="I64" s="127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</row>
    <row r="65">
      <c r="A65" s="53"/>
      <c r="B65" s="129"/>
      <c r="C65" s="127"/>
      <c r="D65" s="130"/>
      <c r="E65" s="136"/>
      <c r="F65" s="127"/>
      <c r="G65" s="122" t="b">
        <v>0</v>
      </c>
      <c r="H65" s="127"/>
      <c r="I65" s="127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</row>
    <row r="66">
      <c r="A66" s="53"/>
      <c r="B66" s="129"/>
      <c r="C66" s="127"/>
      <c r="D66" s="130"/>
      <c r="E66" s="136"/>
      <c r="F66" s="127"/>
      <c r="G66" s="122" t="b">
        <v>0</v>
      </c>
      <c r="H66" s="127"/>
      <c r="I66" s="127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</row>
    <row r="67">
      <c r="A67" s="53"/>
      <c r="B67" s="129"/>
      <c r="C67" s="127"/>
      <c r="D67" s="130"/>
      <c r="E67" s="136"/>
      <c r="F67" s="127"/>
      <c r="G67" s="122" t="b">
        <v>0</v>
      </c>
      <c r="H67" s="127"/>
      <c r="I67" s="127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</row>
    <row r="68">
      <c r="A68" s="53"/>
      <c r="B68" s="129"/>
      <c r="C68" s="127"/>
      <c r="D68" s="130"/>
      <c r="E68" s="136"/>
      <c r="F68" s="127"/>
      <c r="G68" s="122" t="b">
        <v>0</v>
      </c>
      <c r="H68" s="127"/>
      <c r="I68" s="127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</row>
    <row r="69">
      <c r="A69" s="53"/>
      <c r="B69" s="129"/>
      <c r="C69" s="127"/>
      <c r="D69" s="130"/>
      <c r="E69" s="136"/>
      <c r="F69" s="127"/>
      <c r="G69" s="122" t="b">
        <v>0</v>
      </c>
      <c r="H69" s="127"/>
      <c r="I69" s="127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</row>
    <row r="70">
      <c r="A70" s="53"/>
      <c r="B70" s="129"/>
      <c r="C70" s="127"/>
      <c r="D70" s="130"/>
      <c r="E70" s="136"/>
      <c r="F70" s="127"/>
      <c r="G70" s="122" t="b">
        <v>0</v>
      </c>
      <c r="H70" s="127"/>
      <c r="I70" s="127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</row>
    <row r="71">
      <c r="A71" s="53"/>
      <c r="B71" s="129"/>
      <c r="C71" s="127"/>
      <c r="D71" s="130"/>
      <c r="E71" s="136"/>
      <c r="F71" s="127"/>
      <c r="G71" s="122" t="b">
        <v>0</v>
      </c>
      <c r="H71" s="127"/>
      <c r="I71" s="127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</row>
    <row r="72">
      <c r="A72" s="53"/>
      <c r="B72" s="129"/>
      <c r="C72" s="127"/>
      <c r="D72" s="130"/>
      <c r="E72" s="136"/>
      <c r="F72" s="127"/>
      <c r="G72" s="122" t="b">
        <v>0</v>
      </c>
      <c r="H72" s="127"/>
      <c r="I72" s="127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</row>
    <row r="73">
      <c r="A73" s="53"/>
      <c r="B73" s="129"/>
      <c r="C73" s="127"/>
      <c r="D73" s="130"/>
      <c r="E73" s="136"/>
      <c r="F73" s="127"/>
      <c r="G73" s="122" t="b">
        <v>0</v>
      </c>
      <c r="H73" s="127"/>
      <c r="I73" s="127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</row>
    <row r="74">
      <c r="A74" s="53"/>
      <c r="B74" s="129"/>
      <c r="C74" s="127"/>
      <c r="D74" s="130"/>
      <c r="E74" s="136"/>
      <c r="F74" s="127"/>
      <c r="G74" s="122" t="b">
        <v>0</v>
      </c>
      <c r="H74" s="127"/>
      <c r="I74" s="127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</row>
    <row r="75">
      <c r="A75" s="53"/>
      <c r="B75" s="129"/>
      <c r="C75" s="127"/>
      <c r="D75" s="130"/>
      <c r="E75" s="136"/>
      <c r="F75" s="127"/>
      <c r="G75" s="122" t="b">
        <v>0</v>
      </c>
      <c r="H75" s="127"/>
      <c r="I75" s="127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</row>
    <row r="76">
      <c r="A76" s="53"/>
      <c r="B76" s="129"/>
      <c r="C76" s="127"/>
      <c r="D76" s="130"/>
      <c r="E76" s="136"/>
      <c r="F76" s="127"/>
      <c r="G76" s="122" t="b">
        <v>0</v>
      </c>
      <c r="H76" s="127"/>
      <c r="I76" s="127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</row>
    <row r="77">
      <c r="A77" s="53"/>
      <c r="B77" s="129"/>
      <c r="C77" s="127"/>
      <c r="D77" s="130"/>
      <c r="E77" s="136"/>
      <c r="F77" s="127"/>
      <c r="G77" s="122" t="b">
        <v>0</v>
      </c>
      <c r="H77" s="127"/>
      <c r="I77" s="127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</row>
    <row r="78">
      <c r="A78" s="53"/>
      <c r="B78" s="129"/>
      <c r="C78" s="127"/>
      <c r="D78" s="130"/>
      <c r="E78" s="136"/>
      <c r="F78" s="127"/>
      <c r="G78" s="122" t="b">
        <v>0</v>
      </c>
      <c r="H78" s="127"/>
      <c r="I78" s="127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</row>
    <row r="79">
      <c r="A79" s="53"/>
      <c r="B79" s="129"/>
      <c r="C79" s="127"/>
      <c r="D79" s="130"/>
      <c r="E79" s="136"/>
      <c r="F79" s="127"/>
      <c r="G79" s="122" t="b">
        <v>0</v>
      </c>
      <c r="H79" s="127"/>
      <c r="I79" s="127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</row>
    <row r="80">
      <c r="A80" s="53"/>
      <c r="B80" s="129"/>
      <c r="C80" s="127"/>
      <c r="D80" s="130"/>
      <c r="E80" s="136"/>
      <c r="F80" s="127"/>
      <c r="G80" s="122" t="b">
        <v>0</v>
      </c>
      <c r="H80" s="127"/>
      <c r="I80" s="127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</row>
    <row r="81">
      <c r="A81" s="53"/>
      <c r="B81" s="129"/>
      <c r="C81" s="127"/>
      <c r="D81" s="130"/>
      <c r="E81" s="136"/>
      <c r="F81" s="127"/>
      <c r="G81" s="122" t="b">
        <v>0</v>
      </c>
      <c r="H81" s="127"/>
      <c r="I81" s="127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</row>
    <row r="82">
      <c r="A82" s="53"/>
      <c r="B82" s="129"/>
      <c r="C82" s="127"/>
      <c r="D82" s="130"/>
      <c r="E82" s="136"/>
      <c r="F82" s="127"/>
      <c r="G82" s="122" t="b">
        <v>0</v>
      </c>
      <c r="H82" s="127"/>
      <c r="I82" s="127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</row>
    <row r="83">
      <c r="A83" s="53"/>
      <c r="B83" s="129"/>
      <c r="C83" s="127"/>
      <c r="D83" s="130"/>
      <c r="E83" s="136"/>
      <c r="F83" s="127"/>
      <c r="G83" s="122" t="b">
        <v>0</v>
      </c>
      <c r="H83" s="127"/>
      <c r="I83" s="127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</row>
    <row r="84">
      <c r="A84" s="53"/>
      <c r="B84" s="129"/>
      <c r="C84" s="127"/>
      <c r="D84" s="130"/>
      <c r="E84" s="136"/>
      <c r="F84" s="127"/>
      <c r="G84" s="122" t="b">
        <v>0</v>
      </c>
      <c r="H84" s="127"/>
      <c r="I84" s="127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</row>
    <row r="85">
      <c r="A85" s="53"/>
      <c r="B85" s="129"/>
      <c r="C85" s="127"/>
      <c r="D85" s="130"/>
      <c r="E85" s="136"/>
      <c r="F85" s="127"/>
      <c r="G85" s="122" t="b">
        <v>0</v>
      </c>
      <c r="H85" s="127"/>
      <c r="I85" s="127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</row>
    <row r="86">
      <c r="A86" s="53"/>
      <c r="B86" s="129"/>
      <c r="C86" s="127"/>
      <c r="D86" s="130"/>
      <c r="E86" s="136"/>
      <c r="F86" s="127"/>
      <c r="G86" s="122" t="b">
        <v>0</v>
      </c>
      <c r="H86" s="127"/>
      <c r="I86" s="127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</row>
    <row r="87">
      <c r="A87" s="53"/>
      <c r="B87" s="129"/>
      <c r="C87" s="127"/>
      <c r="D87" s="130"/>
      <c r="E87" s="136"/>
      <c r="F87" s="127"/>
      <c r="G87" s="122" t="b">
        <v>0</v>
      </c>
      <c r="H87" s="127"/>
      <c r="I87" s="127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</row>
    <row r="88">
      <c r="A88" s="53"/>
      <c r="B88" s="129"/>
      <c r="C88" s="127"/>
      <c r="D88" s="130"/>
      <c r="E88" s="136"/>
      <c r="F88" s="127"/>
      <c r="G88" s="122" t="b">
        <v>0</v>
      </c>
      <c r="H88" s="127"/>
      <c r="I88" s="127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</row>
    <row r="89">
      <c r="A89" s="53"/>
      <c r="B89" s="129"/>
      <c r="C89" s="127"/>
      <c r="D89" s="130"/>
      <c r="E89" s="136"/>
      <c r="F89" s="127"/>
      <c r="G89" s="122" t="b">
        <v>0</v>
      </c>
      <c r="H89" s="127"/>
      <c r="I89" s="127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</row>
    <row r="90">
      <c r="A90" s="53"/>
      <c r="B90" s="129"/>
      <c r="C90" s="127"/>
      <c r="D90" s="130"/>
      <c r="E90" s="136"/>
      <c r="F90" s="127"/>
      <c r="G90" s="122" t="b">
        <v>0</v>
      </c>
      <c r="H90" s="127"/>
      <c r="I90" s="127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</row>
    <row r="91">
      <c r="A91" s="53"/>
      <c r="B91" s="129"/>
      <c r="C91" s="127"/>
      <c r="D91" s="130"/>
      <c r="E91" s="136"/>
      <c r="F91" s="127"/>
      <c r="G91" s="122" t="b">
        <v>0</v>
      </c>
      <c r="H91" s="127"/>
      <c r="I91" s="127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</row>
    <row r="92">
      <c r="A92" s="53"/>
      <c r="B92" s="129"/>
      <c r="C92" s="127"/>
      <c r="D92" s="130"/>
      <c r="E92" s="136"/>
      <c r="F92" s="127"/>
      <c r="G92" s="122" t="b">
        <v>0</v>
      </c>
      <c r="H92" s="127"/>
      <c r="I92" s="127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</row>
    <row r="93">
      <c r="A93" s="53"/>
      <c r="B93" s="129"/>
      <c r="C93" s="127"/>
      <c r="D93" s="130"/>
      <c r="E93" s="136"/>
      <c r="F93" s="127"/>
      <c r="G93" s="122" t="b">
        <v>0</v>
      </c>
      <c r="H93" s="127"/>
      <c r="I93" s="127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</row>
    <row r="94">
      <c r="A94" s="53"/>
      <c r="B94" s="129"/>
      <c r="C94" s="127"/>
      <c r="D94" s="130"/>
      <c r="E94" s="136"/>
      <c r="F94" s="127"/>
      <c r="G94" s="122" t="b">
        <v>0</v>
      </c>
      <c r="H94" s="127"/>
      <c r="I94" s="127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</row>
    <row r="95">
      <c r="A95" s="53"/>
      <c r="B95" s="129"/>
      <c r="C95" s="127"/>
      <c r="D95" s="130"/>
      <c r="E95" s="136"/>
      <c r="F95" s="127"/>
      <c r="G95" s="122" t="b">
        <v>0</v>
      </c>
      <c r="H95" s="127"/>
      <c r="I95" s="127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</row>
    <row r="96">
      <c r="A96" s="53"/>
      <c r="B96" s="129"/>
      <c r="C96" s="127"/>
      <c r="D96" s="130"/>
      <c r="E96" s="136"/>
      <c r="F96" s="127"/>
      <c r="G96" s="122" t="b">
        <v>0</v>
      </c>
      <c r="H96" s="127"/>
      <c r="I96" s="127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</row>
    <row r="97">
      <c r="A97" s="53"/>
      <c r="B97" s="129"/>
      <c r="C97" s="127"/>
      <c r="D97" s="130"/>
      <c r="E97" s="136"/>
      <c r="F97" s="127"/>
      <c r="G97" s="122" t="b">
        <v>0</v>
      </c>
      <c r="H97" s="127"/>
      <c r="I97" s="127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</row>
    <row r="98">
      <c r="A98" s="53"/>
      <c r="B98" s="129"/>
      <c r="C98" s="127"/>
      <c r="D98" s="130"/>
      <c r="E98" s="136"/>
      <c r="F98" s="127"/>
      <c r="G98" s="122" t="b">
        <v>0</v>
      </c>
      <c r="H98" s="127"/>
      <c r="I98" s="127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</row>
    <row r="99">
      <c r="A99" s="53"/>
      <c r="B99" s="129"/>
      <c r="C99" s="127"/>
      <c r="D99" s="130"/>
      <c r="E99" s="136"/>
      <c r="F99" s="127"/>
      <c r="G99" s="122" t="b">
        <v>0</v>
      </c>
      <c r="H99" s="127"/>
      <c r="I99" s="127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</row>
    <row r="100">
      <c r="A100" s="53"/>
      <c r="B100" s="129"/>
      <c r="C100" s="127"/>
      <c r="D100" s="130"/>
      <c r="E100" s="136"/>
      <c r="F100" s="127"/>
      <c r="G100" s="122" t="b">
        <v>0</v>
      </c>
      <c r="H100" s="127"/>
      <c r="I100" s="127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</row>
    <row r="101">
      <c r="A101" s="53"/>
      <c r="B101" s="129"/>
      <c r="C101" s="127"/>
      <c r="D101" s="130"/>
      <c r="E101" s="136"/>
      <c r="F101" s="127"/>
      <c r="G101" s="122" t="b">
        <v>0</v>
      </c>
      <c r="H101" s="127"/>
      <c r="I101" s="127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</row>
    <row r="102">
      <c r="A102" s="53"/>
      <c r="B102" s="129"/>
      <c r="C102" s="127"/>
      <c r="D102" s="130"/>
      <c r="E102" s="136"/>
      <c r="F102" s="127"/>
      <c r="G102" s="122" t="b">
        <v>0</v>
      </c>
      <c r="H102" s="127"/>
      <c r="I102" s="127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</row>
    <row r="103">
      <c r="A103" s="53"/>
      <c r="B103" s="53"/>
      <c r="C103" s="53"/>
      <c r="D103" s="53"/>
      <c r="E103" s="53"/>
      <c r="F103" s="53"/>
      <c r="G103" s="53"/>
      <c r="H103" s="110"/>
      <c r="I103" s="110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</row>
    <row r="104">
      <c r="A104" s="53"/>
      <c r="B104" s="53"/>
      <c r="C104" s="53"/>
      <c r="D104" s="53"/>
      <c r="E104" s="53"/>
      <c r="F104" s="53"/>
      <c r="G104" s="53"/>
      <c r="H104" s="110"/>
      <c r="I104" s="110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</row>
    <row r="105">
      <c r="A105" s="53"/>
      <c r="B105" s="53"/>
      <c r="C105" s="53"/>
      <c r="D105" s="53"/>
      <c r="E105" s="53"/>
      <c r="F105" s="53"/>
      <c r="G105" s="53"/>
      <c r="H105" s="110"/>
      <c r="I105" s="110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</row>
    <row r="106">
      <c r="A106" s="53"/>
      <c r="B106" s="53"/>
      <c r="C106" s="53"/>
      <c r="D106" s="53"/>
      <c r="E106" s="53"/>
      <c r="F106" s="53"/>
      <c r="G106" s="53"/>
      <c r="H106" s="110"/>
      <c r="I106" s="110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</row>
    <row r="107">
      <c r="A107" s="53"/>
      <c r="B107" s="53"/>
      <c r="C107" s="53"/>
      <c r="D107" s="53"/>
      <c r="E107" s="53"/>
      <c r="F107" s="53"/>
      <c r="G107" s="53"/>
      <c r="H107" s="110"/>
      <c r="I107" s="110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</row>
    <row r="108">
      <c r="A108" s="53"/>
      <c r="B108" s="53"/>
      <c r="C108" s="53"/>
      <c r="D108" s="53"/>
      <c r="E108" s="53"/>
      <c r="F108" s="53"/>
      <c r="G108" s="53"/>
      <c r="H108" s="110"/>
      <c r="I108" s="110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</row>
    <row r="109">
      <c r="A109" s="53"/>
      <c r="B109" s="53"/>
      <c r="C109" s="53"/>
      <c r="D109" s="53"/>
      <c r="E109" s="53"/>
      <c r="F109" s="53"/>
      <c r="G109" s="53"/>
      <c r="H109" s="110"/>
      <c r="I109" s="110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</row>
    <row r="110">
      <c r="A110" s="53"/>
      <c r="B110" s="53"/>
      <c r="C110" s="53"/>
      <c r="D110" s="53"/>
      <c r="E110" s="53"/>
      <c r="F110" s="53"/>
      <c r="G110" s="53"/>
      <c r="H110" s="110"/>
      <c r="I110" s="110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</row>
    <row r="111">
      <c r="A111" s="53"/>
      <c r="B111" s="53"/>
      <c r="C111" s="53"/>
      <c r="D111" s="53"/>
      <c r="E111" s="53"/>
      <c r="F111" s="53"/>
      <c r="G111" s="53"/>
      <c r="H111" s="110"/>
      <c r="I111" s="110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</row>
    <row r="112">
      <c r="A112" s="53"/>
      <c r="B112" s="53"/>
      <c r="C112" s="53"/>
      <c r="D112" s="53"/>
      <c r="E112" s="53"/>
      <c r="F112" s="53"/>
      <c r="G112" s="53"/>
      <c r="H112" s="110"/>
      <c r="I112" s="110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</row>
    <row r="113">
      <c r="A113" s="53"/>
      <c r="B113" s="53"/>
      <c r="C113" s="53"/>
      <c r="D113" s="53"/>
      <c r="E113" s="53"/>
      <c r="F113" s="53"/>
      <c r="G113" s="53"/>
      <c r="H113" s="110"/>
      <c r="I113" s="110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</row>
    <row r="114">
      <c r="A114" s="53"/>
      <c r="B114" s="53"/>
      <c r="C114" s="53"/>
      <c r="D114" s="53"/>
      <c r="E114" s="53"/>
      <c r="F114" s="53"/>
      <c r="G114" s="53"/>
      <c r="H114" s="110"/>
      <c r="I114" s="110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</row>
    <row r="115">
      <c r="A115" s="53"/>
      <c r="B115" s="53"/>
      <c r="C115" s="53"/>
      <c r="D115" s="53"/>
      <c r="E115" s="53"/>
      <c r="F115" s="53"/>
      <c r="G115" s="53"/>
      <c r="H115" s="110"/>
      <c r="I115" s="110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</row>
    <row r="116">
      <c r="A116" s="53"/>
      <c r="B116" s="53"/>
      <c r="C116" s="53"/>
      <c r="D116" s="53"/>
      <c r="E116" s="53"/>
      <c r="F116" s="53"/>
      <c r="G116" s="53"/>
      <c r="H116" s="110"/>
      <c r="I116" s="110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</row>
    <row r="117">
      <c r="A117" s="53"/>
      <c r="B117" s="53"/>
      <c r="C117" s="53"/>
      <c r="D117" s="53"/>
      <c r="E117" s="53"/>
      <c r="F117" s="53"/>
      <c r="G117" s="53"/>
      <c r="H117" s="110"/>
      <c r="I117" s="110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</row>
    <row r="118">
      <c r="A118" s="53"/>
      <c r="B118" s="53"/>
      <c r="C118" s="53"/>
      <c r="D118" s="53"/>
      <c r="E118" s="53"/>
      <c r="F118" s="53"/>
      <c r="G118" s="53"/>
      <c r="H118" s="110"/>
      <c r="I118" s="110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</row>
    <row r="119">
      <c r="A119" s="53"/>
      <c r="B119" s="53"/>
      <c r="C119" s="53"/>
      <c r="D119" s="53"/>
      <c r="E119" s="53"/>
      <c r="F119" s="53"/>
      <c r="G119" s="53"/>
      <c r="H119" s="110"/>
      <c r="I119" s="110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</row>
    <row r="120">
      <c r="A120" s="53"/>
      <c r="B120" s="53"/>
      <c r="C120" s="53"/>
      <c r="D120" s="53"/>
      <c r="E120" s="53"/>
      <c r="F120" s="53"/>
      <c r="G120" s="53"/>
      <c r="H120" s="110"/>
      <c r="I120" s="110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</row>
    <row r="121">
      <c r="A121" s="53"/>
      <c r="B121" s="53"/>
      <c r="C121" s="53"/>
      <c r="D121" s="53"/>
      <c r="E121" s="53"/>
      <c r="F121" s="53"/>
      <c r="G121" s="53"/>
      <c r="H121" s="110"/>
      <c r="I121" s="110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</row>
    <row r="122">
      <c r="A122" s="53"/>
      <c r="B122" s="53"/>
      <c r="C122" s="53"/>
      <c r="D122" s="53"/>
      <c r="E122" s="53"/>
      <c r="F122" s="53"/>
      <c r="G122" s="53"/>
      <c r="H122" s="110"/>
      <c r="I122" s="110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</row>
    <row r="123">
      <c r="A123" s="53"/>
      <c r="B123" s="53"/>
      <c r="C123" s="53"/>
      <c r="D123" s="53"/>
      <c r="E123" s="53"/>
      <c r="F123" s="53"/>
      <c r="G123" s="53"/>
      <c r="H123" s="110"/>
      <c r="I123" s="110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</row>
    <row r="124">
      <c r="A124" s="53"/>
      <c r="B124" s="53"/>
      <c r="C124" s="53"/>
      <c r="D124" s="53"/>
      <c r="E124" s="53"/>
      <c r="F124" s="53"/>
      <c r="G124" s="53"/>
      <c r="H124" s="110"/>
      <c r="I124" s="110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</row>
    <row r="125">
      <c r="A125" s="53"/>
      <c r="B125" s="53"/>
      <c r="C125" s="53"/>
      <c r="D125" s="53"/>
      <c r="E125" s="53"/>
      <c r="F125" s="53"/>
      <c r="G125" s="53"/>
      <c r="H125" s="110"/>
      <c r="I125" s="110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</row>
    <row r="126">
      <c r="A126" s="53"/>
      <c r="B126" s="53"/>
      <c r="C126" s="53"/>
      <c r="D126" s="53"/>
      <c r="E126" s="53"/>
      <c r="F126" s="53"/>
      <c r="G126" s="53"/>
      <c r="H126" s="110"/>
      <c r="I126" s="110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</row>
    <row r="127">
      <c r="A127" s="53"/>
      <c r="B127" s="53"/>
      <c r="C127" s="53"/>
      <c r="D127" s="53"/>
      <c r="E127" s="53"/>
      <c r="F127" s="53"/>
      <c r="G127" s="53"/>
      <c r="H127" s="110"/>
      <c r="I127" s="110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</row>
    <row r="128">
      <c r="A128" s="53"/>
      <c r="B128" s="53"/>
      <c r="C128" s="53"/>
      <c r="D128" s="53"/>
      <c r="E128" s="53"/>
      <c r="F128" s="53"/>
      <c r="G128" s="53"/>
      <c r="H128" s="110"/>
      <c r="I128" s="110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</row>
    <row r="129">
      <c r="A129" s="53"/>
      <c r="B129" s="53"/>
      <c r="C129" s="53"/>
      <c r="D129" s="53"/>
      <c r="E129" s="53"/>
      <c r="F129" s="53"/>
      <c r="G129" s="53"/>
      <c r="H129" s="110"/>
      <c r="I129" s="110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</row>
    <row r="130">
      <c r="A130" s="53"/>
      <c r="B130" s="53"/>
      <c r="C130" s="53"/>
      <c r="D130" s="53"/>
      <c r="E130" s="53"/>
      <c r="F130" s="53"/>
      <c r="G130" s="53"/>
      <c r="H130" s="110"/>
      <c r="I130" s="110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</row>
    <row r="131">
      <c r="A131" s="53"/>
      <c r="B131" s="53"/>
      <c r="C131" s="53"/>
      <c r="D131" s="53"/>
      <c r="E131" s="53"/>
      <c r="F131" s="53"/>
      <c r="G131" s="53"/>
      <c r="H131" s="110"/>
      <c r="I131" s="110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</row>
    <row r="132">
      <c r="A132" s="53"/>
      <c r="B132" s="53"/>
      <c r="C132" s="53"/>
      <c r="D132" s="53"/>
      <c r="E132" s="53"/>
      <c r="F132" s="53"/>
      <c r="G132" s="53"/>
      <c r="H132" s="110"/>
      <c r="I132" s="110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</row>
    <row r="133">
      <c r="A133" s="53"/>
      <c r="B133" s="53"/>
      <c r="C133" s="53"/>
      <c r="D133" s="53"/>
      <c r="E133" s="53"/>
      <c r="F133" s="53"/>
      <c r="G133" s="53"/>
      <c r="H133" s="110"/>
      <c r="I133" s="110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</row>
    <row r="134">
      <c r="A134" s="53"/>
      <c r="B134" s="53"/>
      <c r="C134" s="53"/>
      <c r="D134" s="53"/>
      <c r="E134" s="53"/>
      <c r="F134" s="53"/>
      <c r="G134" s="53"/>
      <c r="H134" s="110"/>
      <c r="I134" s="110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</row>
    <row r="135">
      <c r="A135" s="53"/>
      <c r="B135" s="53"/>
      <c r="C135" s="53"/>
      <c r="D135" s="53"/>
      <c r="E135" s="53"/>
      <c r="F135" s="53"/>
      <c r="G135" s="53"/>
      <c r="H135" s="110"/>
      <c r="I135" s="110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</row>
    <row r="136">
      <c r="A136" s="53"/>
      <c r="B136" s="53"/>
      <c r="C136" s="53"/>
      <c r="D136" s="53"/>
      <c r="E136" s="53"/>
      <c r="F136" s="53"/>
      <c r="G136" s="53"/>
      <c r="H136" s="110"/>
      <c r="I136" s="110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</row>
    <row r="137">
      <c r="A137" s="53"/>
      <c r="B137" s="53"/>
      <c r="C137" s="53"/>
      <c r="D137" s="53"/>
      <c r="E137" s="53"/>
      <c r="F137" s="53"/>
      <c r="G137" s="53"/>
      <c r="H137" s="110"/>
      <c r="I137" s="110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</row>
    <row r="138">
      <c r="A138" s="53"/>
      <c r="B138" s="53"/>
      <c r="C138" s="53"/>
      <c r="D138" s="53"/>
      <c r="E138" s="53"/>
      <c r="F138" s="53"/>
      <c r="G138" s="53"/>
      <c r="H138" s="110"/>
      <c r="I138" s="110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</row>
    <row r="139">
      <c r="A139" s="53"/>
      <c r="B139" s="53"/>
      <c r="C139" s="53"/>
      <c r="D139" s="53"/>
      <c r="E139" s="53"/>
      <c r="F139" s="53"/>
      <c r="G139" s="53"/>
      <c r="H139" s="110"/>
      <c r="I139" s="110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</row>
    <row r="140">
      <c r="A140" s="53"/>
      <c r="B140" s="53"/>
      <c r="C140" s="53"/>
      <c r="D140" s="53"/>
      <c r="E140" s="53"/>
      <c r="F140" s="53"/>
      <c r="G140" s="53"/>
      <c r="H140" s="110"/>
      <c r="I140" s="110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</row>
    <row r="141">
      <c r="A141" s="53"/>
      <c r="B141" s="53"/>
      <c r="C141" s="53"/>
      <c r="D141" s="53"/>
      <c r="E141" s="53"/>
      <c r="F141" s="53"/>
      <c r="G141" s="53"/>
      <c r="H141" s="110"/>
      <c r="I141" s="110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</row>
    <row r="142">
      <c r="A142" s="53"/>
      <c r="B142" s="53"/>
      <c r="C142" s="53"/>
      <c r="D142" s="53"/>
      <c r="E142" s="53"/>
      <c r="F142" s="53"/>
      <c r="G142" s="53"/>
      <c r="H142" s="110"/>
      <c r="I142" s="110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</row>
    <row r="143">
      <c r="A143" s="53"/>
      <c r="B143" s="53"/>
      <c r="C143" s="53"/>
      <c r="D143" s="53"/>
      <c r="E143" s="53"/>
      <c r="F143" s="53"/>
      <c r="G143" s="53"/>
      <c r="H143" s="110"/>
      <c r="I143" s="110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</row>
    <row r="144">
      <c r="A144" s="53"/>
      <c r="B144" s="53"/>
      <c r="C144" s="53"/>
      <c r="D144" s="53"/>
      <c r="E144" s="53"/>
      <c r="F144" s="53"/>
      <c r="G144" s="53"/>
      <c r="H144" s="110"/>
      <c r="I144" s="110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</row>
    <row r="145">
      <c r="A145" s="53"/>
      <c r="B145" s="53"/>
      <c r="C145" s="53"/>
      <c r="D145" s="53"/>
      <c r="E145" s="53"/>
      <c r="F145" s="53"/>
      <c r="G145" s="53"/>
      <c r="H145" s="110"/>
      <c r="I145" s="110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</row>
    <row r="146">
      <c r="A146" s="53"/>
      <c r="B146" s="53"/>
      <c r="C146" s="53"/>
      <c r="D146" s="53"/>
      <c r="E146" s="53"/>
      <c r="F146" s="53"/>
      <c r="G146" s="53"/>
      <c r="H146" s="110"/>
      <c r="I146" s="110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</row>
    <row r="147">
      <c r="A147" s="53"/>
      <c r="B147" s="53"/>
      <c r="C147" s="53"/>
      <c r="D147" s="53"/>
      <c r="E147" s="53"/>
      <c r="F147" s="53"/>
      <c r="G147" s="53"/>
      <c r="H147" s="110"/>
      <c r="I147" s="110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</row>
    <row r="148">
      <c r="A148" s="53"/>
      <c r="B148" s="53"/>
      <c r="C148" s="53"/>
      <c r="D148" s="53"/>
      <c r="E148" s="53"/>
      <c r="F148" s="53"/>
      <c r="G148" s="53"/>
      <c r="H148" s="110"/>
      <c r="I148" s="110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</row>
    <row r="149">
      <c r="A149" s="53"/>
      <c r="B149" s="53"/>
      <c r="C149" s="53"/>
      <c r="D149" s="53"/>
      <c r="E149" s="53"/>
      <c r="F149" s="53"/>
      <c r="G149" s="53"/>
      <c r="H149" s="110"/>
      <c r="I149" s="110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</row>
    <row r="150">
      <c r="A150" s="53"/>
      <c r="B150" s="53"/>
      <c r="C150" s="53"/>
      <c r="D150" s="53"/>
      <c r="E150" s="53"/>
      <c r="F150" s="53"/>
      <c r="G150" s="53"/>
      <c r="H150" s="110"/>
      <c r="I150" s="110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</row>
    <row r="151">
      <c r="A151" s="53"/>
      <c r="B151" s="53"/>
      <c r="C151" s="53"/>
      <c r="D151" s="53"/>
      <c r="E151" s="53"/>
      <c r="F151" s="53"/>
      <c r="G151" s="53"/>
      <c r="H151" s="110"/>
      <c r="I151" s="110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</row>
    <row r="152">
      <c r="A152" s="53"/>
      <c r="B152" s="53"/>
      <c r="C152" s="53"/>
      <c r="D152" s="53"/>
      <c r="E152" s="53"/>
      <c r="F152" s="53"/>
      <c r="G152" s="53"/>
      <c r="H152" s="110"/>
      <c r="I152" s="110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</row>
    <row r="153">
      <c r="A153" s="53"/>
      <c r="B153" s="53"/>
      <c r="C153" s="53"/>
      <c r="D153" s="53"/>
      <c r="E153" s="53"/>
      <c r="F153" s="53"/>
      <c r="G153" s="53"/>
      <c r="H153" s="110"/>
      <c r="I153" s="110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</row>
    <row r="154">
      <c r="A154" s="53"/>
      <c r="B154" s="53"/>
      <c r="C154" s="53"/>
      <c r="D154" s="53"/>
      <c r="E154" s="53"/>
      <c r="F154" s="53"/>
      <c r="G154" s="53"/>
      <c r="H154" s="110"/>
      <c r="I154" s="110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</row>
    <row r="155">
      <c r="A155" s="53"/>
      <c r="B155" s="53"/>
      <c r="C155" s="53"/>
      <c r="D155" s="53"/>
      <c r="E155" s="53"/>
      <c r="F155" s="53"/>
      <c r="G155" s="53"/>
      <c r="H155" s="110"/>
      <c r="I155" s="110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</row>
    <row r="156">
      <c r="A156" s="53"/>
      <c r="B156" s="53"/>
      <c r="C156" s="53"/>
      <c r="D156" s="53"/>
      <c r="E156" s="53"/>
      <c r="F156" s="53"/>
      <c r="G156" s="53"/>
      <c r="H156" s="110"/>
      <c r="I156" s="110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</row>
    <row r="157">
      <c r="A157" s="53"/>
      <c r="B157" s="53"/>
      <c r="C157" s="53"/>
      <c r="D157" s="53"/>
      <c r="E157" s="53"/>
      <c r="F157" s="53"/>
      <c r="G157" s="53"/>
      <c r="H157" s="110"/>
      <c r="I157" s="110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</row>
    <row r="158">
      <c r="A158" s="53"/>
      <c r="B158" s="53"/>
      <c r="C158" s="53"/>
      <c r="D158" s="53"/>
      <c r="E158" s="53"/>
      <c r="F158" s="53"/>
      <c r="G158" s="53"/>
      <c r="H158" s="110"/>
      <c r="I158" s="110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</row>
    <row r="159">
      <c r="A159" s="53"/>
      <c r="B159" s="53"/>
      <c r="C159" s="53"/>
      <c r="D159" s="53"/>
      <c r="E159" s="53"/>
      <c r="F159" s="53"/>
      <c r="G159" s="53"/>
      <c r="H159" s="110"/>
      <c r="I159" s="110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</row>
    <row r="160">
      <c r="A160" s="53"/>
      <c r="B160" s="53"/>
      <c r="C160" s="53"/>
      <c r="D160" s="53"/>
      <c r="E160" s="53"/>
      <c r="F160" s="53"/>
      <c r="G160" s="53"/>
      <c r="H160" s="110"/>
      <c r="I160" s="110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</row>
    <row r="161">
      <c r="A161" s="53"/>
      <c r="B161" s="53"/>
      <c r="C161" s="53"/>
      <c r="D161" s="53"/>
      <c r="E161" s="53"/>
      <c r="F161" s="53"/>
      <c r="G161" s="53"/>
      <c r="H161" s="110"/>
      <c r="I161" s="110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</row>
    <row r="162">
      <c r="A162" s="53"/>
      <c r="B162" s="53"/>
      <c r="C162" s="53"/>
      <c r="D162" s="53"/>
      <c r="E162" s="53"/>
      <c r="F162" s="53"/>
      <c r="G162" s="53"/>
      <c r="H162" s="110"/>
      <c r="I162" s="110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</row>
    <row r="163">
      <c r="A163" s="53"/>
      <c r="B163" s="53"/>
      <c r="C163" s="53"/>
      <c r="D163" s="53"/>
      <c r="E163" s="53"/>
      <c r="F163" s="53"/>
      <c r="G163" s="53"/>
      <c r="H163" s="110"/>
      <c r="I163" s="110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</row>
    <row r="164">
      <c r="A164" s="53"/>
      <c r="B164" s="53"/>
      <c r="C164" s="53"/>
      <c r="D164" s="53"/>
      <c r="E164" s="53"/>
      <c r="F164" s="53"/>
      <c r="G164" s="53"/>
      <c r="H164" s="110"/>
      <c r="I164" s="110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</row>
    <row r="165">
      <c r="A165" s="53"/>
      <c r="B165" s="53"/>
      <c r="C165" s="53"/>
      <c r="D165" s="53"/>
      <c r="E165" s="53"/>
      <c r="F165" s="53"/>
      <c r="G165" s="53"/>
      <c r="H165" s="110"/>
      <c r="I165" s="110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</row>
    <row r="166">
      <c r="A166" s="53"/>
      <c r="B166" s="53"/>
      <c r="C166" s="53"/>
      <c r="D166" s="53"/>
      <c r="E166" s="53"/>
      <c r="F166" s="53"/>
      <c r="G166" s="53"/>
      <c r="H166" s="110"/>
      <c r="I166" s="110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</row>
    <row r="167">
      <c r="A167" s="53"/>
      <c r="B167" s="53"/>
      <c r="C167" s="53"/>
      <c r="D167" s="53"/>
      <c r="E167" s="53"/>
      <c r="F167" s="53"/>
      <c r="G167" s="53"/>
      <c r="H167" s="110"/>
      <c r="I167" s="110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</row>
    <row r="168">
      <c r="A168" s="53"/>
      <c r="B168" s="53"/>
      <c r="C168" s="53"/>
      <c r="D168" s="53"/>
      <c r="E168" s="53"/>
      <c r="F168" s="53"/>
      <c r="G168" s="53"/>
      <c r="H168" s="110"/>
      <c r="I168" s="110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</row>
    <row r="169">
      <c r="A169" s="53"/>
      <c r="B169" s="53"/>
      <c r="C169" s="53"/>
      <c r="D169" s="53"/>
      <c r="E169" s="53"/>
      <c r="F169" s="53"/>
      <c r="G169" s="53"/>
      <c r="H169" s="110"/>
      <c r="I169" s="110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</row>
    <row r="170">
      <c r="A170" s="53"/>
      <c r="B170" s="53"/>
      <c r="C170" s="53"/>
      <c r="D170" s="53"/>
      <c r="E170" s="53"/>
      <c r="F170" s="53"/>
      <c r="G170" s="53"/>
      <c r="H170" s="110"/>
      <c r="I170" s="110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</row>
    <row r="171">
      <c r="A171" s="53"/>
      <c r="B171" s="53"/>
      <c r="C171" s="53"/>
      <c r="D171" s="53"/>
      <c r="E171" s="53"/>
      <c r="F171" s="53"/>
      <c r="G171" s="53"/>
      <c r="H171" s="110"/>
      <c r="I171" s="110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</row>
    <row r="172">
      <c r="A172" s="53"/>
      <c r="B172" s="53"/>
      <c r="C172" s="53"/>
      <c r="D172" s="53"/>
      <c r="E172" s="53"/>
      <c r="F172" s="53"/>
      <c r="G172" s="53"/>
      <c r="H172" s="110"/>
      <c r="I172" s="110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</row>
    <row r="173">
      <c r="A173" s="53"/>
      <c r="B173" s="53"/>
      <c r="C173" s="53"/>
      <c r="D173" s="53"/>
      <c r="E173" s="53"/>
      <c r="F173" s="53"/>
      <c r="G173" s="53"/>
      <c r="H173" s="110"/>
      <c r="I173" s="110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</row>
    <row r="174">
      <c r="A174" s="53"/>
      <c r="B174" s="53"/>
      <c r="C174" s="53"/>
      <c r="D174" s="53"/>
      <c r="E174" s="53"/>
      <c r="F174" s="53"/>
      <c r="G174" s="53"/>
      <c r="H174" s="110"/>
      <c r="I174" s="110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</row>
    <row r="175">
      <c r="A175" s="53"/>
      <c r="B175" s="53"/>
      <c r="C175" s="53"/>
      <c r="D175" s="53"/>
      <c r="E175" s="53"/>
      <c r="F175" s="53"/>
      <c r="G175" s="53"/>
      <c r="H175" s="110"/>
      <c r="I175" s="110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</row>
    <row r="176">
      <c r="A176" s="53"/>
      <c r="B176" s="53"/>
      <c r="C176" s="53"/>
      <c r="D176" s="53"/>
      <c r="E176" s="53"/>
      <c r="F176" s="53"/>
      <c r="G176" s="53"/>
      <c r="H176" s="110"/>
      <c r="I176" s="110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</row>
    <row r="177">
      <c r="A177" s="53"/>
      <c r="B177" s="53"/>
      <c r="C177" s="53"/>
      <c r="D177" s="53"/>
      <c r="E177" s="53"/>
      <c r="F177" s="53"/>
      <c r="G177" s="53"/>
      <c r="H177" s="110"/>
      <c r="I177" s="110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</row>
    <row r="178">
      <c r="A178" s="53"/>
      <c r="B178" s="53"/>
      <c r="C178" s="53"/>
      <c r="D178" s="53"/>
      <c r="E178" s="53"/>
      <c r="F178" s="53"/>
      <c r="G178" s="53"/>
      <c r="H178" s="110"/>
      <c r="I178" s="110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</row>
    <row r="179">
      <c r="A179" s="53"/>
      <c r="B179" s="53"/>
      <c r="C179" s="53"/>
      <c r="D179" s="53"/>
      <c r="E179" s="53"/>
      <c r="F179" s="53"/>
      <c r="G179" s="53"/>
      <c r="H179" s="110"/>
      <c r="I179" s="110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</row>
    <row r="180">
      <c r="A180" s="53"/>
      <c r="B180" s="53"/>
      <c r="C180" s="53"/>
      <c r="D180" s="53"/>
      <c r="E180" s="53"/>
      <c r="F180" s="53"/>
      <c r="G180" s="53"/>
      <c r="H180" s="110"/>
      <c r="I180" s="110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</row>
    <row r="181">
      <c r="A181" s="53"/>
      <c r="B181" s="53"/>
      <c r="C181" s="53"/>
      <c r="D181" s="53"/>
      <c r="E181" s="53"/>
      <c r="F181" s="53"/>
      <c r="G181" s="53"/>
      <c r="H181" s="110"/>
      <c r="I181" s="110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</row>
    <row r="182">
      <c r="A182" s="53"/>
      <c r="B182" s="53"/>
      <c r="C182" s="53"/>
      <c r="D182" s="53"/>
      <c r="E182" s="53"/>
      <c r="F182" s="53"/>
      <c r="G182" s="53"/>
      <c r="H182" s="110"/>
      <c r="I182" s="110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</row>
    <row r="183">
      <c r="A183" s="53"/>
      <c r="B183" s="53"/>
      <c r="C183" s="53"/>
      <c r="D183" s="53"/>
      <c r="E183" s="53"/>
      <c r="F183" s="53"/>
      <c r="G183" s="53"/>
      <c r="H183" s="110"/>
      <c r="I183" s="110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</row>
    <row r="184">
      <c r="A184" s="53"/>
      <c r="B184" s="53"/>
      <c r="C184" s="53"/>
      <c r="D184" s="53"/>
      <c r="E184" s="53"/>
      <c r="F184" s="53"/>
      <c r="G184" s="53"/>
      <c r="H184" s="110"/>
      <c r="I184" s="110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</row>
    <row r="185">
      <c r="A185" s="53"/>
      <c r="B185" s="53"/>
      <c r="C185" s="53"/>
      <c r="D185" s="53"/>
      <c r="E185" s="53"/>
      <c r="F185" s="53"/>
      <c r="G185" s="53"/>
      <c r="H185" s="110"/>
      <c r="I185" s="110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</row>
    <row r="186">
      <c r="A186" s="53"/>
      <c r="B186" s="53"/>
      <c r="C186" s="53"/>
      <c r="D186" s="53"/>
      <c r="E186" s="53"/>
      <c r="F186" s="53"/>
      <c r="G186" s="53"/>
      <c r="H186" s="110"/>
      <c r="I186" s="110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</row>
    <row r="187">
      <c r="A187" s="53"/>
      <c r="B187" s="53"/>
      <c r="C187" s="53"/>
      <c r="D187" s="53"/>
      <c r="E187" s="53"/>
      <c r="F187" s="53"/>
      <c r="G187" s="53"/>
      <c r="H187" s="110"/>
      <c r="I187" s="110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</row>
    <row r="188">
      <c r="A188" s="53"/>
      <c r="B188" s="53"/>
      <c r="C188" s="53"/>
      <c r="D188" s="53"/>
      <c r="E188" s="53"/>
      <c r="F188" s="53"/>
      <c r="G188" s="53"/>
      <c r="H188" s="110"/>
      <c r="I188" s="110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</row>
    <row r="189">
      <c r="A189" s="53"/>
      <c r="B189" s="53"/>
      <c r="C189" s="53"/>
      <c r="D189" s="53"/>
      <c r="E189" s="53"/>
      <c r="F189" s="53"/>
      <c r="G189" s="53"/>
      <c r="H189" s="110"/>
      <c r="I189" s="110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</row>
    <row r="190">
      <c r="A190" s="53"/>
      <c r="B190" s="53"/>
      <c r="C190" s="53"/>
      <c r="D190" s="53"/>
      <c r="E190" s="53"/>
      <c r="F190" s="53"/>
      <c r="G190" s="53"/>
      <c r="H190" s="110"/>
      <c r="I190" s="110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</row>
    <row r="191">
      <c r="A191" s="53"/>
      <c r="B191" s="53"/>
      <c r="C191" s="53"/>
      <c r="D191" s="53"/>
      <c r="E191" s="53"/>
      <c r="F191" s="53"/>
      <c r="G191" s="53"/>
      <c r="H191" s="110"/>
      <c r="I191" s="110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</row>
    <row r="192">
      <c r="A192" s="53"/>
      <c r="B192" s="53"/>
      <c r="C192" s="53"/>
      <c r="D192" s="53"/>
      <c r="E192" s="53"/>
      <c r="F192" s="53"/>
      <c r="G192" s="53"/>
      <c r="H192" s="110"/>
      <c r="I192" s="110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</row>
    <row r="193">
      <c r="A193" s="53"/>
      <c r="B193" s="53"/>
      <c r="C193" s="53"/>
      <c r="D193" s="53"/>
      <c r="E193" s="53"/>
      <c r="F193" s="53"/>
      <c r="G193" s="53"/>
      <c r="H193" s="110"/>
      <c r="I193" s="110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</row>
    <row r="194">
      <c r="A194" s="53"/>
      <c r="B194" s="53"/>
      <c r="C194" s="53"/>
      <c r="D194" s="53"/>
      <c r="E194" s="53"/>
      <c r="F194" s="53"/>
      <c r="G194" s="53"/>
      <c r="H194" s="110"/>
      <c r="I194" s="110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</row>
    <row r="195">
      <c r="A195" s="53"/>
      <c r="B195" s="53"/>
      <c r="C195" s="53"/>
      <c r="D195" s="53"/>
      <c r="E195" s="53"/>
      <c r="F195" s="53"/>
      <c r="G195" s="53"/>
      <c r="H195" s="110"/>
      <c r="I195" s="110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</row>
    <row r="196">
      <c r="A196" s="53"/>
      <c r="B196" s="53"/>
      <c r="C196" s="53"/>
      <c r="D196" s="53"/>
      <c r="E196" s="53"/>
      <c r="F196" s="53"/>
      <c r="G196" s="53"/>
      <c r="H196" s="110"/>
      <c r="I196" s="110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</row>
    <row r="197">
      <c r="A197" s="53"/>
      <c r="B197" s="53"/>
      <c r="C197" s="53"/>
      <c r="D197" s="53"/>
      <c r="E197" s="53"/>
      <c r="F197" s="53"/>
      <c r="G197" s="53"/>
      <c r="H197" s="110"/>
      <c r="I197" s="110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</row>
    <row r="198">
      <c r="A198" s="53"/>
      <c r="B198" s="53"/>
      <c r="C198" s="53"/>
      <c r="D198" s="53"/>
      <c r="E198" s="53"/>
      <c r="F198" s="53"/>
      <c r="G198" s="53"/>
      <c r="H198" s="110"/>
      <c r="I198" s="110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</row>
    <row r="199">
      <c r="A199" s="53"/>
      <c r="B199" s="53"/>
      <c r="C199" s="53"/>
      <c r="D199" s="53"/>
      <c r="E199" s="53"/>
      <c r="F199" s="53"/>
      <c r="G199" s="53"/>
      <c r="H199" s="110"/>
      <c r="I199" s="110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</row>
    <row r="200">
      <c r="A200" s="53"/>
      <c r="B200" s="53"/>
      <c r="C200" s="53"/>
      <c r="D200" s="53"/>
      <c r="E200" s="53"/>
      <c r="F200" s="53"/>
      <c r="G200" s="53"/>
      <c r="H200" s="110"/>
      <c r="I200" s="110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</row>
    <row r="201">
      <c r="A201" s="53"/>
      <c r="B201" s="53"/>
      <c r="C201" s="53"/>
      <c r="D201" s="53"/>
      <c r="E201" s="53"/>
      <c r="F201" s="53"/>
      <c r="G201" s="53"/>
      <c r="H201" s="110"/>
      <c r="I201" s="110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</row>
    <row r="202">
      <c r="A202" s="53"/>
      <c r="B202" s="53"/>
      <c r="C202" s="53"/>
      <c r="D202" s="53"/>
      <c r="E202" s="53"/>
      <c r="F202" s="53"/>
      <c r="G202" s="53"/>
      <c r="H202" s="110"/>
      <c r="I202" s="110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</row>
    <row r="203">
      <c r="A203" s="53"/>
      <c r="B203" s="53"/>
      <c r="C203" s="53"/>
      <c r="D203" s="53"/>
      <c r="E203" s="53"/>
      <c r="F203" s="53"/>
      <c r="G203" s="53"/>
      <c r="H203" s="110"/>
      <c r="I203" s="110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</row>
    <row r="204">
      <c r="A204" s="53"/>
      <c r="B204" s="53"/>
      <c r="C204" s="53"/>
      <c r="D204" s="53"/>
      <c r="E204" s="53"/>
      <c r="F204" s="53"/>
      <c r="G204" s="53"/>
      <c r="H204" s="110"/>
      <c r="I204" s="110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</row>
    <row r="205">
      <c r="A205" s="53"/>
      <c r="B205" s="53"/>
      <c r="C205" s="53"/>
      <c r="D205" s="53"/>
      <c r="E205" s="53"/>
      <c r="F205" s="53"/>
      <c r="G205" s="53"/>
      <c r="H205" s="110"/>
      <c r="I205" s="110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</row>
    <row r="206">
      <c r="A206" s="53"/>
      <c r="B206" s="53"/>
      <c r="C206" s="53"/>
      <c r="D206" s="53"/>
      <c r="E206" s="53"/>
      <c r="F206" s="53"/>
      <c r="G206" s="53"/>
      <c r="H206" s="110"/>
      <c r="I206" s="110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</row>
    <row r="207">
      <c r="A207" s="53"/>
      <c r="B207" s="53"/>
      <c r="C207" s="53"/>
      <c r="D207" s="53"/>
      <c r="E207" s="53"/>
      <c r="F207" s="53"/>
      <c r="G207" s="53"/>
      <c r="H207" s="110"/>
      <c r="I207" s="110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</row>
    <row r="208">
      <c r="A208" s="53"/>
      <c r="B208" s="53"/>
      <c r="C208" s="53"/>
      <c r="D208" s="53"/>
      <c r="E208" s="53"/>
      <c r="F208" s="53"/>
      <c r="G208" s="53"/>
      <c r="H208" s="110"/>
      <c r="I208" s="110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</row>
    <row r="209">
      <c r="A209" s="53"/>
      <c r="B209" s="53"/>
      <c r="C209" s="53"/>
      <c r="D209" s="53"/>
      <c r="E209" s="53"/>
      <c r="F209" s="53"/>
      <c r="G209" s="53"/>
      <c r="H209" s="110"/>
      <c r="I209" s="110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</row>
    <row r="210">
      <c r="A210" s="53"/>
      <c r="B210" s="53"/>
      <c r="C210" s="53"/>
      <c r="D210" s="53"/>
      <c r="E210" s="53"/>
      <c r="F210" s="53"/>
      <c r="G210" s="53"/>
      <c r="H210" s="110"/>
      <c r="I210" s="110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</row>
    <row r="211">
      <c r="A211" s="53"/>
      <c r="B211" s="53"/>
      <c r="C211" s="53"/>
      <c r="D211" s="53"/>
      <c r="E211" s="53"/>
      <c r="F211" s="53"/>
      <c r="G211" s="53"/>
      <c r="H211" s="110"/>
      <c r="I211" s="110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</row>
    <row r="212">
      <c r="A212" s="53"/>
      <c r="B212" s="53"/>
      <c r="C212" s="53"/>
      <c r="D212" s="53"/>
      <c r="E212" s="53"/>
      <c r="F212" s="53"/>
      <c r="G212" s="53"/>
      <c r="H212" s="110"/>
      <c r="I212" s="110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</row>
    <row r="213">
      <c r="A213" s="53"/>
      <c r="B213" s="53"/>
      <c r="C213" s="53"/>
      <c r="D213" s="53"/>
      <c r="E213" s="53"/>
      <c r="F213" s="53"/>
      <c r="G213" s="53"/>
      <c r="H213" s="110"/>
      <c r="I213" s="110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</row>
    <row r="214">
      <c r="A214" s="53"/>
      <c r="B214" s="53"/>
      <c r="C214" s="53"/>
      <c r="D214" s="53"/>
      <c r="E214" s="53"/>
      <c r="F214" s="53"/>
      <c r="G214" s="53"/>
      <c r="H214" s="110"/>
      <c r="I214" s="110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</row>
    <row r="215">
      <c r="A215" s="53"/>
      <c r="B215" s="53"/>
      <c r="C215" s="53"/>
      <c r="D215" s="53"/>
      <c r="E215" s="53"/>
      <c r="F215" s="53"/>
      <c r="G215" s="53"/>
      <c r="H215" s="110"/>
      <c r="I215" s="110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</row>
    <row r="216">
      <c r="A216" s="53"/>
      <c r="B216" s="53"/>
      <c r="C216" s="53"/>
      <c r="D216" s="53"/>
      <c r="E216" s="53"/>
      <c r="F216" s="53"/>
      <c r="G216" s="53"/>
      <c r="H216" s="110"/>
      <c r="I216" s="110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</row>
    <row r="217">
      <c r="A217" s="53"/>
      <c r="B217" s="53"/>
      <c r="C217" s="53"/>
      <c r="D217" s="53"/>
      <c r="E217" s="53"/>
      <c r="F217" s="53"/>
      <c r="G217" s="53"/>
      <c r="H217" s="110"/>
      <c r="I217" s="110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</row>
    <row r="218">
      <c r="A218" s="53"/>
      <c r="B218" s="53"/>
      <c r="C218" s="53"/>
      <c r="D218" s="53"/>
      <c r="E218" s="53"/>
      <c r="F218" s="53"/>
      <c r="G218" s="53"/>
      <c r="H218" s="110"/>
      <c r="I218" s="110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</row>
    <row r="219">
      <c r="A219" s="53"/>
      <c r="B219" s="53"/>
      <c r="C219" s="53"/>
      <c r="D219" s="53"/>
      <c r="E219" s="53"/>
      <c r="F219" s="53"/>
      <c r="G219" s="53"/>
      <c r="H219" s="110"/>
      <c r="I219" s="110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</row>
    <row r="220">
      <c r="A220" s="53"/>
      <c r="B220" s="53"/>
      <c r="C220" s="53"/>
      <c r="D220" s="53"/>
      <c r="E220" s="53"/>
      <c r="F220" s="53"/>
      <c r="G220" s="53"/>
      <c r="H220" s="110"/>
      <c r="I220" s="110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</row>
    <row r="221">
      <c r="A221" s="53"/>
      <c r="B221" s="53"/>
      <c r="C221" s="53"/>
      <c r="D221" s="53"/>
      <c r="E221" s="53"/>
      <c r="F221" s="53"/>
      <c r="G221" s="53"/>
      <c r="H221" s="110"/>
      <c r="I221" s="110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</row>
    <row r="222">
      <c r="A222" s="53"/>
      <c r="B222" s="53"/>
      <c r="C222" s="53"/>
      <c r="D222" s="53"/>
      <c r="E222" s="53"/>
      <c r="F222" s="53"/>
      <c r="G222" s="53"/>
      <c r="H222" s="110"/>
      <c r="I222" s="110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</row>
    <row r="223">
      <c r="A223" s="53"/>
      <c r="B223" s="53"/>
      <c r="C223" s="53"/>
      <c r="D223" s="53"/>
      <c r="E223" s="53"/>
      <c r="F223" s="53"/>
      <c r="G223" s="53"/>
      <c r="H223" s="110"/>
      <c r="I223" s="110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</row>
    <row r="224">
      <c r="A224" s="53"/>
      <c r="B224" s="53"/>
      <c r="C224" s="53"/>
      <c r="D224" s="53"/>
      <c r="E224" s="53"/>
      <c r="F224" s="53"/>
      <c r="G224" s="53"/>
      <c r="H224" s="110"/>
      <c r="I224" s="110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</row>
    <row r="225">
      <c r="A225" s="53"/>
      <c r="B225" s="53"/>
      <c r="C225" s="53"/>
      <c r="D225" s="53"/>
      <c r="E225" s="53"/>
      <c r="F225" s="53"/>
      <c r="G225" s="53"/>
      <c r="H225" s="110"/>
      <c r="I225" s="110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</row>
    <row r="226">
      <c r="A226" s="53"/>
      <c r="B226" s="53"/>
      <c r="C226" s="53"/>
      <c r="D226" s="53"/>
      <c r="E226" s="53"/>
      <c r="F226" s="53"/>
      <c r="G226" s="53"/>
      <c r="H226" s="110"/>
      <c r="I226" s="110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</row>
    <row r="227">
      <c r="A227" s="53"/>
      <c r="B227" s="53"/>
      <c r="C227" s="53"/>
      <c r="D227" s="53"/>
      <c r="E227" s="53"/>
      <c r="F227" s="53"/>
      <c r="G227" s="53"/>
      <c r="H227" s="110"/>
      <c r="I227" s="110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</row>
    <row r="228">
      <c r="A228" s="53"/>
      <c r="B228" s="53"/>
      <c r="C228" s="53"/>
      <c r="D228" s="53"/>
      <c r="E228" s="53"/>
      <c r="F228" s="53"/>
      <c r="G228" s="53"/>
      <c r="H228" s="110"/>
      <c r="I228" s="110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</row>
    <row r="229">
      <c r="A229" s="53"/>
      <c r="B229" s="53"/>
      <c r="C229" s="53"/>
      <c r="D229" s="53"/>
      <c r="E229" s="53"/>
      <c r="F229" s="53"/>
      <c r="G229" s="53"/>
      <c r="H229" s="110"/>
      <c r="I229" s="110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</row>
    <row r="230">
      <c r="A230" s="53"/>
      <c r="B230" s="53"/>
      <c r="C230" s="53"/>
      <c r="D230" s="53"/>
      <c r="E230" s="53"/>
      <c r="F230" s="53"/>
      <c r="G230" s="53"/>
      <c r="H230" s="110"/>
      <c r="I230" s="110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</row>
    <row r="231">
      <c r="A231" s="53"/>
      <c r="B231" s="53"/>
      <c r="C231" s="53"/>
      <c r="D231" s="53"/>
      <c r="E231" s="53"/>
      <c r="F231" s="53"/>
      <c r="G231" s="53"/>
      <c r="H231" s="110"/>
      <c r="I231" s="110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</row>
    <row r="232">
      <c r="A232" s="53"/>
      <c r="B232" s="53"/>
      <c r="C232" s="53"/>
      <c r="D232" s="53"/>
      <c r="E232" s="53"/>
      <c r="F232" s="53"/>
      <c r="G232" s="53"/>
      <c r="H232" s="110"/>
      <c r="I232" s="110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</row>
    <row r="233">
      <c r="A233" s="53"/>
      <c r="B233" s="53"/>
      <c r="C233" s="53"/>
      <c r="D233" s="53"/>
      <c r="E233" s="53"/>
      <c r="F233" s="53"/>
      <c r="G233" s="53"/>
      <c r="H233" s="110"/>
      <c r="I233" s="110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</row>
    <row r="234">
      <c r="A234" s="53"/>
      <c r="B234" s="53"/>
      <c r="C234" s="53"/>
      <c r="D234" s="53"/>
      <c r="E234" s="53"/>
      <c r="F234" s="53"/>
      <c r="G234" s="53"/>
      <c r="H234" s="110"/>
      <c r="I234" s="110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</row>
    <row r="235">
      <c r="A235" s="53"/>
      <c r="B235" s="53"/>
      <c r="C235" s="53"/>
      <c r="D235" s="53"/>
      <c r="E235" s="53"/>
      <c r="F235" s="53"/>
      <c r="G235" s="53"/>
      <c r="H235" s="110"/>
      <c r="I235" s="110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</row>
    <row r="236">
      <c r="A236" s="53"/>
      <c r="B236" s="53"/>
      <c r="C236" s="53"/>
      <c r="D236" s="53"/>
      <c r="E236" s="53"/>
      <c r="F236" s="53"/>
      <c r="G236" s="53"/>
      <c r="H236" s="110"/>
      <c r="I236" s="110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</row>
    <row r="237">
      <c r="A237" s="53"/>
      <c r="B237" s="53"/>
      <c r="C237" s="53"/>
      <c r="D237" s="53"/>
      <c r="E237" s="53"/>
      <c r="F237" s="53"/>
      <c r="G237" s="53"/>
      <c r="H237" s="110"/>
      <c r="I237" s="110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</row>
    <row r="238">
      <c r="A238" s="53"/>
      <c r="B238" s="53"/>
      <c r="C238" s="53"/>
      <c r="D238" s="53"/>
      <c r="E238" s="53"/>
      <c r="F238" s="53"/>
      <c r="G238" s="53"/>
      <c r="H238" s="110"/>
      <c r="I238" s="110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</row>
    <row r="239">
      <c r="A239" s="53"/>
      <c r="B239" s="53"/>
      <c r="C239" s="53"/>
      <c r="D239" s="53"/>
      <c r="E239" s="53"/>
      <c r="F239" s="53"/>
      <c r="G239" s="53"/>
      <c r="H239" s="110"/>
      <c r="I239" s="110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</row>
    <row r="240">
      <c r="A240" s="53"/>
      <c r="B240" s="53"/>
      <c r="C240" s="53"/>
      <c r="D240" s="53"/>
      <c r="E240" s="53"/>
      <c r="F240" s="53"/>
      <c r="G240" s="53"/>
      <c r="H240" s="110"/>
      <c r="I240" s="110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</row>
    <row r="241">
      <c r="A241" s="53"/>
      <c r="B241" s="53"/>
      <c r="C241" s="53"/>
      <c r="D241" s="53"/>
      <c r="E241" s="53"/>
      <c r="F241" s="53"/>
      <c r="G241" s="53"/>
      <c r="H241" s="110"/>
      <c r="I241" s="110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</row>
    <row r="242">
      <c r="A242" s="53"/>
      <c r="B242" s="53"/>
      <c r="C242" s="53"/>
      <c r="D242" s="53"/>
      <c r="E242" s="53"/>
      <c r="F242" s="53"/>
      <c r="G242" s="53"/>
      <c r="H242" s="110"/>
      <c r="I242" s="110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</row>
    <row r="243">
      <c r="A243" s="53"/>
      <c r="B243" s="53"/>
      <c r="C243" s="53"/>
      <c r="D243" s="53"/>
      <c r="E243" s="53"/>
      <c r="F243" s="53"/>
      <c r="G243" s="53"/>
      <c r="H243" s="110"/>
      <c r="I243" s="110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</row>
    <row r="244">
      <c r="A244" s="53"/>
      <c r="B244" s="53"/>
      <c r="C244" s="53"/>
      <c r="D244" s="53"/>
      <c r="E244" s="53"/>
      <c r="F244" s="53"/>
      <c r="G244" s="53"/>
      <c r="H244" s="110"/>
      <c r="I244" s="110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</row>
    <row r="245">
      <c r="A245" s="53"/>
      <c r="B245" s="53"/>
      <c r="C245" s="53"/>
      <c r="D245" s="53"/>
      <c r="E245" s="53"/>
      <c r="F245" s="53"/>
      <c r="G245" s="53"/>
      <c r="H245" s="110"/>
      <c r="I245" s="110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</row>
    <row r="246">
      <c r="A246" s="53"/>
      <c r="B246" s="53"/>
      <c r="C246" s="53"/>
      <c r="D246" s="53"/>
      <c r="E246" s="53"/>
      <c r="F246" s="53"/>
      <c r="G246" s="53"/>
      <c r="H246" s="110"/>
      <c r="I246" s="110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</row>
    <row r="247">
      <c r="A247" s="53"/>
      <c r="B247" s="53"/>
      <c r="C247" s="53"/>
      <c r="D247" s="53"/>
      <c r="E247" s="53"/>
      <c r="F247" s="53"/>
      <c r="G247" s="53"/>
      <c r="H247" s="110"/>
      <c r="I247" s="110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</row>
    <row r="248">
      <c r="A248" s="53"/>
      <c r="B248" s="53"/>
      <c r="C248" s="53"/>
      <c r="D248" s="53"/>
      <c r="E248" s="53"/>
      <c r="F248" s="53"/>
      <c r="G248" s="53"/>
      <c r="H248" s="110"/>
      <c r="I248" s="110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</row>
    <row r="249">
      <c r="A249" s="53"/>
      <c r="B249" s="53"/>
      <c r="C249" s="53"/>
      <c r="D249" s="53"/>
      <c r="E249" s="53"/>
      <c r="F249" s="53"/>
      <c r="G249" s="53"/>
      <c r="H249" s="110"/>
      <c r="I249" s="110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</row>
    <row r="250">
      <c r="A250" s="53"/>
      <c r="B250" s="53"/>
      <c r="C250" s="53"/>
      <c r="D250" s="53"/>
      <c r="E250" s="53"/>
      <c r="F250" s="53"/>
      <c r="G250" s="53"/>
      <c r="H250" s="110"/>
      <c r="I250" s="110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</row>
    <row r="251">
      <c r="A251" s="53"/>
      <c r="B251" s="53"/>
      <c r="C251" s="53"/>
      <c r="D251" s="53"/>
      <c r="E251" s="53"/>
      <c r="F251" s="53"/>
      <c r="G251" s="53"/>
      <c r="H251" s="110"/>
      <c r="I251" s="110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</row>
    <row r="252">
      <c r="A252" s="53"/>
      <c r="B252" s="53"/>
      <c r="C252" s="53"/>
      <c r="D252" s="53"/>
      <c r="E252" s="53"/>
      <c r="F252" s="53"/>
      <c r="G252" s="53"/>
      <c r="H252" s="110"/>
      <c r="I252" s="110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</row>
    <row r="253">
      <c r="A253" s="53"/>
      <c r="B253" s="53"/>
      <c r="C253" s="53"/>
      <c r="D253" s="53"/>
      <c r="E253" s="53"/>
      <c r="F253" s="53"/>
      <c r="G253" s="53"/>
      <c r="H253" s="110"/>
      <c r="I253" s="110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</row>
    <row r="254">
      <c r="A254" s="53"/>
      <c r="B254" s="53"/>
      <c r="C254" s="53"/>
      <c r="D254" s="53"/>
      <c r="E254" s="53"/>
      <c r="F254" s="53"/>
      <c r="G254" s="53"/>
      <c r="H254" s="110"/>
      <c r="I254" s="110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</row>
    <row r="255">
      <c r="A255" s="53"/>
      <c r="B255" s="53"/>
      <c r="C255" s="53"/>
      <c r="D255" s="53"/>
      <c r="E255" s="53"/>
      <c r="F255" s="53"/>
      <c r="G255" s="53"/>
      <c r="H255" s="110"/>
      <c r="I255" s="110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</row>
    <row r="256">
      <c r="A256" s="53"/>
      <c r="B256" s="53"/>
      <c r="C256" s="53"/>
      <c r="D256" s="53"/>
      <c r="E256" s="53"/>
      <c r="F256" s="53"/>
      <c r="G256" s="53"/>
      <c r="H256" s="110"/>
      <c r="I256" s="110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</row>
    <row r="257">
      <c r="A257" s="53"/>
      <c r="B257" s="53"/>
      <c r="C257" s="53"/>
      <c r="D257" s="53"/>
      <c r="E257" s="53"/>
      <c r="F257" s="53"/>
      <c r="G257" s="53"/>
      <c r="H257" s="110"/>
      <c r="I257" s="110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</row>
    <row r="258">
      <c r="A258" s="53"/>
      <c r="B258" s="53"/>
      <c r="C258" s="53"/>
      <c r="D258" s="53"/>
      <c r="E258" s="53"/>
      <c r="F258" s="53"/>
      <c r="G258" s="53"/>
      <c r="H258" s="110"/>
      <c r="I258" s="110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</row>
    <row r="259">
      <c r="A259" s="53"/>
      <c r="B259" s="53"/>
      <c r="C259" s="53"/>
      <c r="D259" s="53"/>
      <c r="E259" s="53"/>
      <c r="F259" s="53"/>
      <c r="G259" s="53"/>
      <c r="H259" s="110"/>
      <c r="I259" s="110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</row>
    <row r="260">
      <c r="A260" s="53"/>
      <c r="B260" s="53"/>
      <c r="C260" s="53"/>
      <c r="D260" s="53"/>
      <c r="E260" s="53"/>
      <c r="F260" s="53"/>
      <c r="G260" s="53"/>
      <c r="H260" s="110"/>
      <c r="I260" s="110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</row>
    <row r="261">
      <c r="A261" s="53"/>
      <c r="B261" s="53"/>
      <c r="C261" s="53"/>
      <c r="D261" s="53"/>
      <c r="E261" s="53"/>
      <c r="F261" s="53"/>
      <c r="G261" s="53"/>
      <c r="H261" s="110"/>
      <c r="I261" s="110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</row>
    <row r="262">
      <c r="A262" s="53"/>
      <c r="B262" s="53"/>
      <c r="C262" s="53"/>
      <c r="D262" s="53"/>
      <c r="E262" s="53"/>
      <c r="F262" s="53"/>
      <c r="G262" s="53"/>
      <c r="H262" s="110"/>
      <c r="I262" s="110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</row>
    <row r="263">
      <c r="A263" s="53"/>
      <c r="B263" s="53"/>
      <c r="C263" s="53"/>
      <c r="D263" s="53"/>
      <c r="E263" s="53"/>
      <c r="F263" s="53"/>
      <c r="G263" s="53"/>
      <c r="H263" s="110"/>
      <c r="I263" s="110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</row>
    <row r="264">
      <c r="A264" s="53"/>
      <c r="B264" s="53"/>
      <c r="C264" s="53"/>
      <c r="D264" s="53"/>
      <c r="E264" s="53"/>
      <c r="F264" s="53"/>
      <c r="G264" s="53"/>
      <c r="H264" s="110"/>
      <c r="I264" s="110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</row>
    <row r="265">
      <c r="A265" s="53"/>
      <c r="B265" s="53"/>
      <c r="C265" s="53"/>
      <c r="D265" s="53"/>
      <c r="E265" s="53"/>
      <c r="F265" s="53"/>
      <c r="G265" s="53"/>
      <c r="H265" s="110"/>
      <c r="I265" s="110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</row>
    <row r="266">
      <c r="A266" s="53"/>
      <c r="B266" s="53"/>
      <c r="C266" s="53"/>
      <c r="D266" s="53"/>
      <c r="E266" s="53"/>
      <c r="F266" s="53"/>
      <c r="G266" s="53"/>
      <c r="H266" s="110"/>
      <c r="I266" s="110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</row>
    <row r="267">
      <c r="A267" s="53"/>
      <c r="B267" s="53"/>
      <c r="C267" s="53"/>
      <c r="D267" s="53"/>
      <c r="E267" s="53"/>
      <c r="F267" s="53"/>
      <c r="G267" s="53"/>
      <c r="H267" s="110"/>
      <c r="I267" s="110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</row>
    <row r="268">
      <c r="A268" s="53"/>
      <c r="B268" s="53"/>
      <c r="C268" s="53"/>
      <c r="D268" s="53"/>
      <c r="E268" s="53"/>
      <c r="F268" s="53"/>
      <c r="G268" s="53"/>
      <c r="H268" s="110"/>
      <c r="I268" s="110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</row>
    <row r="269">
      <c r="A269" s="53"/>
      <c r="B269" s="53"/>
      <c r="C269" s="53"/>
      <c r="D269" s="53"/>
      <c r="E269" s="53"/>
      <c r="F269" s="53"/>
      <c r="G269" s="53"/>
      <c r="H269" s="110"/>
      <c r="I269" s="110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</row>
    <row r="270">
      <c r="A270" s="53"/>
      <c r="B270" s="53"/>
      <c r="C270" s="53"/>
      <c r="D270" s="53"/>
      <c r="E270" s="53"/>
      <c r="F270" s="53"/>
      <c r="G270" s="53"/>
      <c r="H270" s="110"/>
      <c r="I270" s="110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</row>
    <row r="271">
      <c r="A271" s="53"/>
      <c r="B271" s="53"/>
      <c r="C271" s="53"/>
      <c r="D271" s="53"/>
      <c r="E271" s="53"/>
      <c r="F271" s="53"/>
      <c r="G271" s="53"/>
      <c r="H271" s="110"/>
      <c r="I271" s="110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</row>
    <row r="272">
      <c r="A272" s="53"/>
      <c r="B272" s="53"/>
      <c r="C272" s="53"/>
      <c r="D272" s="53"/>
      <c r="E272" s="53"/>
      <c r="F272" s="53"/>
      <c r="G272" s="53"/>
      <c r="H272" s="110"/>
      <c r="I272" s="110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</row>
    <row r="273">
      <c r="A273" s="53"/>
      <c r="B273" s="53"/>
      <c r="C273" s="53"/>
      <c r="D273" s="53"/>
      <c r="E273" s="53"/>
      <c r="F273" s="53"/>
      <c r="G273" s="53"/>
      <c r="H273" s="110"/>
      <c r="I273" s="110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</row>
    <row r="274">
      <c r="A274" s="53"/>
      <c r="B274" s="53"/>
      <c r="C274" s="53"/>
      <c r="D274" s="53"/>
      <c r="E274" s="53"/>
      <c r="F274" s="53"/>
      <c r="G274" s="53"/>
      <c r="H274" s="110"/>
      <c r="I274" s="110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</row>
    <row r="275">
      <c r="A275" s="53"/>
      <c r="B275" s="53"/>
      <c r="C275" s="53"/>
      <c r="D275" s="53"/>
      <c r="E275" s="53"/>
      <c r="F275" s="53"/>
      <c r="G275" s="53"/>
      <c r="H275" s="110"/>
      <c r="I275" s="110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</row>
    <row r="276">
      <c r="A276" s="53"/>
      <c r="B276" s="53"/>
      <c r="C276" s="53"/>
      <c r="D276" s="53"/>
      <c r="E276" s="53"/>
      <c r="F276" s="53"/>
      <c r="G276" s="53"/>
      <c r="H276" s="110"/>
      <c r="I276" s="110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</row>
    <row r="277">
      <c r="A277" s="53"/>
      <c r="B277" s="53"/>
      <c r="C277" s="53"/>
      <c r="D277" s="53"/>
      <c r="E277" s="53"/>
      <c r="F277" s="53"/>
      <c r="G277" s="53"/>
      <c r="H277" s="110"/>
      <c r="I277" s="110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</row>
    <row r="278">
      <c r="A278" s="53"/>
      <c r="B278" s="53"/>
      <c r="C278" s="53"/>
      <c r="D278" s="53"/>
      <c r="E278" s="53"/>
      <c r="F278" s="53"/>
      <c r="G278" s="53"/>
      <c r="H278" s="110"/>
      <c r="I278" s="110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</row>
    <row r="279">
      <c r="A279" s="53"/>
      <c r="B279" s="53"/>
      <c r="C279" s="53"/>
      <c r="D279" s="53"/>
      <c r="E279" s="53"/>
      <c r="F279" s="53"/>
      <c r="G279" s="53"/>
      <c r="H279" s="110"/>
      <c r="I279" s="110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</row>
    <row r="280">
      <c r="A280" s="53"/>
      <c r="B280" s="53"/>
      <c r="C280" s="53"/>
      <c r="D280" s="53"/>
      <c r="E280" s="53"/>
      <c r="F280" s="53"/>
      <c r="G280" s="53"/>
      <c r="H280" s="110"/>
      <c r="I280" s="110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</row>
    <row r="281">
      <c r="A281" s="53"/>
      <c r="B281" s="53"/>
      <c r="C281" s="53"/>
      <c r="D281" s="53"/>
      <c r="E281" s="53"/>
      <c r="F281" s="53"/>
      <c r="G281" s="53"/>
      <c r="H281" s="110"/>
      <c r="I281" s="110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</row>
    <row r="282">
      <c r="A282" s="53"/>
      <c r="B282" s="53"/>
      <c r="C282" s="53"/>
      <c r="D282" s="53"/>
      <c r="E282" s="53"/>
      <c r="F282" s="53"/>
      <c r="G282" s="53"/>
      <c r="H282" s="110"/>
      <c r="I282" s="110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</row>
    <row r="283">
      <c r="A283" s="53"/>
      <c r="B283" s="53"/>
      <c r="C283" s="53"/>
      <c r="D283" s="53"/>
      <c r="E283" s="53"/>
      <c r="F283" s="53"/>
      <c r="G283" s="53"/>
      <c r="H283" s="110"/>
      <c r="I283" s="110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</row>
    <row r="284">
      <c r="A284" s="53"/>
      <c r="B284" s="53"/>
      <c r="C284" s="53"/>
      <c r="D284" s="53"/>
      <c r="E284" s="53"/>
      <c r="F284" s="53"/>
      <c r="G284" s="53"/>
      <c r="H284" s="110"/>
      <c r="I284" s="110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</row>
    <row r="285">
      <c r="A285" s="53"/>
      <c r="B285" s="53"/>
      <c r="C285" s="53"/>
      <c r="D285" s="53"/>
      <c r="E285" s="53"/>
      <c r="F285" s="53"/>
      <c r="G285" s="53"/>
      <c r="H285" s="110"/>
      <c r="I285" s="110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</row>
    <row r="286">
      <c r="A286" s="53"/>
      <c r="B286" s="53"/>
      <c r="C286" s="53"/>
      <c r="D286" s="53"/>
      <c r="E286" s="53"/>
      <c r="F286" s="53"/>
      <c r="G286" s="53"/>
      <c r="H286" s="110"/>
      <c r="I286" s="110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</row>
    <row r="287">
      <c r="A287" s="53"/>
      <c r="B287" s="53"/>
      <c r="C287" s="53"/>
      <c r="D287" s="53"/>
      <c r="E287" s="53"/>
      <c r="F287" s="53"/>
      <c r="G287" s="53"/>
      <c r="H287" s="110"/>
      <c r="I287" s="110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</row>
    <row r="288">
      <c r="A288" s="53"/>
      <c r="B288" s="53"/>
      <c r="C288" s="53"/>
      <c r="D288" s="53"/>
      <c r="E288" s="53"/>
      <c r="F288" s="53"/>
      <c r="G288" s="53"/>
      <c r="H288" s="110"/>
      <c r="I288" s="110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</row>
    <row r="289">
      <c r="A289" s="53"/>
      <c r="B289" s="53"/>
      <c r="C289" s="53"/>
      <c r="D289" s="53"/>
      <c r="E289" s="53"/>
      <c r="F289" s="53"/>
      <c r="G289" s="53"/>
      <c r="H289" s="110"/>
      <c r="I289" s="110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</row>
    <row r="290">
      <c r="A290" s="53"/>
      <c r="B290" s="53"/>
      <c r="C290" s="53"/>
      <c r="D290" s="53"/>
      <c r="E290" s="53"/>
      <c r="F290" s="53"/>
      <c r="G290" s="53"/>
      <c r="H290" s="110"/>
      <c r="I290" s="110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</row>
    <row r="291">
      <c r="A291" s="53"/>
      <c r="B291" s="53"/>
      <c r="C291" s="53"/>
      <c r="D291" s="53"/>
      <c r="E291" s="53"/>
      <c r="F291" s="53"/>
      <c r="G291" s="53"/>
      <c r="H291" s="110"/>
      <c r="I291" s="110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</row>
    <row r="292">
      <c r="A292" s="53"/>
      <c r="B292" s="53"/>
      <c r="C292" s="53"/>
      <c r="D292" s="53"/>
      <c r="E292" s="53"/>
      <c r="F292" s="53"/>
      <c r="G292" s="53"/>
      <c r="H292" s="110"/>
      <c r="I292" s="110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</row>
    <row r="293">
      <c r="A293" s="53"/>
      <c r="B293" s="53"/>
      <c r="C293" s="53"/>
      <c r="D293" s="53"/>
      <c r="E293" s="53"/>
      <c r="F293" s="53"/>
      <c r="G293" s="53"/>
      <c r="H293" s="110"/>
      <c r="I293" s="110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</row>
    <row r="294">
      <c r="A294" s="53"/>
      <c r="B294" s="53"/>
      <c r="C294" s="53"/>
      <c r="D294" s="53"/>
      <c r="E294" s="53"/>
      <c r="F294" s="53"/>
      <c r="G294" s="53"/>
      <c r="H294" s="110"/>
      <c r="I294" s="110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</row>
    <row r="295">
      <c r="A295" s="53"/>
      <c r="B295" s="53"/>
      <c r="C295" s="53"/>
      <c r="D295" s="53"/>
      <c r="E295" s="53"/>
      <c r="F295" s="53"/>
      <c r="G295" s="53"/>
      <c r="H295" s="110"/>
      <c r="I295" s="110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</row>
    <row r="296">
      <c r="A296" s="53"/>
      <c r="B296" s="53"/>
      <c r="C296" s="53"/>
      <c r="D296" s="53"/>
      <c r="E296" s="53"/>
      <c r="F296" s="53"/>
      <c r="G296" s="53"/>
      <c r="H296" s="110"/>
      <c r="I296" s="110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</row>
    <row r="297">
      <c r="A297" s="53"/>
      <c r="B297" s="53"/>
      <c r="C297" s="53"/>
      <c r="D297" s="53"/>
      <c r="E297" s="53"/>
      <c r="F297" s="53"/>
      <c r="G297" s="53"/>
      <c r="H297" s="110"/>
      <c r="I297" s="110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</row>
    <row r="298">
      <c r="A298" s="53"/>
      <c r="B298" s="53"/>
      <c r="C298" s="53"/>
      <c r="D298" s="53"/>
      <c r="E298" s="53"/>
      <c r="F298" s="53"/>
      <c r="G298" s="53"/>
      <c r="H298" s="110"/>
      <c r="I298" s="110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</row>
    <row r="299">
      <c r="A299" s="53"/>
      <c r="B299" s="53"/>
      <c r="C299" s="53"/>
      <c r="D299" s="53"/>
      <c r="E299" s="53"/>
      <c r="F299" s="53"/>
      <c r="G299" s="53"/>
      <c r="H299" s="110"/>
      <c r="I299" s="110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</row>
    <row r="300">
      <c r="A300" s="53"/>
      <c r="B300" s="53"/>
      <c r="C300" s="53"/>
      <c r="D300" s="53"/>
      <c r="E300" s="53"/>
      <c r="F300" s="53"/>
      <c r="G300" s="53"/>
      <c r="H300" s="110"/>
      <c r="I300" s="110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</row>
    <row r="301">
      <c r="A301" s="53"/>
      <c r="B301" s="53"/>
      <c r="C301" s="53"/>
      <c r="D301" s="53"/>
      <c r="E301" s="53"/>
      <c r="F301" s="53"/>
      <c r="G301" s="53"/>
      <c r="H301" s="110"/>
      <c r="I301" s="110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</row>
    <row r="302">
      <c r="A302" s="53"/>
      <c r="B302" s="53"/>
      <c r="C302" s="53"/>
      <c r="D302" s="53"/>
      <c r="E302" s="53"/>
      <c r="F302" s="53"/>
      <c r="G302" s="53"/>
      <c r="H302" s="110"/>
      <c r="I302" s="110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</row>
    <row r="303">
      <c r="A303" s="53"/>
      <c r="B303" s="53"/>
      <c r="C303" s="53"/>
      <c r="D303" s="53"/>
      <c r="E303" s="53"/>
      <c r="F303" s="53"/>
      <c r="G303" s="53"/>
      <c r="H303" s="110"/>
      <c r="I303" s="110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</row>
    <row r="304">
      <c r="A304" s="53"/>
      <c r="B304" s="53"/>
      <c r="C304" s="53"/>
      <c r="D304" s="53"/>
      <c r="E304" s="53"/>
      <c r="F304" s="53"/>
      <c r="G304" s="53"/>
      <c r="H304" s="110"/>
      <c r="I304" s="110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</row>
    <row r="305">
      <c r="A305" s="53"/>
      <c r="B305" s="53"/>
      <c r="C305" s="53"/>
      <c r="D305" s="53"/>
      <c r="E305" s="53"/>
      <c r="F305" s="53"/>
      <c r="G305" s="53"/>
      <c r="H305" s="110"/>
      <c r="I305" s="110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</row>
    <row r="306">
      <c r="A306" s="53"/>
      <c r="B306" s="53"/>
      <c r="C306" s="53"/>
      <c r="D306" s="53"/>
      <c r="E306" s="53"/>
      <c r="F306" s="53"/>
      <c r="G306" s="53"/>
      <c r="H306" s="110"/>
      <c r="I306" s="110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</row>
    <row r="307">
      <c r="A307" s="53"/>
      <c r="B307" s="53"/>
      <c r="C307" s="53"/>
      <c r="D307" s="53"/>
      <c r="E307" s="53"/>
      <c r="F307" s="53"/>
      <c r="G307" s="53"/>
      <c r="H307" s="110"/>
      <c r="I307" s="110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</row>
    <row r="308">
      <c r="A308" s="53"/>
      <c r="B308" s="53"/>
      <c r="C308" s="53"/>
      <c r="D308" s="53"/>
      <c r="E308" s="53"/>
      <c r="F308" s="53"/>
      <c r="G308" s="53"/>
      <c r="H308" s="110"/>
      <c r="I308" s="110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</row>
    <row r="309">
      <c r="A309" s="53"/>
      <c r="B309" s="53"/>
      <c r="C309" s="53"/>
      <c r="D309" s="53"/>
      <c r="E309" s="53"/>
      <c r="F309" s="53"/>
      <c r="G309" s="53"/>
      <c r="H309" s="110"/>
      <c r="I309" s="110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</row>
    <row r="310">
      <c r="A310" s="53"/>
      <c r="B310" s="53"/>
      <c r="C310" s="53"/>
      <c r="D310" s="53"/>
      <c r="E310" s="53"/>
      <c r="F310" s="53"/>
      <c r="G310" s="53"/>
      <c r="H310" s="110"/>
      <c r="I310" s="110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</row>
    <row r="311">
      <c r="A311" s="53"/>
      <c r="B311" s="53"/>
      <c r="C311" s="53"/>
      <c r="D311" s="53"/>
      <c r="E311" s="53"/>
      <c r="F311" s="53"/>
      <c r="G311" s="53"/>
      <c r="H311" s="110"/>
      <c r="I311" s="110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</row>
    <row r="312">
      <c r="A312" s="53"/>
      <c r="B312" s="53"/>
      <c r="C312" s="53"/>
      <c r="D312" s="53"/>
      <c r="E312" s="53"/>
      <c r="F312" s="53"/>
      <c r="G312" s="53"/>
      <c r="H312" s="110"/>
      <c r="I312" s="110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</row>
    <row r="313">
      <c r="A313" s="53"/>
      <c r="B313" s="53"/>
      <c r="C313" s="53"/>
      <c r="D313" s="53"/>
      <c r="E313" s="53"/>
      <c r="F313" s="53"/>
      <c r="G313" s="53"/>
      <c r="H313" s="110"/>
      <c r="I313" s="110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</row>
    <row r="314">
      <c r="A314" s="53"/>
      <c r="B314" s="53"/>
      <c r="C314" s="53"/>
      <c r="D314" s="53"/>
      <c r="E314" s="53"/>
      <c r="F314" s="53"/>
      <c r="G314" s="53"/>
      <c r="H314" s="110"/>
      <c r="I314" s="110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</row>
    <row r="315">
      <c r="A315" s="53"/>
      <c r="B315" s="53"/>
      <c r="C315" s="53"/>
      <c r="D315" s="53"/>
      <c r="E315" s="53"/>
      <c r="F315" s="53"/>
      <c r="G315" s="53"/>
      <c r="H315" s="110"/>
      <c r="I315" s="110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</row>
    <row r="316">
      <c r="A316" s="53"/>
      <c r="B316" s="53"/>
      <c r="C316" s="53"/>
      <c r="D316" s="53"/>
      <c r="E316" s="53"/>
      <c r="F316" s="53"/>
      <c r="G316" s="53"/>
      <c r="H316" s="110"/>
      <c r="I316" s="110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</row>
    <row r="317">
      <c r="A317" s="53"/>
      <c r="B317" s="53"/>
      <c r="C317" s="53"/>
      <c r="D317" s="53"/>
      <c r="E317" s="53"/>
      <c r="F317" s="53"/>
      <c r="G317" s="53"/>
      <c r="H317" s="110"/>
      <c r="I317" s="110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</row>
    <row r="318">
      <c r="A318" s="53"/>
      <c r="B318" s="53"/>
      <c r="C318" s="53"/>
      <c r="D318" s="53"/>
      <c r="E318" s="53"/>
      <c r="F318" s="53"/>
      <c r="G318" s="53"/>
      <c r="H318" s="110"/>
      <c r="I318" s="110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</row>
    <row r="319">
      <c r="A319" s="53"/>
      <c r="B319" s="53"/>
      <c r="C319" s="53"/>
      <c r="D319" s="53"/>
      <c r="E319" s="53"/>
      <c r="F319" s="53"/>
      <c r="G319" s="53"/>
      <c r="H319" s="110"/>
      <c r="I319" s="110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</row>
    <row r="320">
      <c r="A320" s="53"/>
      <c r="B320" s="53"/>
      <c r="C320" s="53"/>
      <c r="D320" s="53"/>
      <c r="E320" s="53"/>
      <c r="F320" s="53"/>
      <c r="G320" s="53"/>
      <c r="H320" s="110"/>
      <c r="I320" s="110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</row>
    <row r="321">
      <c r="A321" s="53"/>
      <c r="B321" s="53"/>
      <c r="C321" s="53"/>
      <c r="D321" s="53"/>
      <c r="E321" s="53"/>
      <c r="F321" s="53"/>
      <c r="G321" s="53"/>
      <c r="H321" s="110"/>
      <c r="I321" s="110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</row>
    <row r="322">
      <c r="A322" s="53"/>
      <c r="B322" s="53"/>
      <c r="C322" s="53"/>
      <c r="D322" s="53"/>
      <c r="E322" s="53"/>
      <c r="F322" s="53"/>
      <c r="G322" s="53"/>
      <c r="H322" s="110"/>
      <c r="I322" s="110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</row>
    <row r="323">
      <c r="A323" s="53"/>
      <c r="B323" s="53"/>
      <c r="C323" s="53"/>
      <c r="D323" s="53"/>
      <c r="E323" s="53"/>
      <c r="F323" s="53"/>
      <c r="G323" s="53"/>
      <c r="H323" s="110"/>
      <c r="I323" s="110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</row>
    <row r="324">
      <c r="A324" s="53"/>
      <c r="B324" s="53"/>
      <c r="C324" s="53"/>
      <c r="D324" s="53"/>
      <c r="E324" s="53"/>
      <c r="F324" s="53"/>
      <c r="G324" s="53"/>
      <c r="H324" s="110"/>
      <c r="I324" s="110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</row>
    <row r="325">
      <c r="A325" s="53"/>
      <c r="B325" s="53"/>
      <c r="C325" s="53"/>
      <c r="D325" s="53"/>
      <c r="E325" s="53"/>
      <c r="F325" s="53"/>
      <c r="G325" s="53"/>
      <c r="H325" s="110"/>
      <c r="I325" s="110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</row>
    <row r="326">
      <c r="A326" s="53"/>
      <c r="B326" s="53"/>
      <c r="C326" s="53"/>
      <c r="D326" s="53"/>
      <c r="E326" s="53"/>
      <c r="F326" s="53"/>
      <c r="G326" s="53"/>
      <c r="H326" s="110"/>
      <c r="I326" s="110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</row>
    <row r="327">
      <c r="A327" s="53"/>
      <c r="B327" s="53"/>
      <c r="C327" s="53"/>
      <c r="D327" s="53"/>
      <c r="E327" s="53"/>
      <c r="F327" s="53"/>
      <c r="G327" s="53"/>
      <c r="H327" s="110"/>
      <c r="I327" s="110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</row>
    <row r="328">
      <c r="A328" s="53"/>
      <c r="B328" s="53"/>
      <c r="C328" s="53"/>
      <c r="D328" s="53"/>
      <c r="E328" s="53"/>
      <c r="F328" s="53"/>
      <c r="G328" s="53"/>
      <c r="H328" s="110"/>
      <c r="I328" s="110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</row>
    <row r="329">
      <c r="A329" s="53"/>
      <c r="B329" s="53"/>
      <c r="C329" s="53"/>
      <c r="D329" s="53"/>
      <c r="E329" s="53"/>
      <c r="F329" s="53"/>
      <c r="G329" s="53"/>
      <c r="H329" s="110"/>
      <c r="I329" s="110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</row>
    <row r="330">
      <c r="A330" s="53"/>
      <c r="B330" s="53"/>
      <c r="C330" s="53"/>
      <c r="D330" s="53"/>
      <c r="E330" s="53"/>
      <c r="F330" s="53"/>
      <c r="G330" s="53"/>
      <c r="H330" s="110"/>
      <c r="I330" s="110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</row>
    <row r="331">
      <c r="A331" s="53"/>
      <c r="B331" s="53"/>
      <c r="C331" s="53"/>
      <c r="D331" s="53"/>
      <c r="E331" s="53"/>
      <c r="F331" s="53"/>
      <c r="G331" s="53"/>
      <c r="H331" s="110"/>
      <c r="I331" s="110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</row>
    <row r="332">
      <c r="A332" s="53"/>
      <c r="B332" s="53"/>
      <c r="C332" s="53"/>
      <c r="D332" s="53"/>
      <c r="E332" s="53"/>
      <c r="F332" s="53"/>
      <c r="G332" s="53"/>
      <c r="H332" s="110"/>
      <c r="I332" s="110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</row>
    <row r="333">
      <c r="A333" s="53"/>
      <c r="B333" s="53"/>
      <c r="C333" s="53"/>
      <c r="D333" s="53"/>
      <c r="E333" s="53"/>
      <c r="F333" s="53"/>
      <c r="G333" s="53"/>
      <c r="H333" s="110"/>
      <c r="I333" s="110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</row>
    <row r="334">
      <c r="A334" s="53"/>
      <c r="B334" s="53"/>
      <c r="C334" s="53"/>
      <c r="D334" s="53"/>
      <c r="E334" s="53"/>
      <c r="F334" s="53"/>
      <c r="G334" s="53"/>
      <c r="H334" s="110"/>
      <c r="I334" s="110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</row>
    <row r="335">
      <c r="A335" s="53"/>
      <c r="B335" s="53"/>
      <c r="C335" s="53"/>
      <c r="D335" s="53"/>
      <c r="E335" s="53"/>
      <c r="F335" s="53"/>
      <c r="G335" s="53"/>
      <c r="H335" s="110"/>
      <c r="I335" s="110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</row>
    <row r="336">
      <c r="A336" s="53"/>
      <c r="B336" s="53"/>
      <c r="C336" s="53"/>
      <c r="D336" s="53"/>
      <c r="E336" s="53"/>
      <c r="F336" s="53"/>
      <c r="G336" s="53"/>
      <c r="H336" s="110"/>
      <c r="I336" s="110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</row>
    <row r="337">
      <c r="A337" s="53"/>
      <c r="B337" s="53"/>
      <c r="C337" s="53"/>
      <c r="D337" s="53"/>
      <c r="E337" s="53"/>
      <c r="F337" s="53"/>
      <c r="G337" s="53"/>
      <c r="H337" s="110"/>
      <c r="I337" s="110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</row>
    <row r="338">
      <c r="A338" s="53"/>
      <c r="B338" s="53"/>
      <c r="C338" s="53"/>
      <c r="D338" s="53"/>
      <c r="E338" s="53"/>
      <c r="F338" s="53"/>
      <c r="G338" s="53"/>
      <c r="H338" s="110"/>
      <c r="I338" s="110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</row>
    <row r="339">
      <c r="A339" s="53"/>
      <c r="B339" s="53"/>
      <c r="C339" s="53"/>
      <c r="D339" s="53"/>
      <c r="E339" s="53"/>
      <c r="F339" s="53"/>
      <c r="G339" s="53"/>
      <c r="H339" s="110"/>
      <c r="I339" s="110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</row>
    <row r="340">
      <c r="A340" s="53"/>
      <c r="B340" s="53"/>
      <c r="C340" s="53"/>
      <c r="D340" s="53"/>
      <c r="E340" s="53"/>
      <c r="F340" s="53"/>
      <c r="G340" s="53"/>
      <c r="H340" s="110"/>
      <c r="I340" s="110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</row>
    <row r="341">
      <c r="A341" s="53"/>
      <c r="B341" s="53"/>
      <c r="C341" s="53"/>
      <c r="D341" s="53"/>
      <c r="E341" s="53"/>
      <c r="F341" s="53"/>
      <c r="G341" s="53"/>
      <c r="H341" s="110"/>
      <c r="I341" s="110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</row>
    <row r="342">
      <c r="A342" s="53"/>
      <c r="B342" s="53"/>
      <c r="C342" s="53"/>
      <c r="D342" s="53"/>
      <c r="E342" s="53"/>
      <c r="F342" s="53"/>
      <c r="G342" s="53"/>
      <c r="H342" s="110"/>
      <c r="I342" s="110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</row>
    <row r="343">
      <c r="A343" s="53"/>
      <c r="B343" s="53"/>
      <c r="C343" s="53"/>
      <c r="D343" s="53"/>
      <c r="E343" s="53"/>
      <c r="F343" s="53"/>
      <c r="G343" s="53"/>
      <c r="H343" s="110"/>
      <c r="I343" s="110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</row>
    <row r="344">
      <c r="A344" s="53"/>
      <c r="B344" s="53"/>
      <c r="C344" s="53"/>
      <c r="D344" s="53"/>
      <c r="E344" s="53"/>
      <c r="F344" s="53"/>
      <c r="G344" s="53"/>
      <c r="H344" s="110"/>
      <c r="I344" s="110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</row>
    <row r="345">
      <c r="A345" s="53"/>
      <c r="B345" s="53"/>
      <c r="C345" s="53"/>
      <c r="D345" s="53"/>
      <c r="E345" s="53"/>
      <c r="F345" s="53"/>
      <c r="G345" s="53"/>
      <c r="H345" s="110"/>
      <c r="I345" s="110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</row>
    <row r="346">
      <c r="A346" s="53"/>
      <c r="B346" s="53"/>
      <c r="C346" s="53"/>
      <c r="D346" s="53"/>
      <c r="E346" s="53"/>
      <c r="F346" s="53"/>
      <c r="G346" s="53"/>
      <c r="H346" s="110"/>
      <c r="I346" s="110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</row>
    <row r="347">
      <c r="A347" s="53"/>
      <c r="B347" s="53"/>
      <c r="C347" s="53"/>
      <c r="D347" s="53"/>
      <c r="E347" s="53"/>
      <c r="F347" s="53"/>
      <c r="G347" s="53"/>
      <c r="H347" s="110"/>
      <c r="I347" s="110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</row>
    <row r="348">
      <c r="A348" s="53"/>
      <c r="B348" s="53"/>
      <c r="C348" s="53"/>
      <c r="D348" s="53"/>
      <c r="E348" s="53"/>
      <c r="F348" s="53"/>
      <c r="G348" s="53"/>
      <c r="H348" s="110"/>
      <c r="I348" s="110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</row>
    <row r="349">
      <c r="A349" s="53"/>
      <c r="B349" s="53"/>
      <c r="C349" s="53"/>
      <c r="D349" s="53"/>
      <c r="E349" s="53"/>
      <c r="F349" s="53"/>
      <c r="G349" s="53"/>
      <c r="H349" s="110"/>
      <c r="I349" s="110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</row>
    <row r="350">
      <c r="A350" s="53"/>
      <c r="B350" s="53"/>
      <c r="C350" s="53"/>
      <c r="D350" s="53"/>
      <c r="E350" s="53"/>
      <c r="F350" s="53"/>
      <c r="G350" s="53"/>
      <c r="H350" s="110"/>
      <c r="I350" s="110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</row>
    <row r="351">
      <c r="A351" s="53"/>
      <c r="B351" s="53"/>
      <c r="C351" s="53"/>
      <c r="D351" s="53"/>
      <c r="E351" s="53"/>
      <c r="F351" s="53"/>
      <c r="G351" s="53"/>
      <c r="H351" s="110"/>
      <c r="I351" s="110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</row>
    <row r="352">
      <c r="A352" s="53"/>
      <c r="B352" s="53"/>
      <c r="C352" s="53"/>
      <c r="D352" s="53"/>
      <c r="E352" s="53"/>
      <c r="F352" s="53"/>
      <c r="G352" s="53"/>
      <c r="H352" s="110"/>
      <c r="I352" s="110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</row>
    <row r="353">
      <c r="A353" s="53"/>
      <c r="B353" s="53"/>
      <c r="C353" s="53"/>
      <c r="D353" s="53"/>
      <c r="E353" s="53"/>
      <c r="F353" s="53"/>
      <c r="G353" s="53"/>
      <c r="H353" s="110"/>
      <c r="I353" s="110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</row>
    <row r="354">
      <c r="A354" s="53"/>
      <c r="B354" s="53"/>
      <c r="C354" s="53"/>
      <c r="D354" s="53"/>
      <c r="E354" s="53"/>
      <c r="F354" s="53"/>
      <c r="G354" s="53"/>
      <c r="H354" s="110"/>
      <c r="I354" s="110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</row>
    <row r="355">
      <c r="A355" s="53"/>
      <c r="B355" s="53"/>
      <c r="C355" s="53"/>
      <c r="D355" s="53"/>
      <c r="E355" s="53"/>
      <c r="F355" s="53"/>
      <c r="G355" s="53"/>
      <c r="H355" s="110"/>
      <c r="I355" s="110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</row>
    <row r="356">
      <c r="A356" s="53"/>
      <c r="B356" s="53"/>
      <c r="C356" s="53"/>
      <c r="D356" s="53"/>
      <c r="E356" s="53"/>
      <c r="F356" s="53"/>
      <c r="G356" s="53"/>
      <c r="H356" s="110"/>
      <c r="I356" s="110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</row>
    <row r="357">
      <c r="A357" s="53"/>
      <c r="B357" s="53"/>
      <c r="C357" s="53"/>
      <c r="D357" s="53"/>
      <c r="E357" s="53"/>
      <c r="F357" s="53"/>
      <c r="G357" s="53"/>
      <c r="H357" s="110"/>
      <c r="I357" s="110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</row>
    <row r="358">
      <c r="A358" s="53"/>
      <c r="B358" s="53"/>
      <c r="C358" s="53"/>
      <c r="D358" s="53"/>
      <c r="E358" s="53"/>
      <c r="F358" s="53"/>
      <c r="G358" s="53"/>
      <c r="H358" s="110"/>
      <c r="I358" s="110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</row>
    <row r="359">
      <c r="A359" s="53"/>
      <c r="B359" s="53"/>
      <c r="C359" s="53"/>
      <c r="D359" s="53"/>
      <c r="E359" s="53"/>
      <c r="F359" s="53"/>
      <c r="G359" s="53"/>
      <c r="H359" s="110"/>
      <c r="I359" s="110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</row>
    <row r="360">
      <c r="A360" s="53"/>
      <c r="B360" s="53"/>
      <c r="C360" s="53"/>
      <c r="D360" s="53"/>
      <c r="E360" s="53"/>
      <c r="F360" s="53"/>
      <c r="G360" s="53"/>
      <c r="H360" s="110"/>
      <c r="I360" s="110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</row>
    <row r="361">
      <c r="A361" s="53"/>
      <c r="B361" s="53"/>
      <c r="C361" s="53"/>
      <c r="D361" s="53"/>
      <c r="E361" s="53"/>
      <c r="F361" s="53"/>
      <c r="G361" s="53"/>
      <c r="H361" s="110"/>
      <c r="I361" s="110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</row>
    <row r="362">
      <c r="A362" s="53"/>
      <c r="B362" s="53"/>
      <c r="C362" s="53"/>
      <c r="D362" s="53"/>
      <c r="E362" s="53"/>
      <c r="F362" s="53"/>
      <c r="G362" s="53"/>
      <c r="H362" s="110"/>
      <c r="I362" s="110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</row>
    <row r="363">
      <c r="A363" s="53"/>
      <c r="B363" s="53"/>
      <c r="C363" s="53"/>
      <c r="D363" s="53"/>
      <c r="E363" s="53"/>
      <c r="F363" s="53"/>
      <c r="G363" s="53"/>
      <c r="H363" s="110"/>
      <c r="I363" s="110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</row>
    <row r="364">
      <c r="A364" s="53"/>
      <c r="B364" s="53"/>
      <c r="C364" s="53"/>
      <c r="D364" s="53"/>
      <c r="E364" s="53"/>
      <c r="F364" s="53"/>
      <c r="G364" s="53"/>
      <c r="H364" s="110"/>
      <c r="I364" s="110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</row>
    <row r="365">
      <c r="A365" s="53"/>
      <c r="B365" s="53"/>
      <c r="C365" s="53"/>
      <c r="D365" s="53"/>
      <c r="E365" s="53"/>
      <c r="F365" s="53"/>
      <c r="G365" s="53"/>
      <c r="H365" s="110"/>
      <c r="I365" s="110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</row>
    <row r="366">
      <c r="A366" s="53"/>
      <c r="B366" s="53"/>
      <c r="C366" s="53"/>
      <c r="D366" s="53"/>
      <c r="E366" s="53"/>
      <c r="F366" s="53"/>
      <c r="G366" s="53"/>
      <c r="H366" s="110"/>
      <c r="I366" s="110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</row>
    <row r="367">
      <c r="A367" s="53"/>
      <c r="B367" s="53"/>
      <c r="C367" s="53"/>
      <c r="D367" s="53"/>
      <c r="E367" s="53"/>
      <c r="F367" s="53"/>
      <c r="G367" s="53"/>
      <c r="H367" s="110"/>
      <c r="I367" s="110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</row>
    <row r="368">
      <c r="A368" s="53"/>
      <c r="B368" s="53"/>
      <c r="C368" s="53"/>
      <c r="D368" s="53"/>
      <c r="E368" s="53"/>
      <c r="F368" s="53"/>
      <c r="G368" s="53"/>
      <c r="H368" s="110"/>
      <c r="I368" s="110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</row>
    <row r="369">
      <c r="A369" s="53"/>
      <c r="B369" s="53"/>
      <c r="C369" s="53"/>
      <c r="D369" s="53"/>
      <c r="E369" s="53"/>
      <c r="F369" s="53"/>
      <c r="G369" s="53"/>
      <c r="H369" s="110"/>
      <c r="I369" s="110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</row>
    <row r="370">
      <c r="A370" s="53"/>
      <c r="B370" s="53"/>
      <c r="C370" s="53"/>
      <c r="D370" s="53"/>
      <c r="E370" s="53"/>
      <c r="F370" s="53"/>
      <c r="G370" s="53"/>
      <c r="H370" s="110"/>
      <c r="I370" s="110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</row>
    <row r="371">
      <c r="A371" s="53"/>
      <c r="B371" s="53"/>
      <c r="C371" s="53"/>
      <c r="D371" s="53"/>
      <c r="E371" s="53"/>
      <c r="F371" s="53"/>
      <c r="G371" s="53"/>
      <c r="H371" s="110"/>
      <c r="I371" s="110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</row>
    <row r="372">
      <c r="A372" s="53"/>
      <c r="B372" s="53"/>
      <c r="C372" s="53"/>
      <c r="D372" s="53"/>
      <c r="E372" s="53"/>
      <c r="F372" s="53"/>
      <c r="G372" s="53"/>
      <c r="H372" s="110"/>
      <c r="I372" s="110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</row>
    <row r="373">
      <c r="A373" s="53"/>
      <c r="B373" s="53"/>
      <c r="C373" s="53"/>
      <c r="D373" s="53"/>
      <c r="E373" s="53"/>
      <c r="F373" s="53"/>
      <c r="G373" s="53"/>
      <c r="H373" s="110"/>
      <c r="I373" s="110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</row>
    <row r="374">
      <c r="A374" s="53"/>
      <c r="B374" s="53"/>
      <c r="C374" s="53"/>
      <c r="D374" s="53"/>
      <c r="E374" s="53"/>
      <c r="F374" s="53"/>
      <c r="G374" s="53"/>
      <c r="H374" s="110"/>
      <c r="I374" s="110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</row>
    <row r="375">
      <c r="A375" s="53"/>
      <c r="B375" s="53"/>
      <c r="C375" s="53"/>
      <c r="D375" s="53"/>
      <c r="E375" s="53"/>
      <c r="F375" s="53"/>
      <c r="G375" s="53"/>
      <c r="H375" s="110"/>
      <c r="I375" s="110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</row>
    <row r="376">
      <c r="A376" s="53"/>
      <c r="B376" s="53"/>
      <c r="C376" s="53"/>
      <c r="D376" s="53"/>
      <c r="E376" s="53"/>
      <c r="F376" s="53"/>
      <c r="G376" s="53"/>
      <c r="H376" s="110"/>
      <c r="I376" s="110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</row>
    <row r="377">
      <c r="A377" s="53"/>
      <c r="B377" s="53"/>
      <c r="C377" s="53"/>
      <c r="D377" s="53"/>
      <c r="E377" s="53"/>
      <c r="F377" s="53"/>
      <c r="G377" s="53"/>
      <c r="H377" s="110"/>
      <c r="I377" s="110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</row>
    <row r="378">
      <c r="A378" s="53"/>
      <c r="B378" s="53"/>
      <c r="C378" s="53"/>
      <c r="D378" s="53"/>
      <c r="E378" s="53"/>
      <c r="F378" s="53"/>
      <c r="G378" s="53"/>
      <c r="H378" s="110"/>
      <c r="I378" s="110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</row>
    <row r="379">
      <c r="A379" s="53"/>
      <c r="B379" s="53"/>
      <c r="C379" s="53"/>
      <c r="D379" s="53"/>
      <c r="E379" s="53"/>
      <c r="F379" s="53"/>
      <c r="G379" s="53"/>
      <c r="H379" s="110"/>
      <c r="I379" s="110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</row>
    <row r="380">
      <c r="A380" s="53"/>
      <c r="B380" s="53"/>
      <c r="C380" s="53"/>
      <c r="D380" s="53"/>
      <c r="E380" s="53"/>
      <c r="F380" s="53"/>
      <c r="G380" s="53"/>
      <c r="H380" s="110"/>
      <c r="I380" s="110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</row>
    <row r="381">
      <c r="A381" s="53"/>
      <c r="B381" s="53"/>
      <c r="C381" s="53"/>
      <c r="D381" s="53"/>
      <c r="E381" s="53"/>
      <c r="F381" s="53"/>
      <c r="G381" s="53"/>
      <c r="H381" s="110"/>
      <c r="I381" s="110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</row>
    <row r="382">
      <c r="A382" s="53"/>
      <c r="B382" s="53"/>
      <c r="C382" s="53"/>
      <c r="D382" s="53"/>
      <c r="E382" s="53"/>
      <c r="F382" s="53"/>
      <c r="G382" s="53"/>
      <c r="H382" s="110"/>
      <c r="I382" s="110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</row>
    <row r="383">
      <c r="A383" s="53"/>
      <c r="B383" s="53"/>
      <c r="C383" s="53"/>
      <c r="D383" s="53"/>
      <c r="E383" s="53"/>
      <c r="F383" s="53"/>
      <c r="G383" s="53"/>
      <c r="H383" s="110"/>
      <c r="I383" s="110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</row>
    <row r="384">
      <c r="A384" s="53"/>
      <c r="B384" s="53"/>
      <c r="C384" s="53"/>
      <c r="D384" s="53"/>
      <c r="E384" s="53"/>
      <c r="F384" s="53"/>
      <c r="G384" s="53"/>
      <c r="H384" s="110"/>
      <c r="I384" s="110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</row>
    <row r="385">
      <c r="A385" s="53"/>
      <c r="B385" s="53"/>
      <c r="C385" s="53"/>
      <c r="D385" s="53"/>
      <c r="E385" s="53"/>
      <c r="F385" s="53"/>
      <c r="G385" s="53"/>
      <c r="H385" s="110"/>
      <c r="I385" s="110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</row>
    <row r="386">
      <c r="A386" s="53"/>
      <c r="B386" s="53"/>
      <c r="C386" s="53"/>
      <c r="D386" s="53"/>
      <c r="E386" s="53"/>
      <c r="F386" s="53"/>
      <c r="G386" s="53"/>
      <c r="H386" s="110"/>
      <c r="I386" s="110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</row>
    <row r="387">
      <c r="A387" s="53"/>
      <c r="B387" s="53"/>
      <c r="C387" s="53"/>
      <c r="D387" s="53"/>
      <c r="E387" s="53"/>
      <c r="F387" s="53"/>
      <c r="G387" s="53"/>
      <c r="H387" s="110"/>
      <c r="I387" s="110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</row>
    <row r="388">
      <c r="A388" s="53"/>
      <c r="B388" s="53"/>
      <c r="C388" s="53"/>
      <c r="D388" s="53"/>
      <c r="E388" s="53"/>
      <c r="F388" s="53"/>
      <c r="G388" s="53"/>
      <c r="H388" s="110"/>
      <c r="I388" s="110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</row>
    <row r="389">
      <c r="A389" s="53"/>
      <c r="B389" s="53"/>
      <c r="C389" s="53"/>
      <c r="D389" s="53"/>
      <c r="E389" s="53"/>
      <c r="F389" s="53"/>
      <c r="G389" s="53"/>
      <c r="H389" s="110"/>
      <c r="I389" s="110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</row>
    <row r="390">
      <c r="A390" s="53"/>
      <c r="B390" s="53"/>
      <c r="C390" s="53"/>
      <c r="D390" s="53"/>
      <c r="E390" s="53"/>
      <c r="F390" s="53"/>
      <c r="G390" s="53"/>
      <c r="H390" s="110"/>
      <c r="I390" s="110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</row>
    <row r="391">
      <c r="A391" s="53"/>
      <c r="B391" s="53"/>
      <c r="C391" s="53"/>
      <c r="D391" s="53"/>
      <c r="E391" s="53"/>
      <c r="F391" s="53"/>
      <c r="G391" s="53"/>
      <c r="H391" s="110"/>
      <c r="I391" s="110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</row>
    <row r="392">
      <c r="A392" s="53"/>
      <c r="B392" s="53"/>
      <c r="C392" s="53"/>
      <c r="D392" s="53"/>
      <c r="E392" s="53"/>
      <c r="F392" s="53"/>
      <c r="G392" s="53"/>
      <c r="H392" s="110"/>
      <c r="I392" s="110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</row>
    <row r="393">
      <c r="A393" s="53"/>
      <c r="B393" s="53"/>
      <c r="C393" s="53"/>
      <c r="D393" s="53"/>
      <c r="E393" s="53"/>
      <c r="F393" s="53"/>
      <c r="G393" s="53"/>
      <c r="H393" s="110"/>
      <c r="I393" s="110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</row>
    <row r="394">
      <c r="A394" s="53"/>
      <c r="B394" s="53"/>
      <c r="C394" s="53"/>
      <c r="D394" s="53"/>
      <c r="E394" s="53"/>
      <c r="F394" s="53"/>
      <c r="G394" s="53"/>
      <c r="H394" s="110"/>
      <c r="I394" s="110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</row>
    <row r="395">
      <c r="A395" s="53"/>
      <c r="B395" s="53"/>
      <c r="C395" s="53"/>
      <c r="D395" s="53"/>
      <c r="E395" s="53"/>
      <c r="F395" s="53"/>
      <c r="G395" s="53"/>
      <c r="H395" s="110"/>
      <c r="I395" s="110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</row>
    <row r="396">
      <c r="A396" s="53"/>
      <c r="B396" s="53"/>
      <c r="C396" s="53"/>
      <c r="D396" s="53"/>
      <c r="E396" s="53"/>
      <c r="F396" s="53"/>
      <c r="G396" s="53"/>
      <c r="H396" s="110"/>
      <c r="I396" s="110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</row>
    <row r="397">
      <c r="A397" s="53"/>
      <c r="B397" s="53"/>
      <c r="C397" s="53"/>
      <c r="D397" s="53"/>
      <c r="E397" s="53"/>
      <c r="F397" s="53"/>
      <c r="G397" s="53"/>
      <c r="H397" s="110"/>
      <c r="I397" s="110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</row>
    <row r="398">
      <c r="A398" s="53"/>
      <c r="B398" s="53"/>
      <c r="C398" s="53"/>
      <c r="D398" s="53"/>
      <c r="E398" s="53"/>
      <c r="F398" s="53"/>
      <c r="G398" s="53"/>
      <c r="H398" s="110"/>
      <c r="I398" s="110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</row>
    <row r="399">
      <c r="A399" s="53"/>
      <c r="B399" s="53"/>
      <c r="C399" s="53"/>
      <c r="D399" s="53"/>
      <c r="E399" s="53"/>
      <c r="F399" s="53"/>
      <c r="G399" s="53"/>
      <c r="H399" s="110"/>
      <c r="I399" s="110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</row>
    <row r="400">
      <c r="A400" s="53"/>
      <c r="B400" s="53"/>
      <c r="C400" s="53"/>
      <c r="D400" s="53"/>
      <c r="E400" s="53"/>
      <c r="F400" s="53"/>
      <c r="G400" s="53"/>
      <c r="H400" s="110"/>
      <c r="I400" s="110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</row>
    <row r="401">
      <c r="A401" s="53"/>
      <c r="B401" s="53"/>
      <c r="C401" s="53"/>
      <c r="D401" s="53"/>
      <c r="E401" s="53"/>
      <c r="F401" s="53"/>
      <c r="G401" s="53"/>
      <c r="H401" s="110"/>
      <c r="I401" s="110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</row>
    <row r="402">
      <c r="A402" s="53"/>
      <c r="B402" s="53"/>
      <c r="C402" s="53"/>
      <c r="D402" s="53"/>
      <c r="E402" s="53"/>
      <c r="F402" s="53"/>
      <c r="G402" s="53"/>
      <c r="H402" s="110"/>
      <c r="I402" s="110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</row>
    <row r="403">
      <c r="A403" s="53"/>
      <c r="B403" s="53"/>
      <c r="C403" s="53"/>
      <c r="D403" s="53"/>
      <c r="E403" s="53"/>
      <c r="F403" s="53"/>
      <c r="G403" s="53"/>
      <c r="H403" s="110"/>
      <c r="I403" s="110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</row>
    <row r="404">
      <c r="A404" s="53"/>
      <c r="B404" s="53"/>
      <c r="C404" s="53"/>
      <c r="D404" s="53"/>
      <c r="E404" s="53"/>
      <c r="F404" s="53"/>
      <c r="G404" s="53"/>
      <c r="H404" s="110"/>
      <c r="I404" s="110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</row>
    <row r="405">
      <c r="A405" s="53"/>
      <c r="B405" s="53"/>
      <c r="C405" s="53"/>
      <c r="D405" s="53"/>
      <c r="E405" s="53"/>
      <c r="F405" s="53"/>
      <c r="G405" s="53"/>
      <c r="H405" s="110"/>
      <c r="I405" s="110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</row>
    <row r="406">
      <c r="A406" s="53"/>
      <c r="B406" s="53"/>
      <c r="C406" s="53"/>
      <c r="D406" s="53"/>
      <c r="E406" s="53"/>
      <c r="F406" s="53"/>
      <c r="G406" s="53"/>
      <c r="H406" s="110"/>
      <c r="I406" s="110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</row>
    <row r="407">
      <c r="A407" s="53"/>
      <c r="B407" s="53"/>
      <c r="C407" s="53"/>
      <c r="D407" s="53"/>
      <c r="E407" s="53"/>
      <c r="F407" s="53"/>
      <c r="G407" s="53"/>
      <c r="H407" s="110"/>
      <c r="I407" s="110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</row>
    <row r="408">
      <c r="A408" s="53"/>
      <c r="B408" s="53"/>
      <c r="C408" s="53"/>
      <c r="D408" s="53"/>
      <c r="E408" s="53"/>
      <c r="F408" s="53"/>
      <c r="G408" s="53"/>
      <c r="H408" s="110"/>
      <c r="I408" s="110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</row>
    <row r="409">
      <c r="A409" s="53"/>
      <c r="B409" s="53"/>
      <c r="C409" s="53"/>
      <c r="D409" s="53"/>
      <c r="E409" s="53"/>
      <c r="F409" s="53"/>
      <c r="G409" s="53"/>
      <c r="H409" s="110"/>
      <c r="I409" s="110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</row>
    <row r="410">
      <c r="A410" s="53"/>
      <c r="B410" s="53"/>
      <c r="C410" s="53"/>
      <c r="D410" s="53"/>
      <c r="E410" s="53"/>
      <c r="F410" s="53"/>
      <c r="G410" s="53"/>
      <c r="H410" s="110"/>
      <c r="I410" s="110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</row>
    <row r="411">
      <c r="A411" s="53"/>
      <c r="B411" s="53"/>
      <c r="C411" s="53"/>
      <c r="D411" s="53"/>
      <c r="E411" s="53"/>
      <c r="F411" s="53"/>
      <c r="G411" s="53"/>
      <c r="H411" s="110"/>
      <c r="I411" s="110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</row>
    <row r="412">
      <c r="A412" s="53"/>
      <c r="B412" s="53"/>
      <c r="C412" s="53"/>
      <c r="D412" s="53"/>
      <c r="E412" s="53"/>
      <c r="F412" s="53"/>
      <c r="G412" s="53"/>
      <c r="H412" s="110"/>
      <c r="I412" s="110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</row>
    <row r="413">
      <c r="A413" s="53"/>
      <c r="B413" s="53"/>
      <c r="C413" s="53"/>
      <c r="D413" s="53"/>
      <c r="E413" s="53"/>
      <c r="F413" s="53"/>
      <c r="G413" s="53"/>
      <c r="H413" s="110"/>
      <c r="I413" s="110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</row>
    <row r="414">
      <c r="A414" s="53"/>
      <c r="B414" s="53"/>
      <c r="C414" s="53"/>
      <c r="D414" s="53"/>
      <c r="E414" s="53"/>
      <c r="F414" s="53"/>
      <c r="G414" s="53"/>
      <c r="H414" s="110"/>
      <c r="I414" s="110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</row>
    <row r="415">
      <c r="A415" s="53"/>
      <c r="B415" s="53"/>
      <c r="C415" s="53"/>
      <c r="D415" s="53"/>
      <c r="E415" s="53"/>
      <c r="F415" s="53"/>
      <c r="G415" s="53"/>
      <c r="H415" s="110"/>
      <c r="I415" s="110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</row>
    <row r="416">
      <c r="A416" s="53"/>
      <c r="B416" s="53"/>
      <c r="C416" s="53"/>
      <c r="D416" s="53"/>
      <c r="E416" s="53"/>
      <c r="F416" s="53"/>
      <c r="G416" s="53"/>
      <c r="H416" s="110"/>
      <c r="I416" s="110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</row>
    <row r="417">
      <c r="A417" s="53"/>
      <c r="B417" s="53"/>
      <c r="C417" s="53"/>
      <c r="D417" s="53"/>
      <c r="E417" s="53"/>
      <c r="F417" s="53"/>
      <c r="G417" s="53"/>
      <c r="H417" s="110"/>
      <c r="I417" s="110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</row>
    <row r="418">
      <c r="A418" s="53"/>
      <c r="B418" s="53"/>
      <c r="C418" s="53"/>
      <c r="D418" s="53"/>
      <c r="E418" s="53"/>
      <c r="F418" s="53"/>
      <c r="G418" s="53"/>
      <c r="H418" s="110"/>
      <c r="I418" s="110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</row>
    <row r="419">
      <c r="A419" s="53"/>
      <c r="B419" s="53"/>
      <c r="C419" s="53"/>
      <c r="D419" s="53"/>
      <c r="E419" s="53"/>
      <c r="F419" s="53"/>
      <c r="G419" s="53"/>
      <c r="H419" s="110"/>
      <c r="I419" s="110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</row>
    <row r="420">
      <c r="A420" s="53"/>
      <c r="B420" s="53"/>
      <c r="C420" s="53"/>
      <c r="D420" s="53"/>
      <c r="E420" s="53"/>
      <c r="F420" s="53"/>
      <c r="G420" s="53"/>
      <c r="H420" s="110"/>
      <c r="I420" s="110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</row>
    <row r="421">
      <c r="A421" s="53"/>
      <c r="B421" s="53"/>
      <c r="C421" s="53"/>
      <c r="D421" s="53"/>
      <c r="E421" s="53"/>
      <c r="F421" s="53"/>
      <c r="G421" s="53"/>
      <c r="H421" s="110"/>
      <c r="I421" s="110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</row>
    <row r="422">
      <c r="A422" s="53"/>
      <c r="B422" s="53"/>
      <c r="C422" s="53"/>
      <c r="D422" s="53"/>
      <c r="E422" s="53"/>
      <c r="F422" s="53"/>
      <c r="G422" s="53"/>
      <c r="H422" s="110"/>
      <c r="I422" s="110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</row>
    <row r="423">
      <c r="A423" s="53"/>
      <c r="B423" s="53"/>
      <c r="C423" s="53"/>
      <c r="D423" s="53"/>
      <c r="E423" s="53"/>
      <c r="F423" s="53"/>
      <c r="G423" s="53"/>
      <c r="H423" s="110"/>
      <c r="I423" s="110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</row>
    <row r="424">
      <c r="A424" s="53"/>
      <c r="B424" s="53"/>
      <c r="C424" s="53"/>
      <c r="D424" s="53"/>
      <c r="E424" s="53"/>
      <c r="F424" s="53"/>
      <c r="G424" s="53"/>
      <c r="H424" s="110"/>
      <c r="I424" s="110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</row>
    <row r="425">
      <c r="A425" s="53"/>
      <c r="B425" s="53"/>
      <c r="C425" s="53"/>
      <c r="D425" s="53"/>
      <c r="E425" s="53"/>
      <c r="F425" s="53"/>
      <c r="G425" s="53"/>
      <c r="H425" s="110"/>
      <c r="I425" s="110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</row>
    <row r="426">
      <c r="A426" s="53"/>
      <c r="B426" s="53"/>
      <c r="C426" s="53"/>
      <c r="D426" s="53"/>
      <c r="E426" s="53"/>
      <c r="F426" s="53"/>
      <c r="G426" s="53"/>
      <c r="H426" s="110"/>
      <c r="I426" s="110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</row>
    <row r="427">
      <c r="A427" s="53"/>
      <c r="B427" s="53"/>
      <c r="C427" s="53"/>
      <c r="D427" s="53"/>
      <c r="E427" s="53"/>
      <c r="F427" s="53"/>
      <c r="G427" s="53"/>
      <c r="H427" s="110"/>
      <c r="I427" s="110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</row>
    <row r="428">
      <c r="A428" s="53"/>
      <c r="B428" s="53"/>
      <c r="C428" s="53"/>
      <c r="D428" s="53"/>
      <c r="E428" s="53"/>
      <c r="F428" s="53"/>
      <c r="G428" s="53"/>
      <c r="H428" s="110"/>
      <c r="I428" s="110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</row>
    <row r="429">
      <c r="A429" s="53"/>
      <c r="B429" s="53"/>
      <c r="C429" s="53"/>
      <c r="D429" s="53"/>
      <c r="E429" s="53"/>
      <c r="F429" s="53"/>
      <c r="G429" s="53"/>
      <c r="H429" s="110"/>
      <c r="I429" s="110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</row>
    <row r="430">
      <c r="A430" s="53"/>
      <c r="B430" s="53"/>
      <c r="C430" s="53"/>
      <c r="D430" s="53"/>
      <c r="E430" s="53"/>
      <c r="F430" s="53"/>
      <c r="G430" s="53"/>
      <c r="H430" s="110"/>
      <c r="I430" s="110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</row>
    <row r="431">
      <c r="A431" s="53"/>
      <c r="B431" s="53"/>
      <c r="C431" s="53"/>
      <c r="D431" s="53"/>
      <c r="E431" s="53"/>
      <c r="F431" s="53"/>
      <c r="G431" s="53"/>
      <c r="H431" s="110"/>
      <c r="I431" s="11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</row>
    <row r="432">
      <c r="A432" s="53"/>
      <c r="B432" s="53"/>
      <c r="C432" s="53"/>
      <c r="D432" s="53"/>
      <c r="E432" s="53"/>
      <c r="F432" s="53"/>
      <c r="G432" s="53"/>
      <c r="H432" s="110"/>
      <c r="I432" s="110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</row>
    <row r="433">
      <c r="A433" s="53"/>
      <c r="B433" s="53"/>
      <c r="C433" s="53"/>
      <c r="D433" s="53"/>
      <c r="E433" s="53"/>
      <c r="F433" s="53"/>
      <c r="G433" s="53"/>
      <c r="H433" s="110"/>
      <c r="I433" s="110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</row>
    <row r="434">
      <c r="A434" s="53"/>
      <c r="B434" s="53"/>
      <c r="C434" s="53"/>
      <c r="D434" s="53"/>
      <c r="E434" s="53"/>
      <c r="F434" s="53"/>
      <c r="G434" s="53"/>
      <c r="H434" s="110"/>
      <c r="I434" s="110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</row>
    <row r="435">
      <c r="A435" s="53"/>
      <c r="B435" s="53"/>
      <c r="C435" s="53"/>
      <c r="D435" s="53"/>
      <c r="E435" s="53"/>
      <c r="F435" s="53"/>
      <c r="G435" s="53"/>
      <c r="H435" s="110"/>
      <c r="I435" s="110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</row>
    <row r="436">
      <c r="A436" s="53"/>
      <c r="B436" s="53"/>
      <c r="C436" s="53"/>
      <c r="D436" s="53"/>
      <c r="E436" s="53"/>
      <c r="F436" s="53"/>
      <c r="G436" s="53"/>
      <c r="H436" s="110"/>
      <c r="I436" s="11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</row>
    <row r="437">
      <c r="A437" s="53"/>
      <c r="B437" s="53"/>
      <c r="C437" s="53"/>
      <c r="D437" s="53"/>
      <c r="E437" s="53"/>
      <c r="F437" s="53"/>
      <c r="G437" s="53"/>
      <c r="H437" s="110"/>
      <c r="I437" s="110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</row>
    <row r="438">
      <c r="A438" s="53"/>
      <c r="B438" s="53"/>
      <c r="C438" s="53"/>
      <c r="D438" s="53"/>
      <c r="E438" s="53"/>
      <c r="F438" s="53"/>
      <c r="G438" s="53"/>
      <c r="H438" s="110"/>
      <c r="I438" s="110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</row>
    <row r="439">
      <c r="A439" s="53"/>
      <c r="B439" s="53"/>
      <c r="C439" s="53"/>
      <c r="D439" s="53"/>
      <c r="E439" s="53"/>
      <c r="F439" s="53"/>
      <c r="G439" s="53"/>
      <c r="H439" s="110"/>
      <c r="I439" s="110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</row>
    <row r="440">
      <c r="A440" s="53"/>
      <c r="B440" s="53"/>
      <c r="C440" s="53"/>
      <c r="D440" s="53"/>
      <c r="E440" s="53"/>
      <c r="F440" s="53"/>
      <c r="G440" s="53"/>
      <c r="H440" s="110"/>
      <c r="I440" s="110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</row>
    <row r="441">
      <c r="A441" s="53"/>
      <c r="B441" s="53"/>
      <c r="C441" s="53"/>
      <c r="D441" s="53"/>
      <c r="E441" s="53"/>
      <c r="F441" s="53"/>
      <c r="G441" s="53"/>
      <c r="H441" s="110"/>
      <c r="I441" s="110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</row>
    <row r="442">
      <c r="A442" s="53"/>
      <c r="B442" s="53"/>
      <c r="C442" s="53"/>
      <c r="D442" s="53"/>
      <c r="E442" s="53"/>
      <c r="F442" s="53"/>
      <c r="G442" s="53"/>
      <c r="H442" s="110"/>
      <c r="I442" s="110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</row>
    <row r="443">
      <c r="A443" s="53"/>
      <c r="B443" s="53"/>
      <c r="C443" s="53"/>
      <c r="D443" s="53"/>
      <c r="E443" s="53"/>
      <c r="F443" s="53"/>
      <c r="G443" s="53"/>
      <c r="H443" s="110"/>
      <c r="I443" s="110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</row>
    <row r="444">
      <c r="A444" s="53"/>
      <c r="B444" s="53"/>
      <c r="C444" s="53"/>
      <c r="D444" s="53"/>
      <c r="E444" s="53"/>
      <c r="F444" s="53"/>
      <c r="G444" s="53"/>
      <c r="H444" s="110"/>
      <c r="I444" s="110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</row>
    <row r="445">
      <c r="A445" s="53"/>
      <c r="B445" s="53"/>
      <c r="C445" s="53"/>
      <c r="D445" s="53"/>
      <c r="E445" s="53"/>
      <c r="F445" s="53"/>
      <c r="G445" s="53"/>
      <c r="H445" s="110"/>
      <c r="I445" s="110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</row>
    <row r="446">
      <c r="A446" s="53"/>
      <c r="B446" s="53"/>
      <c r="C446" s="53"/>
      <c r="D446" s="53"/>
      <c r="E446" s="53"/>
      <c r="F446" s="53"/>
      <c r="G446" s="53"/>
      <c r="H446" s="110"/>
      <c r="I446" s="110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</row>
    <row r="447">
      <c r="A447" s="53"/>
      <c r="B447" s="53"/>
      <c r="C447" s="53"/>
      <c r="D447" s="53"/>
      <c r="E447" s="53"/>
      <c r="F447" s="53"/>
      <c r="G447" s="53"/>
      <c r="H447" s="110"/>
      <c r="I447" s="110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</row>
    <row r="448">
      <c r="A448" s="53"/>
      <c r="B448" s="53"/>
      <c r="C448" s="53"/>
      <c r="D448" s="53"/>
      <c r="E448" s="53"/>
      <c r="F448" s="53"/>
      <c r="G448" s="53"/>
      <c r="H448" s="110"/>
      <c r="I448" s="110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</row>
    <row r="449">
      <c r="A449" s="53"/>
      <c r="B449" s="53"/>
      <c r="C449" s="53"/>
      <c r="D449" s="53"/>
      <c r="E449" s="53"/>
      <c r="F449" s="53"/>
      <c r="G449" s="53"/>
      <c r="H449" s="110"/>
      <c r="I449" s="110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</row>
    <row r="450">
      <c r="A450" s="53"/>
      <c r="B450" s="53"/>
      <c r="C450" s="53"/>
      <c r="D450" s="53"/>
      <c r="E450" s="53"/>
      <c r="F450" s="53"/>
      <c r="G450" s="53"/>
      <c r="H450" s="110"/>
      <c r="I450" s="110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</row>
    <row r="451">
      <c r="A451" s="53"/>
      <c r="B451" s="53"/>
      <c r="C451" s="53"/>
      <c r="D451" s="53"/>
      <c r="E451" s="53"/>
      <c r="F451" s="53"/>
      <c r="G451" s="53"/>
      <c r="H451" s="110"/>
      <c r="I451" s="110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</row>
    <row r="452">
      <c r="A452" s="53"/>
      <c r="B452" s="53"/>
      <c r="C452" s="53"/>
      <c r="D452" s="53"/>
      <c r="E452" s="53"/>
      <c r="F452" s="53"/>
      <c r="G452" s="53"/>
      <c r="H452" s="110"/>
      <c r="I452" s="110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</row>
    <row r="453">
      <c r="A453" s="53"/>
      <c r="B453" s="53"/>
      <c r="C453" s="53"/>
      <c r="D453" s="53"/>
      <c r="E453" s="53"/>
      <c r="F453" s="53"/>
      <c r="G453" s="53"/>
      <c r="H453" s="110"/>
      <c r="I453" s="110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</row>
    <row r="454">
      <c r="A454" s="53"/>
      <c r="B454" s="53"/>
      <c r="C454" s="53"/>
      <c r="D454" s="53"/>
      <c r="E454" s="53"/>
      <c r="F454" s="53"/>
      <c r="G454" s="53"/>
      <c r="H454" s="110"/>
      <c r="I454" s="110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</row>
    <row r="455">
      <c r="A455" s="53"/>
      <c r="B455" s="53"/>
      <c r="C455" s="53"/>
      <c r="D455" s="53"/>
      <c r="E455" s="53"/>
      <c r="F455" s="53"/>
      <c r="G455" s="53"/>
      <c r="H455" s="110"/>
      <c r="I455" s="110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</row>
    <row r="456">
      <c r="A456" s="53"/>
      <c r="B456" s="53"/>
      <c r="C456" s="53"/>
      <c r="D456" s="53"/>
      <c r="E456" s="53"/>
      <c r="F456" s="53"/>
      <c r="G456" s="53"/>
      <c r="H456" s="110"/>
      <c r="I456" s="110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</row>
    <row r="457">
      <c r="A457" s="53"/>
      <c r="B457" s="53"/>
      <c r="C457" s="53"/>
      <c r="D457" s="53"/>
      <c r="E457" s="53"/>
      <c r="F457" s="53"/>
      <c r="G457" s="53"/>
      <c r="H457" s="110"/>
      <c r="I457" s="110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</row>
    <row r="458">
      <c r="A458" s="53"/>
      <c r="B458" s="53"/>
      <c r="C458" s="53"/>
      <c r="D458" s="53"/>
      <c r="E458" s="53"/>
      <c r="F458" s="53"/>
      <c r="G458" s="53"/>
      <c r="H458" s="110"/>
      <c r="I458" s="110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</row>
    <row r="459">
      <c r="A459" s="53"/>
      <c r="B459" s="53"/>
      <c r="C459" s="53"/>
      <c r="D459" s="53"/>
      <c r="E459" s="53"/>
      <c r="F459" s="53"/>
      <c r="G459" s="53"/>
      <c r="H459" s="110"/>
      <c r="I459" s="110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</row>
    <row r="460">
      <c r="A460" s="53"/>
      <c r="B460" s="53"/>
      <c r="C460" s="53"/>
      <c r="D460" s="53"/>
      <c r="E460" s="53"/>
      <c r="F460" s="53"/>
      <c r="G460" s="53"/>
      <c r="H460" s="110"/>
      <c r="I460" s="110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</row>
    <row r="461">
      <c r="A461" s="53"/>
      <c r="B461" s="53"/>
      <c r="C461" s="53"/>
      <c r="D461" s="53"/>
      <c r="E461" s="53"/>
      <c r="F461" s="53"/>
      <c r="G461" s="53"/>
      <c r="H461" s="110"/>
      <c r="I461" s="110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</row>
    <row r="462">
      <c r="A462" s="53"/>
      <c r="B462" s="53"/>
      <c r="C462" s="53"/>
      <c r="D462" s="53"/>
      <c r="E462" s="53"/>
      <c r="F462" s="53"/>
      <c r="G462" s="53"/>
      <c r="H462" s="110"/>
      <c r="I462" s="110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</row>
    <row r="463">
      <c r="A463" s="53"/>
      <c r="B463" s="53"/>
      <c r="C463" s="53"/>
      <c r="D463" s="53"/>
      <c r="E463" s="53"/>
      <c r="F463" s="53"/>
      <c r="G463" s="53"/>
      <c r="H463" s="110"/>
      <c r="I463" s="110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</row>
    <row r="464">
      <c r="A464" s="53"/>
      <c r="B464" s="53"/>
      <c r="C464" s="53"/>
      <c r="D464" s="53"/>
      <c r="E464" s="53"/>
      <c r="F464" s="53"/>
      <c r="G464" s="53"/>
      <c r="H464" s="110"/>
      <c r="I464" s="110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</row>
    <row r="465">
      <c r="A465" s="53"/>
      <c r="B465" s="53"/>
      <c r="C465" s="53"/>
      <c r="D465" s="53"/>
      <c r="E465" s="53"/>
      <c r="F465" s="53"/>
      <c r="G465" s="53"/>
      <c r="H465" s="110"/>
      <c r="I465" s="110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</row>
    <row r="466">
      <c r="A466" s="53"/>
      <c r="B466" s="53"/>
      <c r="C466" s="53"/>
      <c r="D466" s="53"/>
      <c r="E466" s="53"/>
      <c r="F466" s="53"/>
      <c r="G466" s="53"/>
      <c r="H466" s="110"/>
      <c r="I466" s="110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</row>
    <row r="467">
      <c r="A467" s="53"/>
      <c r="B467" s="53"/>
      <c r="C467" s="53"/>
      <c r="D467" s="53"/>
      <c r="E467" s="53"/>
      <c r="F467" s="53"/>
      <c r="G467" s="53"/>
      <c r="H467" s="110"/>
      <c r="I467" s="110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</row>
    <row r="468">
      <c r="A468" s="53"/>
      <c r="B468" s="53"/>
      <c r="C468" s="53"/>
      <c r="D468" s="53"/>
      <c r="E468" s="53"/>
      <c r="F468" s="53"/>
      <c r="G468" s="53"/>
      <c r="H468" s="110"/>
      <c r="I468" s="110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</row>
    <row r="469">
      <c r="A469" s="53"/>
      <c r="B469" s="53"/>
      <c r="C469" s="53"/>
      <c r="D469" s="53"/>
      <c r="E469" s="53"/>
      <c r="F469" s="53"/>
      <c r="G469" s="53"/>
      <c r="H469" s="110"/>
      <c r="I469" s="110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</row>
    <row r="470">
      <c r="A470" s="53"/>
      <c r="B470" s="53"/>
      <c r="C470" s="53"/>
      <c r="D470" s="53"/>
      <c r="E470" s="53"/>
      <c r="F470" s="53"/>
      <c r="G470" s="53"/>
      <c r="H470" s="110"/>
      <c r="I470" s="110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</row>
    <row r="471">
      <c r="A471" s="53"/>
      <c r="B471" s="53"/>
      <c r="C471" s="53"/>
      <c r="D471" s="53"/>
      <c r="E471" s="53"/>
      <c r="F471" s="53"/>
      <c r="G471" s="53"/>
      <c r="H471" s="110"/>
      <c r="I471" s="110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</row>
    <row r="472">
      <c r="A472" s="53"/>
      <c r="B472" s="53"/>
      <c r="C472" s="53"/>
      <c r="D472" s="53"/>
      <c r="E472" s="53"/>
      <c r="F472" s="53"/>
      <c r="G472" s="53"/>
      <c r="H472" s="110"/>
      <c r="I472" s="110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</row>
    <row r="473">
      <c r="A473" s="53"/>
      <c r="B473" s="53"/>
      <c r="C473" s="53"/>
      <c r="D473" s="53"/>
      <c r="E473" s="53"/>
      <c r="F473" s="53"/>
      <c r="G473" s="53"/>
      <c r="H473" s="110"/>
      <c r="I473" s="110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</row>
    <row r="474">
      <c r="A474" s="53"/>
      <c r="B474" s="53"/>
      <c r="C474" s="53"/>
      <c r="D474" s="53"/>
      <c r="E474" s="53"/>
      <c r="F474" s="53"/>
      <c r="G474" s="53"/>
      <c r="H474" s="110"/>
      <c r="I474" s="110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</row>
    <row r="475">
      <c r="A475" s="53"/>
      <c r="B475" s="53"/>
      <c r="C475" s="53"/>
      <c r="D475" s="53"/>
      <c r="E475" s="53"/>
      <c r="F475" s="53"/>
      <c r="G475" s="53"/>
      <c r="H475" s="110"/>
      <c r="I475" s="110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</row>
    <row r="476">
      <c r="A476" s="53"/>
      <c r="B476" s="53"/>
      <c r="C476" s="53"/>
      <c r="D476" s="53"/>
      <c r="E476" s="53"/>
      <c r="F476" s="53"/>
      <c r="G476" s="53"/>
      <c r="H476" s="110"/>
      <c r="I476" s="110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</row>
    <row r="477">
      <c r="A477" s="53"/>
      <c r="B477" s="53"/>
      <c r="C477" s="53"/>
      <c r="D477" s="53"/>
      <c r="E477" s="53"/>
      <c r="F477" s="53"/>
      <c r="G477" s="53"/>
      <c r="H477" s="110"/>
      <c r="I477" s="110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</row>
    <row r="478">
      <c r="A478" s="53"/>
      <c r="B478" s="53"/>
      <c r="C478" s="53"/>
      <c r="D478" s="53"/>
      <c r="E478" s="53"/>
      <c r="F478" s="53"/>
      <c r="G478" s="53"/>
      <c r="H478" s="110"/>
      <c r="I478" s="110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</row>
    <row r="479">
      <c r="A479" s="53"/>
      <c r="B479" s="53"/>
      <c r="C479" s="53"/>
      <c r="D479" s="53"/>
      <c r="E479" s="53"/>
      <c r="F479" s="53"/>
      <c r="G479" s="53"/>
      <c r="H479" s="110"/>
      <c r="I479" s="110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</row>
    <row r="480">
      <c r="A480" s="53"/>
      <c r="B480" s="53"/>
      <c r="C480" s="53"/>
      <c r="D480" s="53"/>
      <c r="E480" s="53"/>
      <c r="F480" s="53"/>
      <c r="G480" s="53"/>
      <c r="H480" s="110"/>
      <c r="I480" s="110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</row>
    <row r="481">
      <c r="A481" s="53"/>
      <c r="B481" s="53"/>
      <c r="C481" s="53"/>
      <c r="D481" s="53"/>
      <c r="E481" s="53"/>
      <c r="F481" s="53"/>
      <c r="G481" s="53"/>
      <c r="H481" s="110"/>
      <c r="I481" s="110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</row>
    <row r="482">
      <c r="A482" s="53"/>
      <c r="B482" s="53"/>
      <c r="C482" s="53"/>
      <c r="D482" s="53"/>
      <c r="E482" s="53"/>
      <c r="F482" s="53"/>
      <c r="G482" s="53"/>
      <c r="H482" s="110"/>
      <c r="I482" s="110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</row>
    <row r="483">
      <c r="A483" s="53"/>
      <c r="B483" s="53"/>
      <c r="C483" s="53"/>
      <c r="D483" s="53"/>
      <c r="E483" s="53"/>
      <c r="F483" s="53"/>
      <c r="G483" s="53"/>
      <c r="H483" s="110"/>
      <c r="I483" s="110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</row>
    <row r="484">
      <c r="A484" s="53"/>
      <c r="B484" s="53"/>
      <c r="C484" s="53"/>
      <c r="D484" s="53"/>
      <c r="E484" s="53"/>
      <c r="F484" s="53"/>
      <c r="G484" s="53"/>
      <c r="H484" s="110"/>
      <c r="I484" s="110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</row>
    <row r="485">
      <c r="A485" s="53"/>
      <c r="B485" s="53"/>
      <c r="C485" s="53"/>
      <c r="D485" s="53"/>
      <c r="E485" s="53"/>
      <c r="F485" s="53"/>
      <c r="G485" s="53"/>
      <c r="H485" s="110"/>
      <c r="I485" s="110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</row>
    <row r="486">
      <c r="A486" s="53"/>
      <c r="B486" s="53"/>
      <c r="C486" s="53"/>
      <c r="D486" s="53"/>
      <c r="E486" s="53"/>
      <c r="F486" s="53"/>
      <c r="G486" s="53"/>
      <c r="H486" s="110"/>
      <c r="I486" s="110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</row>
    <row r="487">
      <c r="A487" s="53"/>
      <c r="B487" s="53"/>
      <c r="C487" s="53"/>
      <c r="D487" s="53"/>
      <c r="E487" s="53"/>
      <c r="F487" s="53"/>
      <c r="G487" s="53"/>
      <c r="H487" s="110"/>
      <c r="I487" s="110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</row>
    <row r="488">
      <c r="A488" s="53"/>
      <c r="B488" s="53"/>
      <c r="C488" s="53"/>
      <c r="D488" s="53"/>
      <c r="E488" s="53"/>
      <c r="F488" s="53"/>
      <c r="G488" s="53"/>
      <c r="H488" s="110"/>
      <c r="I488" s="110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</row>
    <row r="489">
      <c r="A489" s="53"/>
      <c r="B489" s="53"/>
      <c r="C489" s="53"/>
      <c r="D489" s="53"/>
      <c r="E489" s="53"/>
      <c r="F489" s="53"/>
      <c r="G489" s="53"/>
      <c r="H489" s="110"/>
      <c r="I489" s="110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</row>
    <row r="490">
      <c r="A490" s="53"/>
      <c r="B490" s="53"/>
      <c r="C490" s="53"/>
      <c r="D490" s="53"/>
      <c r="E490" s="53"/>
      <c r="F490" s="53"/>
      <c r="G490" s="53"/>
      <c r="H490" s="110"/>
      <c r="I490" s="110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</row>
    <row r="491">
      <c r="A491" s="53"/>
      <c r="B491" s="53"/>
      <c r="C491" s="53"/>
      <c r="D491" s="53"/>
      <c r="E491" s="53"/>
      <c r="F491" s="53"/>
      <c r="G491" s="53"/>
      <c r="H491" s="110"/>
      <c r="I491" s="110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</row>
    <row r="492">
      <c r="A492" s="53"/>
      <c r="B492" s="53"/>
      <c r="C492" s="53"/>
      <c r="D492" s="53"/>
      <c r="E492" s="53"/>
      <c r="F492" s="53"/>
      <c r="G492" s="53"/>
      <c r="H492" s="110"/>
      <c r="I492" s="110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</row>
    <row r="493">
      <c r="A493" s="53"/>
      <c r="B493" s="53"/>
      <c r="C493" s="53"/>
      <c r="D493" s="53"/>
      <c r="E493" s="53"/>
      <c r="F493" s="53"/>
      <c r="G493" s="53"/>
      <c r="H493" s="110"/>
      <c r="I493" s="110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</row>
    <row r="494">
      <c r="A494" s="53"/>
      <c r="B494" s="53"/>
      <c r="C494" s="53"/>
      <c r="D494" s="53"/>
      <c r="E494" s="53"/>
      <c r="F494" s="53"/>
      <c r="G494" s="53"/>
      <c r="H494" s="110"/>
      <c r="I494" s="110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</row>
    <row r="495">
      <c r="A495" s="53"/>
      <c r="B495" s="53"/>
      <c r="C495" s="53"/>
      <c r="D495" s="53"/>
      <c r="E495" s="53"/>
      <c r="F495" s="53"/>
      <c r="G495" s="53"/>
      <c r="H495" s="110"/>
      <c r="I495" s="110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</row>
    <row r="496">
      <c r="A496" s="53"/>
      <c r="B496" s="53"/>
      <c r="C496" s="53"/>
      <c r="D496" s="53"/>
      <c r="E496" s="53"/>
      <c r="F496" s="53"/>
      <c r="G496" s="53"/>
      <c r="H496" s="110"/>
      <c r="I496" s="110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</row>
    <row r="497">
      <c r="A497" s="53"/>
      <c r="B497" s="53"/>
      <c r="C497" s="53"/>
      <c r="D497" s="53"/>
      <c r="E497" s="53"/>
      <c r="F497" s="53"/>
      <c r="G497" s="53"/>
      <c r="H497" s="110"/>
      <c r="I497" s="110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</row>
    <row r="498">
      <c r="A498" s="53"/>
      <c r="B498" s="53"/>
      <c r="C498" s="53"/>
      <c r="D498" s="53"/>
      <c r="E498" s="53"/>
      <c r="F498" s="53"/>
      <c r="G498" s="53"/>
      <c r="H498" s="110"/>
      <c r="I498" s="110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</row>
    <row r="499">
      <c r="A499" s="53"/>
      <c r="B499" s="53"/>
      <c r="C499" s="53"/>
      <c r="D499" s="53"/>
      <c r="E499" s="53"/>
      <c r="F499" s="53"/>
      <c r="G499" s="53"/>
      <c r="H499" s="110"/>
      <c r="I499" s="110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</row>
    <row r="500">
      <c r="A500" s="53"/>
      <c r="B500" s="53"/>
      <c r="C500" s="53"/>
      <c r="D500" s="53"/>
      <c r="E500" s="53"/>
      <c r="F500" s="53"/>
      <c r="G500" s="53"/>
      <c r="H500" s="110"/>
      <c r="I500" s="110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</row>
    <row r="501">
      <c r="A501" s="53"/>
      <c r="B501" s="53"/>
      <c r="C501" s="53"/>
      <c r="D501" s="53"/>
      <c r="E501" s="53"/>
      <c r="F501" s="53"/>
      <c r="G501" s="53"/>
      <c r="H501" s="110"/>
      <c r="I501" s="110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</row>
    <row r="502">
      <c r="A502" s="53"/>
      <c r="B502" s="53"/>
      <c r="C502" s="53"/>
      <c r="D502" s="53"/>
      <c r="E502" s="53"/>
      <c r="F502" s="53"/>
      <c r="G502" s="53"/>
      <c r="H502" s="110"/>
      <c r="I502" s="110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</row>
    <row r="503">
      <c r="A503" s="53"/>
      <c r="B503" s="53"/>
      <c r="C503" s="53"/>
      <c r="D503" s="53"/>
      <c r="E503" s="53"/>
      <c r="F503" s="53"/>
      <c r="G503" s="53"/>
      <c r="H503" s="110"/>
      <c r="I503" s="110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</row>
    <row r="504">
      <c r="A504" s="53"/>
      <c r="B504" s="53"/>
      <c r="C504" s="53"/>
      <c r="D504" s="53"/>
      <c r="E504" s="53"/>
      <c r="F504" s="53"/>
      <c r="G504" s="53"/>
      <c r="H504" s="110"/>
      <c r="I504" s="110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</row>
    <row r="505">
      <c r="A505" s="53"/>
      <c r="B505" s="53"/>
      <c r="C505" s="53"/>
      <c r="D505" s="53"/>
      <c r="E505" s="53"/>
      <c r="F505" s="53"/>
      <c r="G505" s="53"/>
      <c r="H505" s="110"/>
      <c r="I505" s="110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</row>
    <row r="506">
      <c r="A506" s="53"/>
      <c r="B506" s="53"/>
      <c r="C506" s="53"/>
      <c r="D506" s="53"/>
      <c r="E506" s="53"/>
      <c r="F506" s="53"/>
      <c r="G506" s="53"/>
      <c r="H506" s="110"/>
      <c r="I506" s="110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</row>
    <row r="507">
      <c r="A507" s="53"/>
      <c r="B507" s="53"/>
      <c r="C507" s="53"/>
      <c r="D507" s="53"/>
      <c r="E507" s="53"/>
      <c r="F507" s="53"/>
      <c r="G507" s="53"/>
      <c r="H507" s="110"/>
      <c r="I507" s="110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</row>
    <row r="508">
      <c r="A508" s="53"/>
      <c r="B508" s="53"/>
      <c r="C508" s="53"/>
      <c r="D508" s="53"/>
      <c r="E508" s="53"/>
      <c r="F508" s="53"/>
      <c r="G508" s="53"/>
      <c r="H508" s="110"/>
      <c r="I508" s="110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</row>
    <row r="509">
      <c r="A509" s="53"/>
      <c r="B509" s="53"/>
      <c r="C509" s="53"/>
      <c r="D509" s="53"/>
      <c r="E509" s="53"/>
      <c r="F509" s="53"/>
      <c r="G509" s="53"/>
      <c r="H509" s="110"/>
      <c r="I509" s="110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</row>
    <row r="510">
      <c r="A510" s="53"/>
      <c r="B510" s="53"/>
      <c r="C510" s="53"/>
      <c r="D510" s="53"/>
      <c r="E510" s="53"/>
      <c r="F510" s="53"/>
      <c r="G510" s="53"/>
      <c r="H510" s="110"/>
      <c r="I510" s="110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</row>
    <row r="511">
      <c r="A511" s="53"/>
      <c r="B511" s="53"/>
      <c r="C511" s="53"/>
      <c r="D511" s="53"/>
      <c r="E511" s="53"/>
      <c r="F511" s="53"/>
      <c r="G511" s="53"/>
      <c r="H511" s="110"/>
      <c r="I511" s="110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</row>
    <row r="512">
      <c r="A512" s="53"/>
      <c r="B512" s="53"/>
      <c r="C512" s="53"/>
      <c r="D512" s="53"/>
      <c r="E512" s="53"/>
      <c r="F512" s="53"/>
      <c r="G512" s="53"/>
      <c r="H512" s="110"/>
      <c r="I512" s="110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</row>
    <row r="513">
      <c r="A513" s="53"/>
      <c r="B513" s="53"/>
      <c r="C513" s="53"/>
      <c r="D513" s="53"/>
      <c r="E513" s="53"/>
      <c r="F513" s="53"/>
      <c r="G513" s="53"/>
      <c r="H513" s="110"/>
      <c r="I513" s="110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</row>
    <row r="514">
      <c r="A514" s="53"/>
      <c r="B514" s="53"/>
      <c r="C514" s="53"/>
      <c r="D514" s="53"/>
      <c r="E514" s="53"/>
      <c r="F514" s="53"/>
      <c r="G514" s="53"/>
      <c r="H514" s="110"/>
      <c r="I514" s="110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</row>
    <row r="515">
      <c r="A515" s="53"/>
      <c r="B515" s="53"/>
      <c r="C515" s="53"/>
      <c r="D515" s="53"/>
      <c r="E515" s="53"/>
      <c r="F515" s="53"/>
      <c r="G515" s="53"/>
      <c r="H515" s="110"/>
      <c r="I515" s="110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</row>
    <row r="516">
      <c r="A516" s="53"/>
      <c r="B516" s="53"/>
      <c r="C516" s="53"/>
      <c r="D516" s="53"/>
      <c r="E516" s="53"/>
      <c r="F516" s="53"/>
      <c r="G516" s="53"/>
      <c r="H516" s="110"/>
      <c r="I516" s="110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</row>
    <row r="517">
      <c r="A517" s="53"/>
      <c r="B517" s="53"/>
      <c r="C517" s="53"/>
      <c r="D517" s="53"/>
      <c r="E517" s="53"/>
      <c r="F517" s="53"/>
      <c r="G517" s="53"/>
      <c r="H517" s="110"/>
      <c r="I517" s="110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</row>
    <row r="518">
      <c r="A518" s="53"/>
      <c r="B518" s="53"/>
      <c r="C518" s="53"/>
      <c r="D518" s="53"/>
      <c r="E518" s="53"/>
      <c r="F518" s="53"/>
      <c r="G518" s="53"/>
      <c r="H518" s="110"/>
      <c r="I518" s="110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</row>
    <row r="519">
      <c r="A519" s="53"/>
      <c r="B519" s="53"/>
      <c r="C519" s="53"/>
      <c r="D519" s="53"/>
      <c r="E519" s="53"/>
      <c r="F519" s="53"/>
      <c r="G519" s="53"/>
      <c r="H519" s="110"/>
      <c r="I519" s="110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</row>
    <row r="520">
      <c r="A520" s="53"/>
      <c r="B520" s="53"/>
      <c r="C520" s="53"/>
      <c r="D520" s="53"/>
      <c r="E520" s="53"/>
      <c r="F520" s="53"/>
      <c r="G520" s="53"/>
      <c r="H520" s="110"/>
      <c r="I520" s="110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</row>
    <row r="521">
      <c r="A521" s="53"/>
      <c r="B521" s="53"/>
      <c r="C521" s="53"/>
      <c r="D521" s="53"/>
      <c r="E521" s="53"/>
      <c r="F521" s="53"/>
      <c r="G521" s="53"/>
      <c r="H521" s="110"/>
      <c r="I521" s="110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</row>
    <row r="522">
      <c r="A522" s="53"/>
      <c r="B522" s="53"/>
      <c r="C522" s="53"/>
      <c r="D522" s="53"/>
      <c r="E522" s="53"/>
      <c r="F522" s="53"/>
      <c r="G522" s="53"/>
      <c r="H522" s="110"/>
      <c r="I522" s="110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</row>
    <row r="523">
      <c r="A523" s="53"/>
      <c r="B523" s="53"/>
      <c r="C523" s="53"/>
      <c r="D523" s="53"/>
      <c r="E523" s="53"/>
      <c r="F523" s="53"/>
      <c r="G523" s="53"/>
      <c r="H523" s="110"/>
      <c r="I523" s="110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</row>
    <row r="524">
      <c r="A524" s="53"/>
      <c r="B524" s="53"/>
      <c r="C524" s="53"/>
      <c r="D524" s="53"/>
      <c r="E524" s="53"/>
      <c r="F524" s="53"/>
      <c r="G524" s="53"/>
      <c r="H524" s="110"/>
      <c r="I524" s="110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</row>
    <row r="525">
      <c r="A525" s="53"/>
      <c r="B525" s="53"/>
      <c r="C525" s="53"/>
      <c r="D525" s="53"/>
      <c r="E525" s="53"/>
      <c r="F525" s="53"/>
      <c r="G525" s="53"/>
      <c r="H525" s="110"/>
      <c r="I525" s="110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</row>
    <row r="526">
      <c r="A526" s="53"/>
      <c r="B526" s="53"/>
      <c r="C526" s="53"/>
      <c r="D526" s="53"/>
      <c r="E526" s="53"/>
      <c r="F526" s="53"/>
      <c r="G526" s="53"/>
      <c r="H526" s="110"/>
      <c r="I526" s="110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</row>
    <row r="527">
      <c r="A527" s="53"/>
      <c r="B527" s="53"/>
      <c r="C527" s="53"/>
      <c r="D527" s="53"/>
      <c r="E527" s="53"/>
      <c r="F527" s="53"/>
      <c r="G527" s="53"/>
      <c r="H527" s="110"/>
      <c r="I527" s="110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</row>
    <row r="528">
      <c r="A528" s="53"/>
      <c r="B528" s="53"/>
      <c r="C528" s="53"/>
      <c r="D528" s="53"/>
      <c r="E528" s="53"/>
      <c r="F528" s="53"/>
      <c r="G528" s="53"/>
      <c r="H528" s="110"/>
      <c r="I528" s="110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</row>
    <row r="529">
      <c r="A529" s="53"/>
      <c r="B529" s="53"/>
      <c r="C529" s="53"/>
      <c r="D529" s="53"/>
      <c r="E529" s="53"/>
      <c r="F529" s="53"/>
      <c r="G529" s="53"/>
      <c r="H529" s="110"/>
      <c r="I529" s="110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</row>
    <row r="530">
      <c r="A530" s="53"/>
      <c r="B530" s="53"/>
      <c r="C530" s="53"/>
      <c r="D530" s="53"/>
      <c r="E530" s="53"/>
      <c r="F530" s="53"/>
      <c r="G530" s="53"/>
      <c r="H530" s="110"/>
      <c r="I530" s="110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</row>
    <row r="531">
      <c r="A531" s="53"/>
      <c r="B531" s="53"/>
      <c r="C531" s="53"/>
      <c r="D531" s="53"/>
      <c r="E531" s="53"/>
      <c r="F531" s="53"/>
      <c r="G531" s="53"/>
      <c r="H531" s="110"/>
      <c r="I531" s="110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</row>
    <row r="532">
      <c r="A532" s="53"/>
      <c r="B532" s="53"/>
      <c r="C532" s="53"/>
      <c r="D532" s="53"/>
      <c r="E532" s="53"/>
      <c r="F532" s="53"/>
      <c r="G532" s="53"/>
      <c r="H532" s="110"/>
      <c r="I532" s="110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</row>
    <row r="533">
      <c r="A533" s="53"/>
      <c r="B533" s="53"/>
      <c r="C533" s="53"/>
      <c r="D533" s="53"/>
      <c r="E533" s="53"/>
      <c r="F533" s="53"/>
      <c r="G533" s="53"/>
      <c r="H533" s="110"/>
      <c r="I533" s="110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</row>
    <row r="534">
      <c r="A534" s="53"/>
      <c r="B534" s="53"/>
      <c r="C534" s="53"/>
      <c r="D534" s="53"/>
      <c r="E534" s="53"/>
      <c r="F534" s="53"/>
      <c r="G534" s="53"/>
      <c r="H534" s="110"/>
      <c r="I534" s="110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</row>
    <row r="535">
      <c r="A535" s="53"/>
      <c r="B535" s="53"/>
      <c r="C535" s="53"/>
      <c r="D535" s="53"/>
      <c r="E535" s="53"/>
      <c r="F535" s="53"/>
      <c r="G535" s="53"/>
      <c r="H535" s="110"/>
      <c r="I535" s="110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</row>
    <row r="536">
      <c r="A536" s="53"/>
      <c r="B536" s="53"/>
      <c r="C536" s="53"/>
      <c r="D536" s="53"/>
      <c r="E536" s="53"/>
      <c r="F536" s="53"/>
      <c r="G536" s="53"/>
      <c r="H536" s="110"/>
      <c r="I536" s="110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</row>
    <row r="537">
      <c r="A537" s="53"/>
      <c r="B537" s="53"/>
      <c r="C537" s="53"/>
      <c r="D537" s="53"/>
      <c r="E537" s="53"/>
      <c r="F537" s="53"/>
      <c r="G537" s="53"/>
      <c r="H537" s="110"/>
      <c r="I537" s="110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</row>
    <row r="538">
      <c r="A538" s="53"/>
      <c r="B538" s="53"/>
      <c r="C538" s="53"/>
      <c r="D538" s="53"/>
      <c r="E538" s="53"/>
      <c r="F538" s="53"/>
      <c r="G538" s="53"/>
      <c r="H538" s="110"/>
      <c r="I538" s="110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</row>
    <row r="539">
      <c r="A539" s="53"/>
      <c r="B539" s="53"/>
      <c r="C539" s="53"/>
      <c r="D539" s="53"/>
      <c r="E539" s="53"/>
      <c r="F539" s="53"/>
      <c r="G539" s="53"/>
      <c r="H539" s="110"/>
      <c r="I539" s="110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</row>
    <row r="540">
      <c r="A540" s="53"/>
      <c r="B540" s="53"/>
      <c r="C540" s="53"/>
      <c r="D540" s="53"/>
      <c r="E540" s="53"/>
      <c r="F540" s="53"/>
      <c r="G540" s="53"/>
      <c r="H540" s="110"/>
      <c r="I540" s="110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</row>
    <row r="541">
      <c r="A541" s="53"/>
      <c r="B541" s="53"/>
      <c r="C541" s="53"/>
      <c r="D541" s="53"/>
      <c r="E541" s="53"/>
      <c r="F541" s="53"/>
      <c r="G541" s="53"/>
      <c r="H541" s="110"/>
      <c r="I541" s="110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</row>
    <row r="542">
      <c r="A542" s="53"/>
      <c r="B542" s="53"/>
      <c r="C542" s="53"/>
      <c r="D542" s="53"/>
      <c r="E542" s="53"/>
      <c r="F542" s="53"/>
      <c r="G542" s="53"/>
      <c r="H542" s="110"/>
      <c r="I542" s="110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</row>
    <row r="543">
      <c r="A543" s="53"/>
      <c r="B543" s="53"/>
      <c r="C543" s="53"/>
      <c r="D543" s="53"/>
      <c r="E543" s="53"/>
      <c r="F543" s="53"/>
      <c r="G543" s="53"/>
      <c r="H543" s="110"/>
      <c r="I543" s="110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</row>
    <row r="544">
      <c r="A544" s="53"/>
      <c r="B544" s="53"/>
      <c r="C544" s="53"/>
      <c r="D544" s="53"/>
      <c r="E544" s="53"/>
      <c r="F544" s="53"/>
      <c r="G544" s="53"/>
      <c r="H544" s="110"/>
      <c r="I544" s="110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</row>
    <row r="545">
      <c r="A545" s="53"/>
      <c r="B545" s="53"/>
      <c r="C545" s="53"/>
      <c r="D545" s="53"/>
      <c r="E545" s="53"/>
      <c r="F545" s="53"/>
      <c r="G545" s="53"/>
      <c r="H545" s="110"/>
      <c r="I545" s="110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</row>
    <row r="546">
      <c r="A546" s="53"/>
      <c r="B546" s="53"/>
      <c r="C546" s="53"/>
      <c r="D546" s="53"/>
      <c r="E546" s="53"/>
      <c r="F546" s="53"/>
      <c r="G546" s="53"/>
      <c r="H546" s="110"/>
      <c r="I546" s="110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</row>
    <row r="547">
      <c r="A547" s="53"/>
      <c r="B547" s="53"/>
      <c r="C547" s="53"/>
      <c r="D547" s="53"/>
      <c r="E547" s="53"/>
      <c r="F547" s="53"/>
      <c r="G547" s="53"/>
      <c r="H547" s="110"/>
      <c r="I547" s="110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</row>
    <row r="548">
      <c r="A548" s="53"/>
      <c r="B548" s="53"/>
      <c r="C548" s="53"/>
      <c r="D548" s="53"/>
      <c r="E548" s="53"/>
      <c r="F548" s="53"/>
      <c r="G548" s="53"/>
      <c r="H548" s="110"/>
      <c r="I548" s="110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</row>
    <row r="549">
      <c r="A549" s="53"/>
      <c r="B549" s="53"/>
      <c r="C549" s="53"/>
      <c r="D549" s="53"/>
      <c r="E549" s="53"/>
      <c r="F549" s="53"/>
      <c r="G549" s="53"/>
      <c r="H549" s="110"/>
      <c r="I549" s="110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</row>
    <row r="550">
      <c r="A550" s="53"/>
      <c r="B550" s="53"/>
      <c r="C550" s="53"/>
      <c r="D550" s="53"/>
      <c r="E550" s="53"/>
      <c r="F550" s="53"/>
      <c r="G550" s="53"/>
      <c r="H550" s="110"/>
      <c r="I550" s="110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</row>
    <row r="551">
      <c r="A551" s="53"/>
      <c r="B551" s="53"/>
      <c r="C551" s="53"/>
      <c r="D551" s="53"/>
      <c r="E551" s="53"/>
      <c r="F551" s="53"/>
      <c r="G551" s="53"/>
      <c r="H551" s="110"/>
      <c r="I551" s="110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</row>
    <row r="552">
      <c r="A552" s="53"/>
      <c r="B552" s="53"/>
      <c r="C552" s="53"/>
      <c r="D552" s="53"/>
      <c r="E552" s="53"/>
      <c r="F552" s="53"/>
      <c r="G552" s="53"/>
      <c r="H552" s="110"/>
      <c r="I552" s="110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</row>
    <row r="553">
      <c r="A553" s="53"/>
      <c r="B553" s="53"/>
      <c r="C553" s="53"/>
      <c r="D553" s="53"/>
      <c r="E553" s="53"/>
      <c r="F553" s="53"/>
      <c r="G553" s="53"/>
      <c r="H553" s="110"/>
      <c r="I553" s="110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</row>
    <row r="554">
      <c r="A554" s="53"/>
      <c r="B554" s="53"/>
      <c r="C554" s="53"/>
      <c r="D554" s="53"/>
      <c r="E554" s="53"/>
      <c r="F554" s="53"/>
      <c r="G554" s="53"/>
      <c r="H554" s="110"/>
      <c r="I554" s="110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</row>
    <row r="555">
      <c r="A555" s="53"/>
      <c r="B555" s="53"/>
      <c r="C555" s="53"/>
      <c r="D555" s="53"/>
      <c r="E555" s="53"/>
      <c r="F555" s="53"/>
      <c r="G555" s="53"/>
      <c r="H555" s="110"/>
      <c r="I555" s="110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</row>
    <row r="556">
      <c r="A556" s="53"/>
      <c r="B556" s="53"/>
      <c r="C556" s="53"/>
      <c r="D556" s="53"/>
      <c r="E556" s="53"/>
      <c r="F556" s="53"/>
      <c r="G556" s="53"/>
      <c r="H556" s="110"/>
      <c r="I556" s="110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</row>
    <row r="557">
      <c r="A557" s="53"/>
      <c r="B557" s="53"/>
      <c r="C557" s="53"/>
      <c r="D557" s="53"/>
      <c r="E557" s="53"/>
      <c r="F557" s="53"/>
      <c r="G557" s="53"/>
      <c r="H557" s="110"/>
      <c r="I557" s="110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</row>
    <row r="558">
      <c r="A558" s="53"/>
      <c r="B558" s="53"/>
      <c r="C558" s="53"/>
      <c r="D558" s="53"/>
      <c r="E558" s="53"/>
      <c r="F558" s="53"/>
      <c r="G558" s="53"/>
      <c r="H558" s="110"/>
      <c r="I558" s="110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</row>
    <row r="559">
      <c r="A559" s="53"/>
      <c r="B559" s="53"/>
      <c r="C559" s="53"/>
      <c r="D559" s="53"/>
      <c r="E559" s="53"/>
      <c r="F559" s="53"/>
      <c r="G559" s="53"/>
      <c r="H559" s="110"/>
      <c r="I559" s="110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</row>
    <row r="560">
      <c r="A560" s="53"/>
      <c r="B560" s="53"/>
      <c r="C560" s="53"/>
      <c r="D560" s="53"/>
      <c r="E560" s="53"/>
      <c r="F560" s="53"/>
      <c r="G560" s="53"/>
      <c r="H560" s="110"/>
      <c r="I560" s="110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</row>
    <row r="561">
      <c r="A561" s="53"/>
      <c r="B561" s="53"/>
      <c r="C561" s="53"/>
      <c r="D561" s="53"/>
      <c r="E561" s="53"/>
      <c r="F561" s="53"/>
      <c r="G561" s="53"/>
      <c r="H561" s="110"/>
      <c r="I561" s="110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</row>
    <row r="562">
      <c r="A562" s="53"/>
      <c r="B562" s="53"/>
      <c r="C562" s="53"/>
      <c r="D562" s="53"/>
      <c r="E562" s="53"/>
      <c r="F562" s="53"/>
      <c r="G562" s="53"/>
      <c r="H562" s="110"/>
      <c r="I562" s="110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</row>
    <row r="563">
      <c r="A563" s="53"/>
      <c r="B563" s="53"/>
      <c r="C563" s="53"/>
      <c r="D563" s="53"/>
      <c r="E563" s="53"/>
      <c r="F563" s="53"/>
      <c r="G563" s="53"/>
      <c r="H563" s="110"/>
      <c r="I563" s="110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</row>
    <row r="564">
      <c r="A564" s="53"/>
      <c r="B564" s="53"/>
      <c r="C564" s="53"/>
      <c r="D564" s="53"/>
      <c r="E564" s="53"/>
      <c r="F564" s="53"/>
      <c r="G564" s="53"/>
      <c r="H564" s="110"/>
      <c r="I564" s="110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</row>
    <row r="565">
      <c r="A565" s="53"/>
      <c r="B565" s="53"/>
      <c r="C565" s="53"/>
      <c r="D565" s="53"/>
      <c r="E565" s="53"/>
      <c r="F565" s="53"/>
      <c r="G565" s="53"/>
      <c r="H565" s="110"/>
      <c r="I565" s="110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</row>
    <row r="566">
      <c r="A566" s="53"/>
      <c r="B566" s="53"/>
      <c r="C566" s="53"/>
      <c r="D566" s="53"/>
      <c r="E566" s="53"/>
      <c r="F566" s="53"/>
      <c r="G566" s="53"/>
      <c r="H566" s="110"/>
      <c r="I566" s="110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</row>
    <row r="567">
      <c r="A567" s="53"/>
      <c r="B567" s="53"/>
      <c r="C567" s="53"/>
      <c r="D567" s="53"/>
      <c r="E567" s="53"/>
      <c r="F567" s="53"/>
      <c r="G567" s="53"/>
      <c r="H567" s="110"/>
      <c r="I567" s="110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</row>
    <row r="568">
      <c r="A568" s="53"/>
      <c r="B568" s="53"/>
      <c r="C568" s="53"/>
      <c r="D568" s="53"/>
      <c r="E568" s="53"/>
      <c r="F568" s="53"/>
      <c r="G568" s="53"/>
      <c r="H568" s="110"/>
      <c r="I568" s="110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</row>
    <row r="569">
      <c r="A569" s="53"/>
      <c r="B569" s="53"/>
      <c r="C569" s="53"/>
      <c r="D569" s="53"/>
      <c r="E569" s="53"/>
      <c r="F569" s="53"/>
      <c r="G569" s="53"/>
      <c r="H569" s="110"/>
      <c r="I569" s="110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</row>
    <row r="570">
      <c r="A570" s="53"/>
      <c r="B570" s="53"/>
      <c r="C570" s="53"/>
      <c r="D570" s="53"/>
      <c r="E570" s="53"/>
      <c r="F570" s="53"/>
      <c r="G570" s="53"/>
      <c r="H570" s="110"/>
      <c r="I570" s="110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</row>
    <row r="571">
      <c r="A571" s="53"/>
      <c r="B571" s="53"/>
      <c r="C571" s="53"/>
      <c r="D571" s="53"/>
      <c r="E571" s="53"/>
      <c r="F571" s="53"/>
      <c r="G571" s="53"/>
      <c r="H571" s="110"/>
      <c r="I571" s="110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</row>
    <row r="572">
      <c r="A572" s="53"/>
      <c r="B572" s="53"/>
      <c r="C572" s="53"/>
      <c r="D572" s="53"/>
      <c r="E572" s="53"/>
      <c r="F572" s="53"/>
      <c r="G572" s="53"/>
      <c r="H572" s="110"/>
      <c r="I572" s="110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</row>
    <row r="573">
      <c r="A573" s="53"/>
      <c r="B573" s="53"/>
      <c r="C573" s="53"/>
      <c r="D573" s="53"/>
      <c r="E573" s="53"/>
      <c r="F573" s="53"/>
      <c r="G573" s="53"/>
      <c r="H573" s="110"/>
      <c r="I573" s="110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</row>
    <row r="574">
      <c r="A574" s="53"/>
      <c r="B574" s="53"/>
      <c r="C574" s="53"/>
      <c r="D574" s="53"/>
      <c r="E574" s="53"/>
      <c r="F574" s="53"/>
      <c r="G574" s="53"/>
      <c r="H574" s="110"/>
      <c r="I574" s="110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</row>
    <row r="575">
      <c r="A575" s="53"/>
      <c r="B575" s="53"/>
      <c r="C575" s="53"/>
      <c r="D575" s="53"/>
      <c r="E575" s="53"/>
      <c r="F575" s="53"/>
      <c r="G575" s="53"/>
      <c r="H575" s="110"/>
      <c r="I575" s="110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</row>
    <row r="576">
      <c r="A576" s="53"/>
      <c r="B576" s="53"/>
      <c r="C576" s="53"/>
      <c r="D576" s="53"/>
      <c r="E576" s="53"/>
      <c r="F576" s="53"/>
      <c r="G576" s="53"/>
      <c r="H576" s="110"/>
      <c r="I576" s="110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</row>
    <row r="577">
      <c r="A577" s="53"/>
      <c r="B577" s="53"/>
      <c r="C577" s="53"/>
      <c r="D577" s="53"/>
      <c r="E577" s="53"/>
      <c r="F577" s="53"/>
      <c r="G577" s="53"/>
      <c r="H577" s="110"/>
      <c r="I577" s="110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</row>
    <row r="578">
      <c r="A578" s="53"/>
      <c r="B578" s="53"/>
      <c r="C578" s="53"/>
      <c r="D578" s="53"/>
      <c r="E578" s="53"/>
      <c r="F578" s="53"/>
      <c r="G578" s="53"/>
      <c r="H578" s="110"/>
      <c r="I578" s="110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</row>
    <row r="579">
      <c r="A579" s="53"/>
      <c r="B579" s="53"/>
      <c r="C579" s="53"/>
      <c r="D579" s="53"/>
      <c r="E579" s="53"/>
      <c r="F579" s="53"/>
      <c r="G579" s="53"/>
      <c r="H579" s="110"/>
      <c r="I579" s="110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</row>
    <row r="580">
      <c r="A580" s="53"/>
      <c r="B580" s="53"/>
      <c r="C580" s="53"/>
      <c r="D580" s="53"/>
      <c r="E580" s="53"/>
      <c r="F580" s="53"/>
      <c r="G580" s="53"/>
      <c r="H580" s="110"/>
      <c r="I580" s="110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</row>
    <row r="581">
      <c r="A581" s="53"/>
      <c r="B581" s="53"/>
      <c r="C581" s="53"/>
      <c r="D581" s="53"/>
      <c r="E581" s="53"/>
      <c r="F581" s="53"/>
      <c r="G581" s="53"/>
      <c r="H581" s="110"/>
      <c r="I581" s="110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</row>
    <row r="582">
      <c r="A582" s="53"/>
      <c r="B582" s="53"/>
      <c r="C582" s="53"/>
      <c r="D582" s="53"/>
      <c r="E582" s="53"/>
      <c r="F582" s="53"/>
      <c r="G582" s="53"/>
      <c r="H582" s="110"/>
      <c r="I582" s="110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</row>
    <row r="583">
      <c r="A583" s="53"/>
      <c r="B583" s="53"/>
      <c r="C583" s="53"/>
      <c r="D583" s="53"/>
      <c r="E583" s="53"/>
      <c r="F583" s="53"/>
      <c r="G583" s="53"/>
      <c r="H583" s="110"/>
      <c r="I583" s="110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</row>
    <row r="584">
      <c r="A584" s="53"/>
      <c r="B584" s="53"/>
      <c r="C584" s="53"/>
      <c r="D584" s="53"/>
      <c r="E584" s="53"/>
      <c r="F584" s="53"/>
      <c r="G584" s="53"/>
      <c r="H584" s="110"/>
      <c r="I584" s="110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</row>
    <row r="585">
      <c r="A585" s="53"/>
      <c r="B585" s="53"/>
      <c r="C585" s="53"/>
      <c r="D585" s="53"/>
      <c r="E585" s="53"/>
      <c r="F585" s="53"/>
      <c r="G585" s="53"/>
      <c r="H585" s="110"/>
      <c r="I585" s="110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</row>
    <row r="586">
      <c r="A586" s="53"/>
      <c r="B586" s="53"/>
      <c r="C586" s="53"/>
      <c r="D586" s="53"/>
      <c r="E586" s="53"/>
      <c r="F586" s="53"/>
      <c r="G586" s="53"/>
      <c r="H586" s="110"/>
      <c r="I586" s="110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</row>
    <row r="587">
      <c r="A587" s="53"/>
      <c r="B587" s="53"/>
      <c r="C587" s="53"/>
      <c r="D587" s="53"/>
      <c r="E587" s="53"/>
      <c r="F587" s="53"/>
      <c r="G587" s="53"/>
      <c r="H587" s="110"/>
      <c r="I587" s="110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</row>
    <row r="588">
      <c r="A588" s="53"/>
      <c r="B588" s="53"/>
      <c r="C588" s="53"/>
      <c r="D588" s="53"/>
      <c r="E588" s="53"/>
      <c r="F588" s="53"/>
      <c r="G588" s="53"/>
      <c r="H588" s="110"/>
      <c r="I588" s="110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</row>
    <row r="589">
      <c r="A589" s="53"/>
      <c r="B589" s="53"/>
      <c r="C589" s="53"/>
      <c r="D589" s="53"/>
      <c r="E589" s="53"/>
      <c r="F589" s="53"/>
      <c r="G589" s="53"/>
      <c r="H589" s="110"/>
      <c r="I589" s="110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</row>
    <row r="590">
      <c r="A590" s="53"/>
      <c r="B590" s="53"/>
      <c r="C590" s="53"/>
      <c r="D590" s="53"/>
      <c r="E590" s="53"/>
      <c r="F590" s="53"/>
      <c r="G590" s="53"/>
      <c r="H590" s="110"/>
      <c r="I590" s="110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</row>
    <row r="591">
      <c r="A591" s="53"/>
      <c r="B591" s="53"/>
      <c r="C591" s="53"/>
      <c r="D591" s="53"/>
      <c r="E591" s="53"/>
      <c r="F591" s="53"/>
      <c r="G591" s="53"/>
      <c r="H591" s="110"/>
      <c r="I591" s="110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</row>
    <row r="592">
      <c r="A592" s="53"/>
      <c r="B592" s="53"/>
      <c r="C592" s="53"/>
      <c r="D592" s="53"/>
      <c r="E592" s="53"/>
      <c r="F592" s="53"/>
      <c r="G592" s="53"/>
      <c r="H592" s="110"/>
      <c r="I592" s="110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</row>
    <row r="593">
      <c r="A593" s="53"/>
      <c r="B593" s="53"/>
      <c r="C593" s="53"/>
      <c r="D593" s="53"/>
      <c r="E593" s="53"/>
      <c r="F593" s="53"/>
      <c r="G593" s="53"/>
      <c r="H593" s="110"/>
      <c r="I593" s="110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  <c r="AA593" s="53"/>
    </row>
    <row r="594">
      <c r="A594" s="53"/>
      <c r="B594" s="53"/>
      <c r="C594" s="53"/>
      <c r="D594" s="53"/>
      <c r="E594" s="53"/>
      <c r="F594" s="53"/>
      <c r="G594" s="53"/>
      <c r="H594" s="110"/>
      <c r="I594" s="110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  <c r="AA594" s="53"/>
    </row>
    <row r="595">
      <c r="A595" s="53"/>
      <c r="B595" s="53"/>
      <c r="C595" s="53"/>
      <c r="D595" s="53"/>
      <c r="E595" s="53"/>
      <c r="F595" s="53"/>
      <c r="G595" s="53"/>
      <c r="H595" s="110"/>
      <c r="I595" s="110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  <c r="AA595" s="53"/>
    </row>
    <row r="596">
      <c r="A596" s="53"/>
      <c r="B596" s="53"/>
      <c r="C596" s="53"/>
      <c r="D596" s="53"/>
      <c r="E596" s="53"/>
      <c r="F596" s="53"/>
      <c r="G596" s="53"/>
      <c r="H596" s="110"/>
      <c r="I596" s="110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</row>
    <row r="597">
      <c r="A597" s="53"/>
      <c r="B597" s="53"/>
      <c r="C597" s="53"/>
      <c r="D597" s="53"/>
      <c r="E597" s="53"/>
      <c r="F597" s="53"/>
      <c r="G597" s="53"/>
      <c r="H597" s="110"/>
      <c r="I597" s="110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</row>
    <row r="598">
      <c r="A598" s="53"/>
      <c r="B598" s="53"/>
      <c r="C598" s="53"/>
      <c r="D598" s="53"/>
      <c r="E598" s="53"/>
      <c r="F598" s="53"/>
      <c r="G598" s="53"/>
      <c r="H598" s="110"/>
      <c r="I598" s="110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</row>
    <row r="599">
      <c r="A599" s="53"/>
      <c r="B599" s="53"/>
      <c r="C599" s="53"/>
      <c r="D599" s="53"/>
      <c r="E599" s="53"/>
      <c r="F599" s="53"/>
      <c r="G599" s="53"/>
      <c r="H599" s="110"/>
      <c r="I599" s="110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</row>
    <row r="600">
      <c r="A600" s="53"/>
      <c r="B600" s="53"/>
      <c r="C600" s="53"/>
      <c r="D600" s="53"/>
      <c r="E600" s="53"/>
      <c r="F600" s="53"/>
      <c r="G600" s="53"/>
      <c r="H600" s="110"/>
      <c r="I600" s="110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</row>
    <row r="601">
      <c r="A601" s="53"/>
      <c r="B601" s="53"/>
      <c r="C601" s="53"/>
      <c r="D601" s="53"/>
      <c r="E601" s="53"/>
      <c r="F601" s="53"/>
      <c r="G601" s="53"/>
      <c r="H601" s="110"/>
      <c r="I601" s="110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</row>
    <row r="602">
      <c r="A602" s="53"/>
      <c r="B602" s="53"/>
      <c r="C602" s="53"/>
      <c r="D602" s="53"/>
      <c r="E602" s="53"/>
      <c r="F602" s="53"/>
      <c r="G602" s="53"/>
      <c r="H602" s="110"/>
      <c r="I602" s="110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</row>
    <row r="603">
      <c r="A603" s="53"/>
      <c r="B603" s="53"/>
      <c r="C603" s="53"/>
      <c r="D603" s="53"/>
      <c r="E603" s="53"/>
      <c r="F603" s="53"/>
      <c r="G603" s="53"/>
      <c r="H603" s="110"/>
      <c r="I603" s="110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  <c r="AA603" s="53"/>
    </row>
    <row r="604">
      <c r="A604" s="53"/>
      <c r="B604" s="53"/>
      <c r="C604" s="53"/>
      <c r="D604" s="53"/>
      <c r="E604" s="53"/>
      <c r="F604" s="53"/>
      <c r="G604" s="53"/>
      <c r="H604" s="110"/>
      <c r="I604" s="110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  <c r="AA604" s="53"/>
    </row>
    <row r="605">
      <c r="A605" s="53"/>
      <c r="B605" s="53"/>
      <c r="C605" s="53"/>
      <c r="D605" s="53"/>
      <c r="E605" s="53"/>
      <c r="F605" s="53"/>
      <c r="G605" s="53"/>
      <c r="H605" s="110"/>
      <c r="I605" s="110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</row>
    <row r="606">
      <c r="A606" s="53"/>
      <c r="B606" s="53"/>
      <c r="C606" s="53"/>
      <c r="D606" s="53"/>
      <c r="E606" s="53"/>
      <c r="F606" s="53"/>
      <c r="G606" s="53"/>
      <c r="H606" s="110"/>
      <c r="I606" s="110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  <c r="AA606" s="53"/>
    </row>
    <row r="607">
      <c r="A607" s="53"/>
      <c r="B607" s="53"/>
      <c r="C607" s="53"/>
      <c r="D607" s="53"/>
      <c r="E607" s="53"/>
      <c r="F607" s="53"/>
      <c r="G607" s="53"/>
      <c r="H607" s="110"/>
      <c r="I607" s="110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</row>
    <row r="608">
      <c r="A608" s="53"/>
      <c r="B608" s="53"/>
      <c r="C608" s="53"/>
      <c r="D608" s="53"/>
      <c r="E608" s="53"/>
      <c r="F608" s="53"/>
      <c r="G608" s="53"/>
      <c r="H608" s="110"/>
      <c r="I608" s="110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  <c r="AA608" s="53"/>
    </row>
    <row r="609">
      <c r="A609" s="53"/>
      <c r="B609" s="53"/>
      <c r="C609" s="53"/>
      <c r="D609" s="53"/>
      <c r="E609" s="53"/>
      <c r="F609" s="53"/>
      <c r="G609" s="53"/>
      <c r="H609" s="110"/>
      <c r="I609" s="110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  <c r="AA609" s="53"/>
    </row>
    <row r="610">
      <c r="A610" s="53"/>
      <c r="B610" s="53"/>
      <c r="C610" s="53"/>
      <c r="D610" s="53"/>
      <c r="E610" s="53"/>
      <c r="F610" s="53"/>
      <c r="G610" s="53"/>
      <c r="H610" s="110"/>
      <c r="I610" s="110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  <c r="AA610" s="53"/>
    </row>
    <row r="611">
      <c r="A611" s="53"/>
      <c r="B611" s="53"/>
      <c r="C611" s="53"/>
      <c r="D611" s="53"/>
      <c r="E611" s="53"/>
      <c r="F611" s="53"/>
      <c r="G611" s="53"/>
      <c r="H611" s="110"/>
      <c r="I611" s="110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  <c r="AA611" s="53"/>
    </row>
    <row r="612">
      <c r="A612" s="53"/>
      <c r="B612" s="53"/>
      <c r="C612" s="53"/>
      <c r="D612" s="53"/>
      <c r="E612" s="53"/>
      <c r="F612" s="53"/>
      <c r="G612" s="53"/>
      <c r="H612" s="110"/>
      <c r="I612" s="110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  <c r="AA612" s="53"/>
    </row>
    <row r="613">
      <c r="A613" s="53"/>
      <c r="B613" s="53"/>
      <c r="C613" s="53"/>
      <c r="D613" s="53"/>
      <c r="E613" s="53"/>
      <c r="F613" s="53"/>
      <c r="G613" s="53"/>
      <c r="H613" s="110"/>
      <c r="I613" s="110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  <c r="AA613" s="53"/>
    </row>
    <row r="614">
      <c r="A614" s="53"/>
      <c r="B614" s="53"/>
      <c r="C614" s="53"/>
      <c r="D614" s="53"/>
      <c r="E614" s="53"/>
      <c r="F614" s="53"/>
      <c r="G614" s="53"/>
      <c r="H614" s="110"/>
      <c r="I614" s="110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  <c r="AA614" s="53"/>
    </row>
    <row r="615">
      <c r="A615" s="53"/>
      <c r="B615" s="53"/>
      <c r="C615" s="53"/>
      <c r="D615" s="53"/>
      <c r="E615" s="53"/>
      <c r="F615" s="53"/>
      <c r="G615" s="53"/>
      <c r="H615" s="110"/>
      <c r="I615" s="110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  <c r="AA615" s="53"/>
    </row>
    <row r="616">
      <c r="A616" s="53"/>
      <c r="B616" s="53"/>
      <c r="C616" s="53"/>
      <c r="D616" s="53"/>
      <c r="E616" s="53"/>
      <c r="F616" s="53"/>
      <c r="G616" s="53"/>
      <c r="H616" s="110"/>
      <c r="I616" s="110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  <c r="AA616" s="53"/>
    </row>
    <row r="617">
      <c r="A617" s="53"/>
      <c r="B617" s="53"/>
      <c r="C617" s="53"/>
      <c r="D617" s="53"/>
      <c r="E617" s="53"/>
      <c r="F617" s="53"/>
      <c r="G617" s="53"/>
      <c r="H617" s="110"/>
      <c r="I617" s="110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  <c r="AA617" s="53"/>
    </row>
    <row r="618">
      <c r="A618" s="53"/>
      <c r="B618" s="53"/>
      <c r="C618" s="53"/>
      <c r="D618" s="53"/>
      <c r="E618" s="53"/>
      <c r="F618" s="53"/>
      <c r="G618" s="53"/>
      <c r="H618" s="110"/>
      <c r="I618" s="110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  <c r="AA618" s="53"/>
    </row>
    <row r="619">
      <c r="A619" s="53"/>
      <c r="B619" s="53"/>
      <c r="C619" s="53"/>
      <c r="D619" s="53"/>
      <c r="E619" s="53"/>
      <c r="F619" s="53"/>
      <c r="G619" s="53"/>
      <c r="H619" s="110"/>
      <c r="I619" s="110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  <c r="AA619" s="53"/>
    </row>
    <row r="620">
      <c r="A620" s="53"/>
      <c r="B620" s="53"/>
      <c r="C620" s="53"/>
      <c r="D620" s="53"/>
      <c r="E620" s="53"/>
      <c r="F620" s="53"/>
      <c r="G620" s="53"/>
      <c r="H620" s="110"/>
      <c r="I620" s="110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  <c r="AA620" s="53"/>
    </row>
    <row r="621">
      <c r="A621" s="53"/>
      <c r="B621" s="53"/>
      <c r="C621" s="53"/>
      <c r="D621" s="53"/>
      <c r="E621" s="53"/>
      <c r="F621" s="53"/>
      <c r="G621" s="53"/>
      <c r="H621" s="110"/>
      <c r="I621" s="110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  <c r="AA621" s="53"/>
    </row>
    <row r="622">
      <c r="A622" s="53"/>
      <c r="B622" s="53"/>
      <c r="C622" s="53"/>
      <c r="D622" s="53"/>
      <c r="E622" s="53"/>
      <c r="F622" s="53"/>
      <c r="G622" s="53"/>
      <c r="H622" s="110"/>
      <c r="I622" s="110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  <c r="AA622" s="53"/>
    </row>
    <row r="623">
      <c r="A623" s="53"/>
      <c r="B623" s="53"/>
      <c r="C623" s="53"/>
      <c r="D623" s="53"/>
      <c r="E623" s="53"/>
      <c r="F623" s="53"/>
      <c r="G623" s="53"/>
      <c r="H623" s="110"/>
      <c r="I623" s="110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</row>
    <row r="624">
      <c r="A624" s="53"/>
      <c r="B624" s="53"/>
      <c r="C624" s="53"/>
      <c r="D624" s="53"/>
      <c r="E624" s="53"/>
      <c r="F624" s="53"/>
      <c r="G624" s="53"/>
      <c r="H624" s="110"/>
      <c r="I624" s="110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  <c r="AA624" s="53"/>
    </row>
    <row r="625">
      <c r="A625" s="53"/>
      <c r="B625" s="53"/>
      <c r="C625" s="53"/>
      <c r="D625" s="53"/>
      <c r="E625" s="53"/>
      <c r="F625" s="53"/>
      <c r="G625" s="53"/>
      <c r="H625" s="110"/>
      <c r="I625" s="110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  <c r="AA625" s="53"/>
    </row>
    <row r="626">
      <c r="A626" s="53"/>
      <c r="B626" s="53"/>
      <c r="C626" s="53"/>
      <c r="D626" s="53"/>
      <c r="E626" s="53"/>
      <c r="F626" s="53"/>
      <c r="G626" s="53"/>
      <c r="H626" s="110"/>
      <c r="I626" s="110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</row>
    <row r="627">
      <c r="A627" s="53"/>
      <c r="B627" s="53"/>
      <c r="C627" s="53"/>
      <c r="D627" s="53"/>
      <c r="E627" s="53"/>
      <c r="F627" s="53"/>
      <c r="G627" s="53"/>
      <c r="H627" s="110"/>
      <c r="I627" s="110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  <c r="AA627" s="53"/>
    </row>
    <row r="628">
      <c r="A628" s="53"/>
      <c r="B628" s="53"/>
      <c r="C628" s="53"/>
      <c r="D628" s="53"/>
      <c r="E628" s="53"/>
      <c r="F628" s="53"/>
      <c r="G628" s="53"/>
      <c r="H628" s="110"/>
      <c r="I628" s="110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  <c r="AA628" s="53"/>
    </row>
    <row r="629">
      <c r="A629" s="53"/>
      <c r="B629" s="53"/>
      <c r="C629" s="53"/>
      <c r="D629" s="53"/>
      <c r="E629" s="53"/>
      <c r="F629" s="53"/>
      <c r="G629" s="53"/>
      <c r="H629" s="110"/>
      <c r="I629" s="110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  <c r="AA629" s="53"/>
    </row>
    <row r="630">
      <c r="A630" s="53"/>
      <c r="B630" s="53"/>
      <c r="C630" s="53"/>
      <c r="D630" s="53"/>
      <c r="E630" s="53"/>
      <c r="F630" s="53"/>
      <c r="G630" s="53"/>
      <c r="H630" s="110"/>
      <c r="I630" s="110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  <c r="AA630" s="53"/>
    </row>
    <row r="631">
      <c r="A631" s="53"/>
      <c r="B631" s="53"/>
      <c r="C631" s="53"/>
      <c r="D631" s="53"/>
      <c r="E631" s="53"/>
      <c r="F631" s="53"/>
      <c r="G631" s="53"/>
      <c r="H631" s="110"/>
      <c r="I631" s="110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  <c r="AA631" s="53"/>
    </row>
    <row r="632">
      <c r="A632" s="53"/>
      <c r="B632" s="53"/>
      <c r="C632" s="53"/>
      <c r="D632" s="53"/>
      <c r="E632" s="53"/>
      <c r="F632" s="53"/>
      <c r="G632" s="53"/>
      <c r="H632" s="110"/>
      <c r="I632" s="110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  <c r="AA632" s="53"/>
    </row>
    <row r="633">
      <c r="A633" s="53"/>
      <c r="B633" s="53"/>
      <c r="C633" s="53"/>
      <c r="D633" s="53"/>
      <c r="E633" s="53"/>
      <c r="F633" s="53"/>
      <c r="G633" s="53"/>
      <c r="H633" s="110"/>
      <c r="I633" s="110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  <c r="AA633" s="53"/>
    </row>
    <row r="634">
      <c r="A634" s="53"/>
      <c r="B634" s="53"/>
      <c r="C634" s="53"/>
      <c r="D634" s="53"/>
      <c r="E634" s="53"/>
      <c r="F634" s="53"/>
      <c r="G634" s="53"/>
      <c r="H634" s="110"/>
      <c r="I634" s="110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  <c r="AA634" s="53"/>
    </row>
    <row r="635">
      <c r="A635" s="53"/>
      <c r="B635" s="53"/>
      <c r="C635" s="53"/>
      <c r="D635" s="53"/>
      <c r="E635" s="53"/>
      <c r="F635" s="53"/>
      <c r="G635" s="53"/>
      <c r="H635" s="110"/>
      <c r="I635" s="110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  <c r="AA635" s="53"/>
    </row>
    <row r="636">
      <c r="A636" s="53"/>
      <c r="B636" s="53"/>
      <c r="C636" s="53"/>
      <c r="D636" s="53"/>
      <c r="E636" s="53"/>
      <c r="F636" s="53"/>
      <c r="G636" s="53"/>
      <c r="H636" s="110"/>
      <c r="I636" s="110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  <c r="AA636" s="53"/>
    </row>
    <row r="637">
      <c r="A637" s="53"/>
      <c r="B637" s="53"/>
      <c r="C637" s="53"/>
      <c r="D637" s="53"/>
      <c r="E637" s="53"/>
      <c r="F637" s="53"/>
      <c r="G637" s="53"/>
      <c r="H637" s="110"/>
      <c r="I637" s="110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  <c r="AA637" s="53"/>
    </row>
    <row r="638">
      <c r="A638" s="53"/>
      <c r="B638" s="53"/>
      <c r="C638" s="53"/>
      <c r="D638" s="53"/>
      <c r="E638" s="53"/>
      <c r="F638" s="53"/>
      <c r="G638" s="53"/>
      <c r="H638" s="110"/>
      <c r="I638" s="110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  <c r="AA638" s="53"/>
    </row>
    <row r="639">
      <c r="A639" s="53"/>
      <c r="B639" s="53"/>
      <c r="C639" s="53"/>
      <c r="D639" s="53"/>
      <c r="E639" s="53"/>
      <c r="F639" s="53"/>
      <c r="G639" s="53"/>
      <c r="H639" s="110"/>
      <c r="I639" s="110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  <c r="AA639" s="53"/>
    </row>
    <row r="640">
      <c r="A640" s="53"/>
      <c r="B640" s="53"/>
      <c r="C640" s="53"/>
      <c r="D640" s="53"/>
      <c r="E640" s="53"/>
      <c r="F640" s="53"/>
      <c r="G640" s="53"/>
      <c r="H640" s="110"/>
      <c r="I640" s="110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  <c r="AA640" s="53"/>
    </row>
    <row r="641">
      <c r="A641" s="53"/>
      <c r="B641" s="53"/>
      <c r="C641" s="53"/>
      <c r="D641" s="53"/>
      <c r="E641" s="53"/>
      <c r="F641" s="53"/>
      <c r="G641" s="53"/>
      <c r="H641" s="110"/>
      <c r="I641" s="110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  <c r="AA641" s="53"/>
    </row>
    <row r="642">
      <c r="A642" s="53"/>
      <c r="B642" s="53"/>
      <c r="C642" s="53"/>
      <c r="D642" s="53"/>
      <c r="E642" s="53"/>
      <c r="F642" s="53"/>
      <c r="G642" s="53"/>
      <c r="H642" s="110"/>
      <c r="I642" s="110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  <c r="AA642" s="53"/>
    </row>
    <row r="643">
      <c r="A643" s="53"/>
      <c r="B643" s="53"/>
      <c r="C643" s="53"/>
      <c r="D643" s="53"/>
      <c r="E643" s="53"/>
      <c r="F643" s="53"/>
      <c r="G643" s="53"/>
      <c r="H643" s="110"/>
      <c r="I643" s="110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  <c r="AA643" s="53"/>
    </row>
    <row r="644">
      <c r="A644" s="53"/>
      <c r="B644" s="53"/>
      <c r="C644" s="53"/>
      <c r="D644" s="53"/>
      <c r="E644" s="53"/>
      <c r="F644" s="53"/>
      <c r="G644" s="53"/>
      <c r="H644" s="110"/>
      <c r="I644" s="110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  <c r="AA644" s="53"/>
    </row>
    <row r="645">
      <c r="A645" s="53"/>
      <c r="B645" s="53"/>
      <c r="C645" s="53"/>
      <c r="D645" s="53"/>
      <c r="E645" s="53"/>
      <c r="F645" s="53"/>
      <c r="G645" s="53"/>
      <c r="H645" s="110"/>
      <c r="I645" s="110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  <c r="AA645" s="53"/>
    </row>
    <row r="646">
      <c r="A646" s="53"/>
      <c r="B646" s="53"/>
      <c r="C646" s="53"/>
      <c r="D646" s="53"/>
      <c r="E646" s="53"/>
      <c r="F646" s="53"/>
      <c r="G646" s="53"/>
      <c r="H646" s="110"/>
      <c r="I646" s="110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  <c r="AA646" s="53"/>
    </row>
    <row r="647">
      <c r="A647" s="53"/>
      <c r="B647" s="53"/>
      <c r="C647" s="53"/>
      <c r="D647" s="53"/>
      <c r="E647" s="53"/>
      <c r="F647" s="53"/>
      <c r="G647" s="53"/>
      <c r="H647" s="110"/>
      <c r="I647" s="110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  <c r="AA647" s="53"/>
    </row>
    <row r="648">
      <c r="A648" s="53"/>
      <c r="B648" s="53"/>
      <c r="C648" s="53"/>
      <c r="D648" s="53"/>
      <c r="E648" s="53"/>
      <c r="F648" s="53"/>
      <c r="G648" s="53"/>
      <c r="H648" s="110"/>
      <c r="I648" s="110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  <c r="AA648" s="53"/>
    </row>
    <row r="649">
      <c r="A649" s="53"/>
      <c r="B649" s="53"/>
      <c r="C649" s="53"/>
      <c r="D649" s="53"/>
      <c r="E649" s="53"/>
      <c r="F649" s="53"/>
      <c r="G649" s="53"/>
      <c r="H649" s="110"/>
      <c r="I649" s="110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  <c r="AA649" s="53"/>
    </row>
    <row r="650">
      <c r="A650" s="53"/>
      <c r="B650" s="53"/>
      <c r="C650" s="53"/>
      <c r="D650" s="53"/>
      <c r="E650" s="53"/>
      <c r="F650" s="53"/>
      <c r="G650" s="53"/>
      <c r="H650" s="110"/>
      <c r="I650" s="110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  <c r="AA650" s="53"/>
    </row>
    <row r="651">
      <c r="A651" s="53"/>
      <c r="B651" s="53"/>
      <c r="C651" s="53"/>
      <c r="D651" s="53"/>
      <c r="E651" s="53"/>
      <c r="F651" s="53"/>
      <c r="G651" s="53"/>
      <c r="H651" s="110"/>
      <c r="I651" s="110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  <c r="AA651" s="53"/>
    </row>
    <row r="652">
      <c r="A652" s="53"/>
      <c r="B652" s="53"/>
      <c r="C652" s="53"/>
      <c r="D652" s="53"/>
      <c r="E652" s="53"/>
      <c r="F652" s="53"/>
      <c r="G652" s="53"/>
      <c r="H652" s="110"/>
      <c r="I652" s="110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  <c r="AA652" s="53"/>
    </row>
    <row r="653">
      <c r="A653" s="53"/>
      <c r="B653" s="53"/>
      <c r="C653" s="53"/>
      <c r="D653" s="53"/>
      <c r="E653" s="53"/>
      <c r="F653" s="53"/>
      <c r="G653" s="53"/>
      <c r="H653" s="110"/>
      <c r="I653" s="110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  <c r="AA653" s="53"/>
    </row>
    <row r="654">
      <c r="A654" s="53"/>
      <c r="B654" s="53"/>
      <c r="C654" s="53"/>
      <c r="D654" s="53"/>
      <c r="E654" s="53"/>
      <c r="F654" s="53"/>
      <c r="G654" s="53"/>
      <c r="H654" s="110"/>
      <c r="I654" s="110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  <c r="AA654" s="53"/>
    </row>
    <row r="655">
      <c r="A655" s="53"/>
      <c r="B655" s="53"/>
      <c r="C655" s="53"/>
      <c r="D655" s="53"/>
      <c r="E655" s="53"/>
      <c r="F655" s="53"/>
      <c r="G655" s="53"/>
      <c r="H655" s="110"/>
      <c r="I655" s="110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  <c r="AA655" s="53"/>
    </row>
    <row r="656">
      <c r="A656" s="53"/>
      <c r="B656" s="53"/>
      <c r="C656" s="53"/>
      <c r="D656" s="53"/>
      <c r="E656" s="53"/>
      <c r="F656" s="53"/>
      <c r="G656" s="53"/>
      <c r="H656" s="110"/>
      <c r="I656" s="110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  <c r="AA656" s="53"/>
    </row>
    <row r="657">
      <c r="A657" s="53"/>
      <c r="B657" s="53"/>
      <c r="C657" s="53"/>
      <c r="D657" s="53"/>
      <c r="E657" s="53"/>
      <c r="F657" s="53"/>
      <c r="G657" s="53"/>
      <c r="H657" s="110"/>
      <c r="I657" s="110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  <c r="AA657" s="53"/>
    </row>
    <row r="658">
      <c r="A658" s="53"/>
      <c r="B658" s="53"/>
      <c r="C658" s="53"/>
      <c r="D658" s="53"/>
      <c r="E658" s="53"/>
      <c r="F658" s="53"/>
      <c r="G658" s="53"/>
      <c r="H658" s="110"/>
      <c r="I658" s="110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  <c r="AA658" s="53"/>
    </row>
    <row r="659">
      <c r="A659" s="53"/>
      <c r="B659" s="53"/>
      <c r="C659" s="53"/>
      <c r="D659" s="53"/>
      <c r="E659" s="53"/>
      <c r="F659" s="53"/>
      <c r="G659" s="53"/>
      <c r="H659" s="110"/>
      <c r="I659" s="110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  <c r="AA659" s="53"/>
    </row>
    <row r="660">
      <c r="A660" s="53"/>
      <c r="B660" s="53"/>
      <c r="C660" s="53"/>
      <c r="D660" s="53"/>
      <c r="E660" s="53"/>
      <c r="F660" s="53"/>
      <c r="G660" s="53"/>
      <c r="H660" s="110"/>
      <c r="I660" s="110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  <c r="AA660" s="53"/>
    </row>
    <row r="661">
      <c r="A661" s="53"/>
      <c r="B661" s="53"/>
      <c r="C661" s="53"/>
      <c r="D661" s="53"/>
      <c r="E661" s="53"/>
      <c r="F661" s="53"/>
      <c r="G661" s="53"/>
      <c r="H661" s="110"/>
      <c r="I661" s="110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  <c r="AA661" s="53"/>
    </row>
    <row r="662">
      <c r="A662" s="53"/>
      <c r="B662" s="53"/>
      <c r="C662" s="53"/>
      <c r="D662" s="53"/>
      <c r="E662" s="53"/>
      <c r="F662" s="53"/>
      <c r="G662" s="53"/>
      <c r="H662" s="110"/>
      <c r="I662" s="110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  <c r="AA662" s="53"/>
    </row>
    <row r="663">
      <c r="A663" s="53"/>
      <c r="B663" s="53"/>
      <c r="C663" s="53"/>
      <c r="D663" s="53"/>
      <c r="E663" s="53"/>
      <c r="F663" s="53"/>
      <c r="G663" s="53"/>
      <c r="H663" s="110"/>
      <c r="I663" s="110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</row>
    <row r="664">
      <c r="A664" s="53"/>
      <c r="B664" s="53"/>
      <c r="C664" s="53"/>
      <c r="D664" s="53"/>
      <c r="E664" s="53"/>
      <c r="F664" s="53"/>
      <c r="G664" s="53"/>
      <c r="H664" s="110"/>
      <c r="I664" s="110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</row>
    <row r="665">
      <c r="A665" s="53"/>
      <c r="B665" s="53"/>
      <c r="C665" s="53"/>
      <c r="D665" s="53"/>
      <c r="E665" s="53"/>
      <c r="F665" s="53"/>
      <c r="G665" s="53"/>
      <c r="H665" s="110"/>
      <c r="I665" s="110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  <c r="AA665" s="53"/>
    </row>
    <row r="666">
      <c r="A666" s="53"/>
      <c r="B666" s="53"/>
      <c r="C666" s="53"/>
      <c r="D666" s="53"/>
      <c r="E666" s="53"/>
      <c r="F666" s="53"/>
      <c r="G666" s="53"/>
      <c r="H666" s="110"/>
      <c r="I666" s="110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  <c r="AA666" s="53"/>
    </row>
    <row r="667">
      <c r="A667" s="53"/>
      <c r="B667" s="53"/>
      <c r="C667" s="53"/>
      <c r="D667" s="53"/>
      <c r="E667" s="53"/>
      <c r="F667" s="53"/>
      <c r="G667" s="53"/>
      <c r="H667" s="110"/>
      <c r="I667" s="110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  <c r="AA667" s="53"/>
    </row>
    <row r="668">
      <c r="A668" s="53"/>
      <c r="B668" s="53"/>
      <c r="C668" s="53"/>
      <c r="D668" s="53"/>
      <c r="E668" s="53"/>
      <c r="F668" s="53"/>
      <c r="G668" s="53"/>
      <c r="H668" s="110"/>
      <c r="I668" s="110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  <c r="AA668" s="53"/>
    </row>
    <row r="669">
      <c r="A669" s="53"/>
      <c r="B669" s="53"/>
      <c r="C669" s="53"/>
      <c r="D669" s="53"/>
      <c r="E669" s="53"/>
      <c r="F669" s="53"/>
      <c r="G669" s="53"/>
      <c r="H669" s="110"/>
      <c r="I669" s="110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  <c r="AA669" s="53"/>
    </row>
    <row r="670">
      <c r="A670" s="53"/>
      <c r="B670" s="53"/>
      <c r="C670" s="53"/>
      <c r="D670" s="53"/>
      <c r="E670" s="53"/>
      <c r="F670" s="53"/>
      <c r="G670" s="53"/>
      <c r="H670" s="110"/>
      <c r="I670" s="110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  <c r="AA670" s="53"/>
    </row>
    <row r="671">
      <c r="A671" s="53"/>
      <c r="B671" s="53"/>
      <c r="C671" s="53"/>
      <c r="D671" s="53"/>
      <c r="E671" s="53"/>
      <c r="F671" s="53"/>
      <c r="G671" s="53"/>
      <c r="H671" s="110"/>
      <c r="I671" s="110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</row>
    <row r="672">
      <c r="A672" s="53"/>
      <c r="B672" s="53"/>
      <c r="C672" s="53"/>
      <c r="D672" s="53"/>
      <c r="E672" s="53"/>
      <c r="F672" s="53"/>
      <c r="G672" s="53"/>
      <c r="H672" s="110"/>
      <c r="I672" s="110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  <c r="AA672" s="53"/>
    </row>
    <row r="673">
      <c r="A673" s="53"/>
      <c r="B673" s="53"/>
      <c r="C673" s="53"/>
      <c r="D673" s="53"/>
      <c r="E673" s="53"/>
      <c r="F673" s="53"/>
      <c r="G673" s="53"/>
      <c r="H673" s="110"/>
      <c r="I673" s="110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</row>
    <row r="674">
      <c r="A674" s="53"/>
      <c r="B674" s="53"/>
      <c r="C674" s="53"/>
      <c r="D674" s="53"/>
      <c r="E674" s="53"/>
      <c r="F674" s="53"/>
      <c r="G674" s="53"/>
      <c r="H674" s="110"/>
      <c r="I674" s="110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  <c r="AA674" s="53"/>
    </row>
    <row r="675">
      <c r="A675" s="53"/>
      <c r="B675" s="53"/>
      <c r="C675" s="53"/>
      <c r="D675" s="53"/>
      <c r="E675" s="53"/>
      <c r="F675" s="53"/>
      <c r="G675" s="53"/>
      <c r="H675" s="110"/>
      <c r="I675" s="110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  <c r="AA675" s="53"/>
    </row>
    <row r="676">
      <c r="A676" s="53"/>
      <c r="B676" s="53"/>
      <c r="C676" s="53"/>
      <c r="D676" s="53"/>
      <c r="E676" s="53"/>
      <c r="F676" s="53"/>
      <c r="G676" s="53"/>
      <c r="H676" s="110"/>
      <c r="I676" s="110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  <c r="AA676" s="53"/>
    </row>
    <row r="677">
      <c r="A677" s="53"/>
      <c r="B677" s="53"/>
      <c r="C677" s="53"/>
      <c r="D677" s="53"/>
      <c r="E677" s="53"/>
      <c r="F677" s="53"/>
      <c r="G677" s="53"/>
      <c r="H677" s="110"/>
      <c r="I677" s="110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  <c r="AA677" s="53"/>
    </row>
    <row r="678">
      <c r="A678" s="53"/>
      <c r="B678" s="53"/>
      <c r="C678" s="53"/>
      <c r="D678" s="53"/>
      <c r="E678" s="53"/>
      <c r="F678" s="53"/>
      <c r="G678" s="53"/>
      <c r="H678" s="110"/>
      <c r="I678" s="110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  <c r="AA678" s="53"/>
    </row>
    <row r="679">
      <c r="A679" s="53"/>
      <c r="B679" s="53"/>
      <c r="C679" s="53"/>
      <c r="D679" s="53"/>
      <c r="E679" s="53"/>
      <c r="F679" s="53"/>
      <c r="G679" s="53"/>
      <c r="H679" s="110"/>
      <c r="I679" s="110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  <c r="AA679" s="53"/>
    </row>
    <row r="680">
      <c r="A680" s="53"/>
      <c r="B680" s="53"/>
      <c r="C680" s="53"/>
      <c r="D680" s="53"/>
      <c r="E680" s="53"/>
      <c r="F680" s="53"/>
      <c r="G680" s="53"/>
      <c r="H680" s="110"/>
      <c r="I680" s="110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  <c r="AA680" s="53"/>
    </row>
    <row r="681">
      <c r="A681" s="53"/>
      <c r="B681" s="53"/>
      <c r="C681" s="53"/>
      <c r="D681" s="53"/>
      <c r="E681" s="53"/>
      <c r="F681" s="53"/>
      <c r="G681" s="53"/>
      <c r="H681" s="110"/>
      <c r="I681" s="110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  <c r="AA681" s="53"/>
    </row>
    <row r="682">
      <c r="A682" s="53"/>
      <c r="B682" s="53"/>
      <c r="C682" s="53"/>
      <c r="D682" s="53"/>
      <c r="E682" s="53"/>
      <c r="F682" s="53"/>
      <c r="G682" s="53"/>
      <c r="H682" s="110"/>
      <c r="I682" s="110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  <c r="AA682" s="53"/>
    </row>
    <row r="683">
      <c r="A683" s="53"/>
      <c r="B683" s="53"/>
      <c r="C683" s="53"/>
      <c r="D683" s="53"/>
      <c r="E683" s="53"/>
      <c r="F683" s="53"/>
      <c r="G683" s="53"/>
      <c r="H683" s="110"/>
      <c r="I683" s="110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  <c r="AA683" s="53"/>
    </row>
    <row r="684">
      <c r="A684" s="53"/>
      <c r="B684" s="53"/>
      <c r="C684" s="53"/>
      <c r="D684" s="53"/>
      <c r="E684" s="53"/>
      <c r="F684" s="53"/>
      <c r="G684" s="53"/>
      <c r="H684" s="110"/>
      <c r="I684" s="110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  <c r="AA684" s="53"/>
    </row>
    <row r="685">
      <c r="A685" s="53"/>
      <c r="B685" s="53"/>
      <c r="C685" s="53"/>
      <c r="D685" s="53"/>
      <c r="E685" s="53"/>
      <c r="F685" s="53"/>
      <c r="G685" s="53"/>
      <c r="H685" s="110"/>
      <c r="I685" s="110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  <c r="AA685" s="53"/>
    </row>
    <row r="686">
      <c r="A686" s="53"/>
      <c r="B686" s="53"/>
      <c r="C686" s="53"/>
      <c r="D686" s="53"/>
      <c r="E686" s="53"/>
      <c r="F686" s="53"/>
      <c r="G686" s="53"/>
      <c r="H686" s="110"/>
      <c r="I686" s="110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  <c r="AA686" s="53"/>
    </row>
    <row r="687">
      <c r="A687" s="53"/>
      <c r="B687" s="53"/>
      <c r="C687" s="53"/>
      <c r="D687" s="53"/>
      <c r="E687" s="53"/>
      <c r="F687" s="53"/>
      <c r="G687" s="53"/>
      <c r="H687" s="110"/>
      <c r="I687" s="110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  <c r="AA687" s="53"/>
    </row>
    <row r="688">
      <c r="A688" s="53"/>
      <c r="B688" s="53"/>
      <c r="C688" s="53"/>
      <c r="D688" s="53"/>
      <c r="E688" s="53"/>
      <c r="F688" s="53"/>
      <c r="G688" s="53"/>
      <c r="H688" s="110"/>
      <c r="I688" s="110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  <c r="AA688" s="53"/>
    </row>
    <row r="689">
      <c r="A689" s="53"/>
      <c r="B689" s="53"/>
      <c r="C689" s="53"/>
      <c r="D689" s="53"/>
      <c r="E689" s="53"/>
      <c r="F689" s="53"/>
      <c r="G689" s="53"/>
      <c r="H689" s="110"/>
      <c r="I689" s="110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  <c r="AA689" s="53"/>
    </row>
    <row r="690">
      <c r="A690" s="53"/>
      <c r="B690" s="53"/>
      <c r="C690" s="53"/>
      <c r="D690" s="53"/>
      <c r="E690" s="53"/>
      <c r="F690" s="53"/>
      <c r="G690" s="53"/>
      <c r="H690" s="110"/>
      <c r="I690" s="110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</row>
    <row r="691">
      <c r="A691" s="53"/>
      <c r="B691" s="53"/>
      <c r="C691" s="53"/>
      <c r="D691" s="53"/>
      <c r="E691" s="53"/>
      <c r="F691" s="53"/>
      <c r="G691" s="53"/>
      <c r="H691" s="110"/>
      <c r="I691" s="110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  <c r="AA691" s="53"/>
    </row>
    <row r="692">
      <c r="A692" s="53"/>
      <c r="B692" s="53"/>
      <c r="C692" s="53"/>
      <c r="D692" s="53"/>
      <c r="E692" s="53"/>
      <c r="F692" s="53"/>
      <c r="G692" s="53"/>
      <c r="H692" s="110"/>
      <c r="I692" s="110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</row>
    <row r="693">
      <c r="A693" s="53"/>
      <c r="B693" s="53"/>
      <c r="C693" s="53"/>
      <c r="D693" s="53"/>
      <c r="E693" s="53"/>
      <c r="F693" s="53"/>
      <c r="G693" s="53"/>
      <c r="H693" s="110"/>
      <c r="I693" s="110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  <c r="AA693" s="53"/>
    </row>
    <row r="694">
      <c r="A694" s="53"/>
      <c r="B694" s="53"/>
      <c r="C694" s="53"/>
      <c r="D694" s="53"/>
      <c r="E694" s="53"/>
      <c r="F694" s="53"/>
      <c r="G694" s="53"/>
      <c r="H694" s="110"/>
      <c r="I694" s="110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  <c r="AA694" s="53"/>
    </row>
    <row r="695">
      <c r="A695" s="53"/>
      <c r="B695" s="53"/>
      <c r="C695" s="53"/>
      <c r="D695" s="53"/>
      <c r="E695" s="53"/>
      <c r="F695" s="53"/>
      <c r="G695" s="53"/>
      <c r="H695" s="110"/>
      <c r="I695" s="110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  <c r="AA695" s="53"/>
    </row>
    <row r="696">
      <c r="A696" s="53"/>
      <c r="B696" s="53"/>
      <c r="C696" s="53"/>
      <c r="D696" s="53"/>
      <c r="E696" s="53"/>
      <c r="F696" s="53"/>
      <c r="G696" s="53"/>
      <c r="H696" s="110"/>
      <c r="I696" s="110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  <c r="AA696" s="53"/>
    </row>
    <row r="697">
      <c r="A697" s="53"/>
      <c r="B697" s="53"/>
      <c r="C697" s="53"/>
      <c r="D697" s="53"/>
      <c r="E697" s="53"/>
      <c r="F697" s="53"/>
      <c r="G697" s="53"/>
      <c r="H697" s="110"/>
      <c r="I697" s="110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  <c r="AA697" s="53"/>
    </row>
    <row r="698">
      <c r="A698" s="53"/>
      <c r="B698" s="53"/>
      <c r="C698" s="53"/>
      <c r="D698" s="53"/>
      <c r="E698" s="53"/>
      <c r="F698" s="53"/>
      <c r="G698" s="53"/>
      <c r="H698" s="110"/>
      <c r="I698" s="110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  <c r="AA698" s="53"/>
    </row>
    <row r="699">
      <c r="A699" s="53"/>
      <c r="B699" s="53"/>
      <c r="C699" s="53"/>
      <c r="D699" s="53"/>
      <c r="E699" s="53"/>
      <c r="F699" s="53"/>
      <c r="G699" s="53"/>
      <c r="H699" s="110"/>
      <c r="I699" s="110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  <c r="AA699" s="53"/>
    </row>
    <row r="700">
      <c r="A700" s="53"/>
      <c r="B700" s="53"/>
      <c r="C700" s="53"/>
      <c r="D700" s="53"/>
      <c r="E700" s="53"/>
      <c r="F700" s="53"/>
      <c r="G700" s="53"/>
      <c r="H700" s="110"/>
      <c r="I700" s="110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  <c r="AA700" s="53"/>
    </row>
    <row r="701">
      <c r="A701" s="53"/>
      <c r="B701" s="53"/>
      <c r="C701" s="53"/>
      <c r="D701" s="53"/>
      <c r="E701" s="53"/>
      <c r="F701" s="53"/>
      <c r="G701" s="53"/>
      <c r="H701" s="110"/>
      <c r="I701" s="110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  <c r="AA701" s="53"/>
    </row>
    <row r="702">
      <c r="A702" s="53"/>
      <c r="B702" s="53"/>
      <c r="C702" s="53"/>
      <c r="D702" s="53"/>
      <c r="E702" s="53"/>
      <c r="F702" s="53"/>
      <c r="G702" s="53"/>
      <c r="H702" s="110"/>
      <c r="I702" s="110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  <c r="AA702" s="53"/>
    </row>
    <row r="703">
      <c r="A703" s="53"/>
      <c r="B703" s="53"/>
      <c r="C703" s="53"/>
      <c r="D703" s="53"/>
      <c r="E703" s="53"/>
      <c r="F703" s="53"/>
      <c r="G703" s="53"/>
      <c r="H703" s="110"/>
      <c r="I703" s="110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  <c r="AA703" s="53"/>
    </row>
    <row r="704">
      <c r="A704" s="53"/>
      <c r="B704" s="53"/>
      <c r="C704" s="53"/>
      <c r="D704" s="53"/>
      <c r="E704" s="53"/>
      <c r="F704" s="53"/>
      <c r="G704" s="53"/>
      <c r="H704" s="110"/>
      <c r="I704" s="110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  <c r="AA704" s="53"/>
    </row>
    <row r="705">
      <c r="A705" s="53"/>
      <c r="B705" s="53"/>
      <c r="C705" s="53"/>
      <c r="D705" s="53"/>
      <c r="E705" s="53"/>
      <c r="F705" s="53"/>
      <c r="G705" s="53"/>
      <c r="H705" s="110"/>
      <c r="I705" s="110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  <c r="AA705" s="53"/>
    </row>
    <row r="706">
      <c r="A706" s="53"/>
      <c r="B706" s="53"/>
      <c r="C706" s="53"/>
      <c r="D706" s="53"/>
      <c r="E706" s="53"/>
      <c r="F706" s="53"/>
      <c r="G706" s="53"/>
      <c r="H706" s="110"/>
      <c r="I706" s="110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  <c r="AA706" s="53"/>
    </row>
    <row r="707">
      <c r="A707" s="53"/>
      <c r="B707" s="53"/>
      <c r="C707" s="53"/>
      <c r="D707" s="53"/>
      <c r="E707" s="53"/>
      <c r="F707" s="53"/>
      <c r="G707" s="53"/>
      <c r="H707" s="110"/>
      <c r="I707" s="110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  <c r="AA707" s="53"/>
    </row>
    <row r="708">
      <c r="A708" s="53"/>
      <c r="B708" s="53"/>
      <c r="C708" s="53"/>
      <c r="D708" s="53"/>
      <c r="E708" s="53"/>
      <c r="F708" s="53"/>
      <c r="G708" s="53"/>
      <c r="H708" s="110"/>
      <c r="I708" s="110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  <c r="AA708" s="53"/>
    </row>
    <row r="709">
      <c r="A709" s="53"/>
      <c r="B709" s="53"/>
      <c r="C709" s="53"/>
      <c r="D709" s="53"/>
      <c r="E709" s="53"/>
      <c r="F709" s="53"/>
      <c r="G709" s="53"/>
      <c r="H709" s="110"/>
      <c r="I709" s="110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  <c r="AA709" s="53"/>
    </row>
    <row r="710">
      <c r="A710" s="53"/>
      <c r="B710" s="53"/>
      <c r="C710" s="53"/>
      <c r="D710" s="53"/>
      <c r="E710" s="53"/>
      <c r="F710" s="53"/>
      <c r="G710" s="53"/>
      <c r="H710" s="110"/>
      <c r="I710" s="110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  <c r="AA710" s="53"/>
    </row>
    <row r="711">
      <c r="A711" s="53"/>
      <c r="B711" s="53"/>
      <c r="C711" s="53"/>
      <c r="D711" s="53"/>
      <c r="E711" s="53"/>
      <c r="F711" s="53"/>
      <c r="G711" s="53"/>
      <c r="H711" s="110"/>
      <c r="I711" s="110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  <c r="AA711" s="53"/>
    </row>
    <row r="712">
      <c r="A712" s="53"/>
      <c r="B712" s="53"/>
      <c r="C712" s="53"/>
      <c r="D712" s="53"/>
      <c r="E712" s="53"/>
      <c r="F712" s="53"/>
      <c r="G712" s="53"/>
      <c r="H712" s="110"/>
      <c r="I712" s="110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  <c r="AA712" s="53"/>
    </row>
    <row r="713">
      <c r="A713" s="53"/>
      <c r="B713" s="53"/>
      <c r="C713" s="53"/>
      <c r="D713" s="53"/>
      <c r="E713" s="53"/>
      <c r="F713" s="53"/>
      <c r="G713" s="53"/>
      <c r="H713" s="110"/>
      <c r="I713" s="110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  <c r="AA713" s="53"/>
    </row>
    <row r="714">
      <c r="A714" s="53"/>
      <c r="B714" s="53"/>
      <c r="C714" s="53"/>
      <c r="D714" s="53"/>
      <c r="E714" s="53"/>
      <c r="F714" s="53"/>
      <c r="G714" s="53"/>
      <c r="H714" s="110"/>
      <c r="I714" s="110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  <c r="AA714" s="53"/>
    </row>
    <row r="715">
      <c r="A715" s="53"/>
      <c r="B715" s="53"/>
      <c r="C715" s="53"/>
      <c r="D715" s="53"/>
      <c r="E715" s="53"/>
      <c r="F715" s="53"/>
      <c r="G715" s="53"/>
      <c r="H715" s="110"/>
      <c r="I715" s="110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  <c r="AA715" s="53"/>
    </row>
    <row r="716">
      <c r="A716" s="53"/>
      <c r="B716" s="53"/>
      <c r="C716" s="53"/>
      <c r="D716" s="53"/>
      <c r="E716" s="53"/>
      <c r="F716" s="53"/>
      <c r="G716" s="53"/>
      <c r="H716" s="110"/>
      <c r="I716" s="110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  <c r="AA716" s="53"/>
    </row>
    <row r="717">
      <c r="A717" s="53"/>
      <c r="B717" s="53"/>
      <c r="C717" s="53"/>
      <c r="D717" s="53"/>
      <c r="E717" s="53"/>
      <c r="F717" s="53"/>
      <c r="G717" s="53"/>
      <c r="H717" s="110"/>
      <c r="I717" s="110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  <c r="AA717" s="53"/>
    </row>
    <row r="718">
      <c r="A718" s="53"/>
      <c r="B718" s="53"/>
      <c r="C718" s="53"/>
      <c r="D718" s="53"/>
      <c r="E718" s="53"/>
      <c r="F718" s="53"/>
      <c r="G718" s="53"/>
      <c r="H718" s="110"/>
      <c r="I718" s="110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  <c r="AA718" s="53"/>
    </row>
    <row r="719">
      <c r="A719" s="53"/>
      <c r="B719" s="53"/>
      <c r="C719" s="53"/>
      <c r="D719" s="53"/>
      <c r="E719" s="53"/>
      <c r="F719" s="53"/>
      <c r="G719" s="53"/>
      <c r="H719" s="110"/>
      <c r="I719" s="110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  <c r="AA719" s="53"/>
    </row>
    <row r="720">
      <c r="A720" s="53"/>
      <c r="B720" s="53"/>
      <c r="C720" s="53"/>
      <c r="D720" s="53"/>
      <c r="E720" s="53"/>
      <c r="F720" s="53"/>
      <c r="G720" s="53"/>
      <c r="H720" s="110"/>
      <c r="I720" s="110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  <c r="AA720" s="53"/>
    </row>
    <row r="721">
      <c r="A721" s="53"/>
      <c r="B721" s="53"/>
      <c r="C721" s="53"/>
      <c r="D721" s="53"/>
      <c r="E721" s="53"/>
      <c r="F721" s="53"/>
      <c r="G721" s="53"/>
      <c r="H721" s="110"/>
      <c r="I721" s="110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  <c r="AA721" s="53"/>
    </row>
    <row r="722">
      <c r="A722" s="53"/>
      <c r="B722" s="53"/>
      <c r="C722" s="53"/>
      <c r="D722" s="53"/>
      <c r="E722" s="53"/>
      <c r="F722" s="53"/>
      <c r="G722" s="53"/>
      <c r="H722" s="110"/>
      <c r="I722" s="110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  <c r="AA722" s="53"/>
    </row>
    <row r="723">
      <c r="A723" s="53"/>
      <c r="B723" s="53"/>
      <c r="C723" s="53"/>
      <c r="D723" s="53"/>
      <c r="E723" s="53"/>
      <c r="F723" s="53"/>
      <c r="G723" s="53"/>
      <c r="H723" s="110"/>
      <c r="I723" s="110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  <c r="AA723" s="53"/>
    </row>
    <row r="724">
      <c r="A724" s="53"/>
      <c r="B724" s="53"/>
      <c r="C724" s="53"/>
      <c r="D724" s="53"/>
      <c r="E724" s="53"/>
      <c r="F724" s="53"/>
      <c r="G724" s="53"/>
      <c r="H724" s="110"/>
      <c r="I724" s="110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  <c r="AA724" s="53"/>
    </row>
    <row r="725">
      <c r="A725" s="53"/>
      <c r="B725" s="53"/>
      <c r="C725" s="53"/>
      <c r="D725" s="53"/>
      <c r="E725" s="53"/>
      <c r="F725" s="53"/>
      <c r="G725" s="53"/>
      <c r="H725" s="110"/>
      <c r="I725" s="110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  <c r="AA725" s="53"/>
    </row>
    <row r="726">
      <c r="A726" s="53"/>
      <c r="B726" s="53"/>
      <c r="C726" s="53"/>
      <c r="D726" s="53"/>
      <c r="E726" s="53"/>
      <c r="F726" s="53"/>
      <c r="G726" s="53"/>
      <c r="H726" s="110"/>
      <c r="I726" s="110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  <c r="AA726" s="53"/>
    </row>
    <row r="727">
      <c r="A727" s="53"/>
      <c r="B727" s="53"/>
      <c r="C727" s="53"/>
      <c r="D727" s="53"/>
      <c r="E727" s="53"/>
      <c r="F727" s="53"/>
      <c r="G727" s="53"/>
      <c r="H727" s="110"/>
      <c r="I727" s="110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  <c r="AA727" s="53"/>
    </row>
    <row r="728">
      <c r="A728" s="53"/>
      <c r="B728" s="53"/>
      <c r="C728" s="53"/>
      <c r="D728" s="53"/>
      <c r="E728" s="53"/>
      <c r="F728" s="53"/>
      <c r="G728" s="53"/>
      <c r="H728" s="110"/>
      <c r="I728" s="110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  <c r="AA728" s="53"/>
    </row>
    <row r="729">
      <c r="A729" s="53"/>
      <c r="B729" s="53"/>
      <c r="C729" s="53"/>
      <c r="D729" s="53"/>
      <c r="E729" s="53"/>
      <c r="F729" s="53"/>
      <c r="G729" s="53"/>
      <c r="H729" s="110"/>
      <c r="I729" s="110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  <c r="AA729" s="53"/>
    </row>
    <row r="730">
      <c r="A730" s="53"/>
      <c r="B730" s="53"/>
      <c r="C730" s="53"/>
      <c r="D730" s="53"/>
      <c r="E730" s="53"/>
      <c r="F730" s="53"/>
      <c r="G730" s="53"/>
      <c r="H730" s="110"/>
      <c r="I730" s="110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  <c r="AA730" s="53"/>
    </row>
    <row r="731">
      <c r="A731" s="53"/>
      <c r="B731" s="53"/>
      <c r="C731" s="53"/>
      <c r="D731" s="53"/>
      <c r="E731" s="53"/>
      <c r="F731" s="53"/>
      <c r="G731" s="53"/>
      <c r="H731" s="110"/>
      <c r="I731" s="110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  <c r="AA731" s="53"/>
    </row>
    <row r="732">
      <c r="A732" s="53"/>
      <c r="B732" s="53"/>
      <c r="C732" s="53"/>
      <c r="D732" s="53"/>
      <c r="E732" s="53"/>
      <c r="F732" s="53"/>
      <c r="G732" s="53"/>
      <c r="H732" s="110"/>
      <c r="I732" s="110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  <c r="AA732" s="53"/>
    </row>
    <row r="733">
      <c r="A733" s="53"/>
      <c r="B733" s="53"/>
      <c r="C733" s="53"/>
      <c r="D733" s="53"/>
      <c r="E733" s="53"/>
      <c r="F733" s="53"/>
      <c r="G733" s="53"/>
      <c r="H733" s="110"/>
      <c r="I733" s="110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  <c r="AA733" s="53"/>
    </row>
    <row r="734">
      <c r="A734" s="53"/>
      <c r="B734" s="53"/>
      <c r="C734" s="53"/>
      <c r="D734" s="53"/>
      <c r="E734" s="53"/>
      <c r="F734" s="53"/>
      <c r="G734" s="53"/>
      <c r="H734" s="110"/>
      <c r="I734" s="110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</row>
    <row r="735">
      <c r="A735" s="53"/>
      <c r="B735" s="53"/>
      <c r="C735" s="53"/>
      <c r="D735" s="53"/>
      <c r="E735" s="53"/>
      <c r="F735" s="53"/>
      <c r="G735" s="53"/>
      <c r="H735" s="110"/>
      <c r="I735" s="110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  <c r="AA735" s="53"/>
    </row>
    <row r="736">
      <c r="A736" s="53"/>
      <c r="B736" s="53"/>
      <c r="C736" s="53"/>
      <c r="D736" s="53"/>
      <c r="E736" s="53"/>
      <c r="F736" s="53"/>
      <c r="G736" s="53"/>
      <c r="H736" s="110"/>
      <c r="I736" s="110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  <c r="AA736" s="53"/>
    </row>
    <row r="737">
      <c r="A737" s="53"/>
      <c r="B737" s="53"/>
      <c r="C737" s="53"/>
      <c r="D737" s="53"/>
      <c r="E737" s="53"/>
      <c r="F737" s="53"/>
      <c r="G737" s="53"/>
      <c r="H737" s="110"/>
      <c r="I737" s="110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  <c r="AA737" s="53"/>
    </row>
    <row r="738">
      <c r="A738" s="53"/>
      <c r="B738" s="53"/>
      <c r="C738" s="53"/>
      <c r="D738" s="53"/>
      <c r="E738" s="53"/>
      <c r="F738" s="53"/>
      <c r="G738" s="53"/>
      <c r="H738" s="110"/>
      <c r="I738" s="110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  <c r="AA738" s="53"/>
    </row>
    <row r="739">
      <c r="A739" s="53"/>
      <c r="B739" s="53"/>
      <c r="C739" s="53"/>
      <c r="D739" s="53"/>
      <c r="E739" s="53"/>
      <c r="F739" s="53"/>
      <c r="G739" s="53"/>
      <c r="H739" s="110"/>
      <c r="I739" s="110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  <c r="AA739" s="53"/>
    </row>
    <row r="740">
      <c r="A740" s="53"/>
      <c r="B740" s="53"/>
      <c r="C740" s="53"/>
      <c r="D740" s="53"/>
      <c r="E740" s="53"/>
      <c r="F740" s="53"/>
      <c r="G740" s="53"/>
      <c r="H740" s="110"/>
      <c r="I740" s="110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  <c r="AA740" s="53"/>
    </row>
    <row r="741">
      <c r="A741" s="53"/>
      <c r="B741" s="53"/>
      <c r="C741" s="53"/>
      <c r="D741" s="53"/>
      <c r="E741" s="53"/>
      <c r="F741" s="53"/>
      <c r="G741" s="53"/>
      <c r="H741" s="110"/>
      <c r="I741" s="110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  <c r="AA741" s="53"/>
    </row>
    <row r="742">
      <c r="A742" s="53"/>
      <c r="B742" s="53"/>
      <c r="C742" s="53"/>
      <c r="D742" s="53"/>
      <c r="E742" s="53"/>
      <c r="F742" s="53"/>
      <c r="G742" s="53"/>
      <c r="H742" s="110"/>
      <c r="I742" s="110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  <c r="AA742" s="53"/>
    </row>
    <row r="743">
      <c r="A743" s="53"/>
      <c r="B743" s="53"/>
      <c r="C743" s="53"/>
      <c r="D743" s="53"/>
      <c r="E743" s="53"/>
      <c r="F743" s="53"/>
      <c r="G743" s="53"/>
      <c r="H743" s="110"/>
      <c r="I743" s="110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  <c r="AA743" s="53"/>
    </row>
    <row r="744">
      <c r="A744" s="53"/>
      <c r="B744" s="53"/>
      <c r="C744" s="53"/>
      <c r="D744" s="53"/>
      <c r="E744" s="53"/>
      <c r="F744" s="53"/>
      <c r="G744" s="53"/>
      <c r="H744" s="110"/>
      <c r="I744" s="110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  <c r="AA744" s="53"/>
    </row>
    <row r="745">
      <c r="A745" s="53"/>
      <c r="B745" s="53"/>
      <c r="C745" s="53"/>
      <c r="D745" s="53"/>
      <c r="E745" s="53"/>
      <c r="F745" s="53"/>
      <c r="G745" s="53"/>
      <c r="H745" s="110"/>
      <c r="I745" s="110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  <c r="AA745" s="53"/>
    </row>
    <row r="746">
      <c r="A746" s="53"/>
      <c r="B746" s="53"/>
      <c r="C746" s="53"/>
      <c r="D746" s="53"/>
      <c r="E746" s="53"/>
      <c r="F746" s="53"/>
      <c r="G746" s="53"/>
      <c r="H746" s="110"/>
      <c r="I746" s="110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  <c r="AA746" s="53"/>
    </row>
    <row r="747">
      <c r="A747" s="53"/>
      <c r="B747" s="53"/>
      <c r="C747" s="53"/>
      <c r="D747" s="53"/>
      <c r="E747" s="53"/>
      <c r="F747" s="53"/>
      <c r="G747" s="53"/>
      <c r="H747" s="110"/>
      <c r="I747" s="110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  <c r="AA747" s="53"/>
    </row>
    <row r="748">
      <c r="A748" s="53"/>
      <c r="B748" s="53"/>
      <c r="C748" s="53"/>
      <c r="D748" s="53"/>
      <c r="E748" s="53"/>
      <c r="F748" s="53"/>
      <c r="G748" s="53"/>
      <c r="H748" s="110"/>
      <c r="I748" s="110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  <c r="AA748" s="53"/>
    </row>
    <row r="749">
      <c r="A749" s="53"/>
      <c r="B749" s="53"/>
      <c r="C749" s="53"/>
      <c r="D749" s="53"/>
      <c r="E749" s="53"/>
      <c r="F749" s="53"/>
      <c r="G749" s="53"/>
      <c r="H749" s="110"/>
      <c r="I749" s="110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  <c r="AA749" s="53"/>
    </row>
    <row r="750">
      <c r="A750" s="53"/>
      <c r="B750" s="53"/>
      <c r="C750" s="53"/>
      <c r="D750" s="53"/>
      <c r="E750" s="53"/>
      <c r="F750" s="53"/>
      <c r="G750" s="53"/>
      <c r="H750" s="110"/>
      <c r="I750" s="110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  <c r="AA750" s="53"/>
    </row>
    <row r="751">
      <c r="A751" s="53"/>
      <c r="B751" s="53"/>
      <c r="C751" s="53"/>
      <c r="D751" s="53"/>
      <c r="E751" s="53"/>
      <c r="F751" s="53"/>
      <c r="G751" s="53"/>
      <c r="H751" s="110"/>
      <c r="I751" s="110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  <c r="AA751" s="53"/>
    </row>
    <row r="752">
      <c r="A752" s="53"/>
      <c r="B752" s="53"/>
      <c r="C752" s="53"/>
      <c r="D752" s="53"/>
      <c r="E752" s="53"/>
      <c r="F752" s="53"/>
      <c r="G752" s="53"/>
      <c r="H752" s="110"/>
      <c r="I752" s="110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  <c r="AA752" s="53"/>
    </row>
    <row r="753">
      <c r="A753" s="53"/>
      <c r="B753" s="53"/>
      <c r="C753" s="53"/>
      <c r="D753" s="53"/>
      <c r="E753" s="53"/>
      <c r="F753" s="53"/>
      <c r="G753" s="53"/>
      <c r="H753" s="110"/>
      <c r="I753" s="110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  <c r="AA753" s="53"/>
    </row>
    <row r="754">
      <c r="A754" s="53"/>
      <c r="B754" s="53"/>
      <c r="C754" s="53"/>
      <c r="D754" s="53"/>
      <c r="E754" s="53"/>
      <c r="F754" s="53"/>
      <c r="G754" s="53"/>
      <c r="H754" s="110"/>
      <c r="I754" s="110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  <c r="AA754" s="53"/>
    </row>
    <row r="755">
      <c r="A755" s="53"/>
      <c r="B755" s="53"/>
      <c r="C755" s="53"/>
      <c r="D755" s="53"/>
      <c r="E755" s="53"/>
      <c r="F755" s="53"/>
      <c r="G755" s="53"/>
      <c r="H755" s="110"/>
      <c r="I755" s="110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  <c r="AA755" s="53"/>
    </row>
    <row r="756">
      <c r="A756" s="53"/>
      <c r="B756" s="53"/>
      <c r="C756" s="53"/>
      <c r="D756" s="53"/>
      <c r="E756" s="53"/>
      <c r="F756" s="53"/>
      <c r="G756" s="53"/>
      <c r="H756" s="110"/>
      <c r="I756" s="110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  <c r="AA756" s="53"/>
    </row>
    <row r="757">
      <c r="A757" s="53"/>
      <c r="B757" s="53"/>
      <c r="C757" s="53"/>
      <c r="D757" s="53"/>
      <c r="E757" s="53"/>
      <c r="F757" s="53"/>
      <c r="G757" s="53"/>
      <c r="H757" s="110"/>
      <c r="I757" s="110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  <c r="AA757" s="53"/>
    </row>
    <row r="758">
      <c r="A758" s="53"/>
      <c r="B758" s="53"/>
      <c r="C758" s="53"/>
      <c r="D758" s="53"/>
      <c r="E758" s="53"/>
      <c r="F758" s="53"/>
      <c r="G758" s="53"/>
      <c r="H758" s="110"/>
      <c r="I758" s="110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  <c r="AA758" s="53"/>
    </row>
    <row r="759">
      <c r="A759" s="53"/>
      <c r="B759" s="53"/>
      <c r="C759" s="53"/>
      <c r="D759" s="53"/>
      <c r="E759" s="53"/>
      <c r="F759" s="53"/>
      <c r="G759" s="53"/>
      <c r="H759" s="110"/>
      <c r="I759" s="110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  <c r="AA759" s="53"/>
    </row>
    <row r="760">
      <c r="A760" s="53"/>
      <c r="B760" s="53"/>
      <c r="C760" s="53"/>
      <c r="D760" s="53"/>
      <c r="E760" s="53"/>
      <c r="F760" s="53"/>
      <c r="G760" s="53"/>
      <c r="H760" s="110"/>
      <c r="I760" s="110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  <c r="AA760" s="53"/>
    </row>
    <row r="761">
      <c r="A761" s="53"/>
      <c r="B761" s="53"/>
      <c r="C761" s="53"/>
      <c r="D761" s="53"/>
      <c r="E761" s="53"/>
      <c r="F761" s="53"/>
      <c r="G761" s="53"/>
      <c r="H761" s="110"/>
      <c r="I761" s="110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  <c r="AA761" s="53"/>
    </row>
    <row r="762">
      <c r="A762" s="53"/>
      <c r="B762" s="53"/>
      <c r="C762" s="53"/>
      <c r="D762" s="53"/>
      <c r="E762" s="53"/>
      <c r="F762" s="53"/>
      <c r="G762" s="53"/>
      <c r="H762" s="110"/>
      <c r="I762" s="110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  <c r="AA762" s="53"/>
    </row>
    <row r="763">
      <c r="A763" s="53"/>
      <c r="B763" s="53"/>
      <c r="C763" s="53"/>
      <c r="D763" s="53"/>
      <c r="E763" s="53"/>
      <c r="F763" s="53"/>
      <c r="G763" s="53"/>
      <c r="H763" s="110"/>
      <c r="I763" s="110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  <c r="AA763" s="53"/>
    </row>
    <row r="764">
      <c r="A764" s="53"/>
      <c r="B764" s="53"/>
      <c r="C764" s="53"/>
      <c r="D764" s="53"/>
      <c r="E764" s="53"/>
      <c r="F764" s="53"/>
      <c r="G764" s="53"/>
      <c r="H764" s="110"/>
      <c r="I764" s="110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  <c r="AA764" s="53"/>
    </row>
    <row r="765">
      <c r="A765" s="53"/>
      <c r="B765" s="53"/>
      <c r="C765" s="53"/>
      <c r="D765" s="53"/>
      <c r="E765" s="53"/>
      <c r="F765" s="53"/>
      <c r="G765" s="53"/>
      <c r="H765" s="110"/>
      <c r="I765" s="110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  <c r="AA765" s="53"/>
    </row>
    <row r="766">
      <c r="A766" s="53"/>
      <c r="B766" s="53"/>
      <c r="C766" s="53"/>
      <c r="D766" s="53"/>
      <c r="E766" s="53"/>
      <c r="F766" s="53"/>
      <c r="G766" s="53"/>
      <c r="H766" s="110"/>
      <c r="I766" s="110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  <c r="AA766" s="53"/>
    </row>
    <row r="767">
      <c r="A767" s="53"/>
      <c r="B767" s="53"/>
      <c r="C767" s="53"/>
      <c r="D767" s="53"/>
      <c r="E767" s="53"/>
      <c r="F767" s="53"/>
      <c r="G767" s="53"/>
      <c r="H767" s="110"/>
      <c r="I767" s="110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  <c r="AA767" s="53"/>
    </row>
    <row r="768">
      <c r="A768" s="53"/>
      <c r="B768" s="53"/>
      <c r="C768" s="53"/>
      <c r="D768" s="53"/>
      <c r="E768" s="53"/>
      <c r="F768" s="53"/>
      <c r="G768" s="53"/>
      <c r="H768" s="110"/>
      <c r="I768" s="110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  <c r="AA768" s="53"/>
    </row>
    <row r="769">
      <c r="A769" s="53"/>
      <c r="B769" s="53"/>
      <c r="C769" s="53"/>
      <c r="D769" s="53"/>
      <c r="E769" s="53"/>
      <c r="F769" s="53"/>
      <c r="G769" s="53"/>
      <c r="H769" s="110"/>
      <c r="I769" s="110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  <c r="AA769" s="53"/>
    </row>
    <row r="770">
      <c r="A770" s="53"/>
      <c r="B770" s="53"/>
      <c r="C770" s="53"/>
      <c r="D770" s="53"/>
      <c r="E770" s="53"/>
      <c r="F770" s="53"/>
      <c r="G770" s="53"/>
      <c r="H770" s="110"/>
      <c r="I770" s="110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  <c r="AA770" s="53"/>
    </row>
    <row r="771">
      <c r="A771" s="53"/>
      <c r="B771" s="53"/>
      <c r="C771" s="53"/>
      <c r="D771" s="53"/>
      <c r="E771" s="53"/>
      <c r="F771" s="53"/>
      <c r="G771" s="53"/>
      <c r="H771" s="110"/>
      <c r="I771" s="110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  <c r="AA771" s="53"/>
    </row>
    <row r="772">
      <c r="A772" s="53"/>
      <c r="B772" s="53"/>
      <c r="C772" s="53"/>
      <c r="D772" s="53"/>
      <c r="E772" s="53"/>
      <c r="F772" s="53"/>
      <c r="G772" s="53"/>
      <c r="H772" s="110"/>
      <c r="I772" s="110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  <c r="AA772" s="53"/>
    </row>
    <row r="773">
      <c r="A773" s="53"/>
      <c r="B773" s="53"/>
      <c r="C773" s="53"/>
      <c r="D773" s="53"/>
      <c r="E773" s="53"/>
      <c r="F773" s="53"/>
      <c r="G773" s="53"/>
      <c r="H773" s="110"/>
      <c r="I773" s="110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  <c r="AA773" s="53"/>
    </row>
    <row r="774">
      <c r="A774" s="53"/>
      <c r="B774" s="53"/>
      <c r="C774" s="53"/>
      <c r="D774" s="53"/>
      <c r="E774" s="53"/>
      <c r="F774" s="53"/>
      <c r="G774" s="53"/>
      <c r="H774" s="110"/>
      <c r="I774" s="110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  <c r="AA774" s="53"/>
    </row>
    <row r="775">
      <c r="A775" s="53"/>
      <c r="B775" s="53"/>
      <c r="C775" s="53"/>
      <c r="D775" s="53"/>
      <c r="E775" s="53"/>
      <c r="F775" s="53"/>
      <c r="G775" s="53"/>
      <c r="H775" s="110"/>
      <c r="I775" s="110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  <c r="AA775" s="53"/>
    </row>
    <row r="776">
      <c r="A776" s="53"/>
      <c r="B776" s="53"/>
      <c r="C776" s="53"/>
      <c r="D776" s="53"/>
      <c r="E776" s="53"/>
      <c r="F776" s="53"/>
      <c r="G776" s="53"/>
      <c r="H776" s="110"/>
      <c r="I776" s="110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  <c r="AA776" s="53"/>
    </row>
    <row r="777">
      <c r="A777" s="53"/>
      <c r="B777" s="53"/>
      <c r="C777" s="53"/>
      <c r="D777" s="53"/>
      <c r="E777" s="53"/>
      <c r="F777" s="53"/>
      <c r="G777" s="53"/>
      <c r="H777" s="110"/>
      <c r="I777" s="110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  <c r="AA777" s="53"/>
    </row>
    <row r="778">
      <c r="A778" s="53"/>
      <c r="B778" s="53"/>
      <c r="C778" s="53"/>
      <c r="D778" s="53"/>
      <c r="E778" s="53"/>
      <c r="F778" s="53"/>
      <c r="G778" s="53"/>
      <c r="H778" s="110"/>
      <c r="I778" s="110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  <c r="AA778" s="53"/>
    </row>
    <row r="779">
      <c r="A779" s="53"/>
      <c r="B779" s="53"/>
      <c r="C779" s="53"/>
      <c r="D779" s="53"/>
      <c r="E779" s="53"/>
      <c r="F779" s="53"/>
      <c r="G779" s="53"/>
      <c r="H779" s="110"/>
      <c r="I779" s="110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  <c r="AA779" s="53"/>
    </row>
    <row r="780">
      <c r="A780" s="53"/>
      <c r="B780" s="53"/>
      <c r="C780" s="53"/>
      <c r="D780" s="53"/>
      <c r="E780" s="53"/>
      <c r="F780" s="53"/>
      <c r="G780" s="53"/>
      <c r="H780" s="110"/>
      <c r="I780" s="110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  <c r="AA780" s="53"/>
    </row>
    <row r="781">
      <c r="A781" s="53"/>
      <c r="B781" s="53"/>
      <c r="C781" s="53"/>
      <c r="D781" s="53"/>
      <c r="E781" s="53"/>
      <c r="F781" s="53"/>
      <c r="G781" s="53"/>
      <c r="H781" s="110"/>
      <c r="I781" s="110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  <c r="AA781" s="53"/>
    </row>
    <row r="782">
      <c r="A782" s="53"/>
      <c r="B782" s="53"/>
      <c r="C782" s="53"/>
      <c r="D782" s="53"/>
      <c r="E782" s="53"/>
      <c r="F782" s="53"/>
      <c r="G782" s="53"/>
      <c r="H782" s="110"/>
      <c r="I782" s="110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  <c r="AA782" s="53"/>
    </row>
    <row r="783">
      <c r="A783" s="53"/>
      <c r="B783" s="53"/>
      <c r="C783" s="53"/>
      <c r="D783" s="53"/>
      <c r="E783" s="53"/>
      <c r="F783" s="53"/>
      <c r="G783" s="53"/>
      <c r="H783" s="110"/>
      <c r="I783" s="110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  <c r="AA783" s="53"/>
    </row>
    <row r="784">
      <c r="A784" s="53"/>
      <c r="B784" s="53"/>
      <c r="C784" s="53"/>
      <c r="D784" s="53"/>
      <c r="E784" s="53"/>
      <c r="F784" s="53"/>
      <c r="G784" s="53"/>
      <c r="H784" s="110"/>
      <c r="I784" s="110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  <c r="AA784" s="53"/>
    </row>
    <row r="785">
      <c r="A785" s="53"/>
      <c r="B785" s="53"/>
      <c r="C785" s="53"/>
      <c r="D785" s="53"/>
      <c r="E785" s="53"/>
      <c r="F785" s="53"/>
      <c r="G785" s="53"/>
      <c r="H785" s="110"/>
      <c r="I785" s="110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  <c r="AA785" s="53"/>
    </row>
    <row r="786">
      <c r="A786" s="53"/>
      <c r="B786" s="53"/>
      <c r="C786" s="53"/>
      <c r="D786" s="53"/>
      <c r="E786" s="53"/>
      <c r="F786" s="53"/>
      <c r="G786" s="53"/>
      <c r="H786" s="110"/>
      <c r="I786" s="110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  <c r="AA786" s="53"/>
    </row>
    <row r="787">
      <c r="A787" s="53"/>
      <c r="B787" s="53"/>
      <c r="C787" s="53"/>
      <c r="D787" s="53"/>
      <c r="E787" s="53"/>
      <c r="F787" s="53"/>
      <c r="G787" s="53"/>
      <c r="H787" s="110"/>
      <c r="I787" s="110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  <c r="AA787" s="53"/>
    </row>
    <row r="788">
      <c r="A788" s="53"/>
      <c r="B788" s="53"/>
      <c r="C788" s="53"/>
      <c r="D788" s="53"/>
      <c r="E788" s="53"/>
      <c r="F788" s="53"/>
      <c r="G788" s="53"/>
      <c r="H788" s="110"/>
      <c r="I788" s="110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  <c r="AA788" s="53"/>
    </row>
    <row r="789">
      <c r="A789" s="53"/>
      <c r="B789" s="53"/>
      <c r="C789" s="53"/>
      <c r="D789" s="53"/>
      <c r="E789" s="53"/>
      <c r="F789" s="53"/>
      <c r="G789" s="53"/>
      <c r="H789" s="110"/>
      <c r="I789" s="110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  <c r="AA789" s="53"/>
    </row>
    <row r="790">
      <c r="A790" s="53"/>
      <c r="B790" s="53"/>
      <c r="C790" s="53"/>
      <c r="D790" s="53"/>
      <c r="E790" s="53"/>
      <c r="F790" s="53"/>
      <c r="G790" s="53"/>
      <c r="H790" s="110"/>
      <c r="I790" s="110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</row>
    <row r="791">
      <c r="A791" s="53"/>
      <c r="B791" s="53"/>
      <c r="C791" s="53"/>
      <c r="D791" s="53"/>
      <c r="E791" s="53"/>
      <c r="F791" s="53"/>
      <c r="G791" s="53"/>
      <c r="H791" s="110"/>
      <c r="I791" s="110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</row>
    <row r="792">
      <c r="A792" s="53"/>
      <c r="B792" s="53"/>
      <c r="C792" s="53"/>
      <c r="D792" s="53"/>
      <c r="E792" s="53"/>
      <c r="F792" s="53"/>
      <c r="G792" s="53"/>
      <c r="H792" s="110"/>
      <c r="I792" s="110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  <c r="AA792" s="53"/>
    </row>
    <row r="793">
      <c r="A793" s="53"/>
      <c r="B793" s="53"/>
      <c r="C793" s="53"/>
      <c r="D793" s="53"/>
      <c r="E793" s="53"/>
      <c r="F793" s="53"/>
      <c r="G793" s="53"/>
      <c r="H793" s="110"/>
      <c r="I793" s="110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  <c r="AA793" s="53"/>
    </row>
    <row r="794">
      <c r="A794" s="53"/>
      <c r="B794" s="53"/>
      <c r="C794" s="53"/>
      <c r="D794" s="53"/>
      <c r="E794" s="53"/>
      <c r="F794" s="53"/>
      <c r="G794" s="53"/>
      <c r="H794" s="110"/>
      <c r="I794" s="110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  <c r="AA794" s="53"/>
    </row>
    <row r="795">
      <c r="A795" s="53"/>
      <c r="B795" s="53"/>
      <c r="C795" s="53"/>
      <c r="D795" s="53"/>
      <c r="E795" s="53"/>
      <c r="F795" s="53"/>
      <c r="G795" s="53"/>
      <c r="H795" s="110"/>
      <c r="I795" s="110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  <c r="AA795" s="53"/>
    </row>
    <row r="796">
      <c r="A796" s="53"/>
      <c r="B796" s="53"/>
      <c r="C796" s="53"/>
      <c r="D796" s="53"/>
      <c r="E796" s="53"/>
      <c r="F796" s="53"/>
      <c r="G796" s="53"/>
      <c r="H796" s="110"/>
      <c r="I796" s="110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  <c r="AA796" s="53"/>
    </row>
    <row r="797">
      <c r="A797" s="53"/>
      <c r="B797" s="53"/>
      <c r="C797" s="53"/>
      <c r="D797" s="53"/>
      <c r="E797" s="53"/>
      <c r="F797" s="53"/>
      <c r="G797" s="53"/>
      <c r="H797" s="110"/>
      <c r="I797" s="110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  <c r="AA797" s="53"/>
    </row>
    <row r="798">
      <c r="A798" s="53"/>
      <c r="B798" s="53"/>
      <c r="C798" s="53"/>
      <c r="D798" s="53"/>
      <c r="E798" s="53"/>
      <c r="F798" s="53"/>
      <c r="G798" s="53"/>
      <c r="H798" s="110"/>
      <c r="I798" s="110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  <c r="AA798" s="53"/>
    </row>
    <row r="799">
      <c r="A799" s="53"/>
      <c r="B799" s="53"/>
      <c r="C799" s="53"/>
      <c r="D799" s="53"/>
      <c r="E799" s="53"/>
      <c r="F799" s="53"/>
      <c r="G799" s="53"/>
      <c r="H799" s="110"/>
      <c r="I799" s="110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  <c r="AA799" s="53"/>
    </row>
    <row r="800">
      <c r="A800" s="53"/>
      <c r="B800" s="53"/>
      <c r="C800" s="53"/>
      <c r="D800" s="53"/>
      <c r="E800" s="53"/>
      <c r="F800" s="53"/>
      <c r="G800" s="53"/>
      <c r="H800" s="110"/>
      <c r="I800" s="110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  <c r="AA800" s="53"/>
    </row>
    <row r="801">
      <c r="A801" s="53"/>
      <c r="B801" s="53"/>
      <c r="C801" s="53"/>
      <c r="D801" s="53"/>
      <c r="E801" s="53"/>
      <c r="F801" s="53"/>
      <c r="G801" s="53"/>
      <c r="H801" s="110"/>
      <c r="I801" s="110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  <c r="AA801" s="53"/>
    </row>
    <row r="802">
      <c r="A802" s="53"/>
      <c r="B802" s="53"/>
      <c r="C802" s="53"/>
      <c r="D802" s="53"/>
      <c r="E802" s="53"/>
      <c r="F802" s="53"/>
      <c r="G802" s="53"/>
      <c r="H802" s="110"/>
      <c r="I802" s="110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  <c r="AA802" s="53"/>
    </row>
    <row r="803">
      <c r="A803" s="53"/>
      <c r="B803" s="53"/>
      <c r="C803" s="53"/>
      <c r="D803" s="53"/>
      <c r="E803" s="53"/>
      <c r="F803" s="53"/>
      <c r="G803" s="53"/>
      <c r="H803" s="110"/>
      <c r="I803" s="110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  <c r="AA803" s="53"/>
    </row>
    <row r="804">
      <c r="A804" s="53"/>
      <c r="B804" s="53"/>
      <c r="C804" s="53"/>
      <c r="D804" s="53"/>
      <c r="E804" s="53"/>
      <c r="F804" s="53"/>
      <c r="G804" s="53"/>
      <c r="H804" s="110"/>
      <c r="I804" s="110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  <c r="AA804" s="53"/>
    </row>
    <row r="805">
      <c r="A805" s="53"/>
      <c r="B805" s="53"/>
      <c r="C805" s="53"/>
      <c r="D805" s="53"/>
      <c r="E805" s="53"/>
      <c r="F805" s="53"/>
      <c r="G805" s="53"/>
      <c r="H805" s="110"/>
      <c r="I805" s="110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  <c r="AA805" s="53"/>
    </row>
    <row r="806">
      <c r="A806" s="53"/>
      <c r="B806" s="53"/>
      <c r="C806" s="53"/>
      <c r="D806" s="53"/>
      <c r="E806" s="53"/>
      <c r="F806" s="53"/>
      <c r="G806" s="53"/>
      <c r="H806" s="110"/>
      <c r="I806" s="110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  <c r="AA806" s="53"/>
    </row>
    <row r="807">
      <c r="A807" s="53"/>
      <c r="B807" s="53"/>
      <c r="C807" s="53"/>
      <c r="D807" s="53"/>
      <c r="E807" s="53"/>
      <c r="F807" s="53"/>
      <c r="G807" s="53"/>
      <c r="H807" s="110"/>
      <c r="I807" s="110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  <c r="AA807" s="53"/>
    </row>
    <row r="808">
      <c r="A808" s="53"/>
      <c r="B808" s="53"/>
      <c r="C808" s="53"/>
      <c r="D808" s="53"/>
      <c r="E808" s="53"/>
      <c r="F808" s="53"/>
      <c r="G808" s="53"/>
      <c r="H808" s="110"/>
      <c r="I808" s="110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  <c r="AA808" s="53"/>
    </row>
    <row r="809">
      <c r="A809" s="53"/>
      <c r="B809" s="53"/>
      <c r="C809" s="53"/>
      <c r="D809" s="53"/>
      <c r="E809" s="53"/>
      <c r="F809" s="53"/>
      <c r="G809" s="53"/>
      <c r="H809" s="110"/>
      <c r="I809" s="110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  <c r="AA809" s="53"/>
    </row>
    <row r="810">
      <c r="A810" s="53"/>
      <c r="B810" s="53"/>
      <c r="C810" s="53"/>
      <c r="D810" s="53"/>
      <c r="E810" s="53"/>
      <c r="F810" s="53"/>
      <c r="G810" s="53"/>
      <c r="H810" s="110"/>
      <c r="I810" s="110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  <c r="AA810" s="53"/>
    </row>
    <row r="811">
      <c r="A811" s="53"/>
      <c r="B811" s="53"/>
      <c r="C811" s="53"/>
      <c r="D811" s="53"/>
      <c r="E811" s="53"/>
      <c r="F811" s="53"/>
      <c r="G811" s="53"/>
      <c r="H811" s="110"/>
      <c r="I811" s="110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  <c r="AA811" s="53"/>
    </row>
    <row r="812">
      <c r="A812" s="53"/>
      <c r="B812" s="53"/>
      <c r="C812" s="53"/>
      <c r="D812" s="53"/>
      <c r="E812" s="53"/>
      <c r="F812" s="53"/>
      <c r="G812" s="53"/>
      <c r="H812" s="110"/>
      <c r="I812" s="110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  <c r="AA812" s="53"/>
    </row>
    <row r="813">
      <c r="A813" s="53"/>
      <c r="B813" s="53"/>
      <c r="C813" s="53"/>
      <c r="D813" s="53"/>
      <c r="E813" s="53"/>
      <c r="F813" s="53"/>
      <c r="G813" s="53"/>
      <c r="H813" s="110"/>
      <c r="I813" s="110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</row>
    <row r="814">
      <c r="A814" s="53"/>
      <c r="B814" s="53"/>
      <c r="C814" s="53"/>
      <c r="D814" s="53"/>
      <c r="E814" s="53"/>
      <c r="F814" s="53"/>
      <c r="G814" s="53"/>
      <c r="H814" s="110"/>
      <c r="I814" s="110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  <c r="AA814" s="53"/>
    </row>
    <row r="815">
      <c r="A815" s="53"/>
      <c r="B815" s="53"/>
      <c r="C815" s="53"/>
      <c r="D815" s="53"/>
      <c r="E815" s="53"/>
      <c r="F815" s="53"/>
      <c r="G815" s="53"/>
      <c r="H815" s="110"/>
      <c r="I815" s="110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  <c r="AA815" s="53"/>
    </row>
    <row r="816">
      <c r="A816" s="53"/>
      <c r="B816" s="53"/>
      <c r="C816" s="53"/>
      <c r="D816" s="53"/>
      <c r="E816" s="53"/>
      <c r="F816" s="53"/>
      <c r="G816" s="53"/>
      <c r="H816" s="110"/>
      <c r="I816" s="110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  <c r="AA816" s="53"/>
    </row>
    <row r="817">
      <c r="A817" s="53"/>
      <c r="B817" s="53"/>
      <c r="C817" s="53"/>
      <c r="D817" s="53"/>
      <c r="E817" s="53"/>
      <c r="F817" s="53"/>
      <c r="G817" s="53"/>
      <c r="H817" s="110"/>
      <c r="I817" s="110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  <c r="AA817" s="53"/>
    </row>
    <row r="818">
      <c r="A818" s="53"/>
      <c r="B818" s="53"/>
      <c r="C818" s="53"/>
      <c r="D818" s="53"/>
      <c r="E818" s="53"/>
      <c r="F818" s="53"/>
      <c r="G818" s="53"/>
      <c r="H818" s="110"/>
      <c r="I818" s="110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</row>
    <row r="819">
      <c r="A819" s="53"/>
      <c r="B819" s="53"/>
      <c r="C819" s="53"/>
      <c r="D819" s="53"/>
      <c r="E819" s="53"/>
      <c r="F819" s="53"/>
      <c r="G819" s="53"/>
      <c r="H819" s="110"/>
      <c r="I819" s="110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</row>
    <row r="820">
      <c r="A820" s="53"/>
      <c r="B820" s="53"/>
      <c r="C820" s="53"/>
      <c r="D820" s="53"/>
      <c r="E820" s="53"/>
      <c r="F820" s="53"/>
      <c r="G820" s="53"/>
      <c r="H820" s="110"/>
      <c r="I820" s="110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  <c r="AA820" s="53"/>
    </row>
    <row r="821">
      <c r="A821" s="53"/>
      <c r="B821" s="53"/>
      <c r="C821" s="53"/>
      <c r="D821" s="53"/>
      <c r="E821" s="53"/>
      <c r="F821" s="53"/>
      <c r="G821" s="53"/>
      <c r="H821" s="110"/>
      <c r="I821" s="110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  <c r="AA821" s="53"/>
    </row>
    <row r="822">
      <c r="A822" s="53"/>
      <c r="B822" s="53"/>
      <c r="C822" s="53"/>
      <c r="D822" s="53"/>
      <c r="E822" s="53"/>
      <c r="F822" s="53"/>
      <c r="G822" s="53"/>
      <c r="H822" s="110"/>
      <c r="I822" s="110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  <c r="AA822" s="53"/>
    </row>
    <row r="823">
      <c r="A823" s="53"/>
      <c r="B823" s="53"/>
      <c r="C823" s="53"/>
      <c r="D823" s="53"/>
      <c r="E823" s="53"/>
      <c r="F823" s="53"/>
      <c r="G823" s="53"/>
      <c r="H823" s="110"/>
      <c r="I823" s="110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  <c r="AA823" s="53"/>
    </row>
    <row r="824">
      <c r="A824" s="53"/>
      <c r="B824" s="53"/>
      <c r="C824" s="53"/>
      <c r="D824" s="53"/>
      <c r="E824" s="53"/>
      <c r="F824" s="53"/>
      <c r="G824" s="53"/>
      <c r="H824" s="110"/>
      <c r="I824" s="110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  <c r="AA824" s="53"/>
    </row>
    <row r="825">
      <c r="A825" s="53"/>
      <c r="B825" s="53"/>
      <c r="C825" s="53"/>
      <c r="D825" s="53"/>
      <c r="E825" s="53"/>
      <c r="F825" s="53"/>
      <c r="G825" s="53"/>
      <c r="H825" s="110"/>
      <c r="I825" s="110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  <c r="AA825" s="53"/>
    </row>
    <row r="826">
      <c r="A826" s="53"/>
      <c r="B826" s="53"/>
      <c r="C826" s="53"/>
      <c r="D826" s="53"/>
      <c r="E826" s="53"/>
      <c r="F826" s="53"/>
      <c r="G826" s="53"/>
      <c r="H826" s="110"/>
      <c r="I826" s="110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  <c r="AA826" s="53"/>
    </row>
    <row r="827">
      <c r="A827" s="53"/>
      <c r="B827" s="53"/>
      <c r="C827" s="53"/>
      <c r="D827" s="53"/>
      <c r="E827" s="53"/>
      <c r="F827" s="53"/>
      <c r="G827" s="53"/>
      <c r="H827" s="110"/>
      <c r="I827" s="110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  <c r="AA827" s="53"/>
    </row>
    <row r="828">
      <c r="A828" s="53"/>
      <c r="B828" s="53"/>
      <c r="C828" s="53"/>
      <c r="D828" s="53"/>
      <c r="E828" s="53"/>
      <c r="F828" s="53"/>
      <c r="G828" s="53"/>
      <c r="H828" s="110"/>
      <c r="I828" s="110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</row>
    <row r="829">
      <c r="A829" s="53"/>
      <c r="B829" s="53"/>
      <c r="C829" s="53"/>
      <c r="D829" s="53"/>
      <c r="E829" s="53"/>
      <c r="F829" s="53"/>
      <c r="G829" s="53"/>
      <c r="H829" s="110"/>
      <c r="I829" s="110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  <c r="AA829" s="53"/>
    </row>
    <row r="830">
      <c r="A830" s="53"/>
      <c r="B830" s="53"/>
      <c r="C830" s="53"/>
      <c r="D830" s="53"/>
      <c r="E830" s="53"/>
      <c r="F830" s="53"/>
      <c r="G830" s="53"/>
      <c r="H830" s="110"/>
      <c r="I830" s="110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  <c r="AA830" s="53"/>
    </row>
    <row r="831">
      <c r="A831" s="53"/>
      <c r="B831" s="53"/>
      <c r="C831" s="53"/>
      <c r="D831" s="53"/>
      <c r="E831" s="53"/>
      <c r="F831" s="53"/>
      <c r="G831" s="53"/>
      <c r="H831" s="110"/>
      <c r="I831" s="110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</row>
    <row r="832">
      <c r="A832" s="53"/>
      <c r="B832" s="53"/>
      <c r="C832" s="53"/>
      <c r="D832" s="53"/>
      <c r="E832" s="53"/>
      <c r="F832" s="53"/>
      <c r="G832" s="53"/>
      <c r="H832" s="110"/>
      <c r="I832" s="110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  <c r="AA832" s="53"/>
    </row>
    <row r="833">
      <c r="A833" s="53"/>
      <c r="B833" s="53"/>
      <c r="C833" s="53"/>
      <c r="D833" s="53"/>
      <c r="E833" s="53"/>
      <c r="F833" s="53"/>
      <c r="G833" s="53"/>
      <c r="H833" s="110"/>
      <c r="I833" s="110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  <c r="AA833" s="53"/>
    </row>
    <row r="834">
      <c r="A834" s="53"/>
      <c r="B834" s="53"/>
      <c r="C834" s="53"/>
      <c r="D834" s="53"/>
      <c r="E834" s="53"/>
      <c r="F834" s="53"/>
      <c r="G834" s="53"/>
      <c r="H834" s="110"/>
      <c r="I834" s="110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  <c r="AA834" s="53"/>
    </row>
    <row r="835">
      <c r="A835" s="53"/>
      <c r="B835" s="53"/>
      <c r="C835" s="53"/>
      <c r="D835" s="53"/>
      <c r="E835" s="53"/>
      <c r="F835" s="53"/>
      <c r="G835" s="53"/>
      <c r="H835" s="110"/>
      <c r="I835" s="110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  <c r="AA835" s="53"/>
    </row>
    <row r="836">
      <c r="A836" s="53"/>
      <c r="B836" s="53"/>
      <c r="C836" s="53"/>
      <c r="D836" s="53"/>
      <c r="E836" s="53"/>
      <c r="F836" s="53"/>
      <c r="G836" s="53"/>
      <c r="H836" s="110"/>
      <c r="I836" s="110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  <c r="AA836" s="53"/>
    </row>
    <row r="837">
      <c r="A837" s="53"/>
      <c r="B837" s="53"/>
      <c r="C837" s="53"/>
      <c r="D837" s="53"/>
      <c r="E837" s="53"/>
      <c r="F837" s="53"/>
      <c r="G837" s="53"/>
      <c r="H837" s="110"/>
      <c r="I837" s="110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  <c r="AA837" s="53"/>
    </row>
    <row r="838">
      <c r="A838" s="53"/>
      <c r="B838" s="53"/>
      <c r="C838" s="53"/>
      <c r="D838" s="53"/>
      <c r="E838" s="53"/>
      <c r="F838" s="53"/>
      <c r="G838" s="53"/>
      <c r="H838" s="110"/>
      <c r="I838" s="110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  <c r="AA838" s="53"/>
    </row>
    <row r="839">
      <c r="A839" s="53"/>
      <c r="B839" s="53"/>
      <c r="C839" s="53"/>
      <c r="D839" s="53"/>
      <c r="E839" s="53"/>
      <c r="F839" s="53"/>
      <c r="G839" s="53"/>
      <c r="H839" s="110"/>
      <c r="I839" s="110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  <c r="AA839" s="53"/>
    </row>
    <row r="840">
      <c r="A840" s="53"/>
      <c r="B840" s="53"/>
      <c r="C840" s="53"/>
      <c r="D840" s="53"/>
      <c r="E840" s="53"/>
      <c r="F840" s="53"/>
      <c r="G840" s="53"/>
      <c r="H840" s="110"/>
      <c r="I840" s="110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  <c r="AA840" s="53"/>
    </row>
    <row r="841">
      <c r="A841" s="53"/>
      <c r="B841" s="53"/>
      <c r="C841" s="53"/>
      <c r="D841" s="53"/>
      <c r="E841" s="53"/>
      <c r="F841" s="53"/>
      <c r="G841" s="53"/>
      <c r="H841" s="110"/>
      <c r="I841" s="110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  <c r="AA841" s="53"/>
    </row>
    <row r="842">
      <c r="A842" s="53"/>
      <c r="B842" s="53"/>
      <c r="C842" s="53"/>
      <c r="D842" s="53"/>
      <c r="E842" s="53"/>
      <c r="F842" s="53"/>
      <c r="G842" s="53"/>
      <c r="H842" s="110"/>
      <c r="I842" s="110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  <c r="AA842" s="53"/>
    </row>
    <row r="843">
      <c r="A843" s="53"/>
      <c r="B843" s="53"/>
      <c r="C843" s="53"/>
      <c r="D843" s="53"/>
      <c r="E843" s="53"/>
      <c r="F843" s="53"/>
      <c r="G843" s="53"/>
      <c r="H843" s="110"/>
      <c r="I843" s="110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  <c r="AA843" s="53"/>
    </row>
    <row r="844">
      <c r="A844" s="53"/>
      <c r="B844" s="53"/>
      <c r="C844" s="53"/>
      <c r="D844" s="53"/>
      <c r="E844" s="53"/>
      <c r="F844" s="53"/>
      <c r="G844" s="53"/>
      <c r="H844" s="110"/>
      <c r="I844" s="110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  <c r="AA844" s="53"/>
    </row>
    <row r="845">
      <c r="A845" s="53"/>
      <c r="B845" s="53"/>
      <c r="C845" s="53"/>
      <c r="D845" s="53"/>
      <c r="E845" s="53"/>
      <c r="F845" s="53"/>
      <c r="G845" s="53"/>
      <c r="H845" s="110"/>
      <c r="I845" s="110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  <c r="AA845" s="53"/>
    </row>
    <row r="846">
      <c r="A846" s="53"/>
      <c r="B846" s="53"/>
      <c r="C846" s="53"/>
      <c r="D846" s="53"/>
      <c r="E846" s="53"/>
      <c r="F846" s="53"/>
      <c r="G846" s="53"/>
      <c r="H846" s="110"/>
      <c r="I846" s="110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  <c r="AA846" s="53"/>
    </row>
    <row r="847">
      <c r="A847" s="53"/>
      <c r="B847" s="53"/>
      <c r="C847" s="53"/>
      <c r="D847" s="53"/>
      <c r="E847" s="53"/>
      <c r="F847" s="53"/>
      <c r="G847" s="53"/>
      <c r="H847" s="110"/>
      <c r="I847" s="110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  <c r="AA847" s="53"/>
    </row>
    <row r="848">
      <c r="A848" s="53"/>
      <c r="B848" s="53"/>
      <c r="C848" s="53"/>
      <c r="D848" s="53"/>
      <c r="E848" s="53"/>
      <c r="F848" s="53"/>
      <c r="G848" s="53"/>
      <c r="H848" s="110"/>
      <c r="I848" s="110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  <c r="AA848" s="53"/>
    </row>
    <row r="849">
      <c r="A849" s="53"/>
      <c r="B849" s="53"/>
      <c r="C849" s="53"/>
      <c r="D849" s="53"/>
      <c r="E849" s="53"/>
      <c r="F849" s="53"/>
      <c r="G849" s="53"/>
      <c r="H849" s="110"/>
      <c r="I849" s="110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  <c r="AA849" s="53"/>
    </row>
    <row r="850">
      <c r="A850" s="53"/>
      <c r="B850" s="53"/>
      <c r="C850" s="53"/>
      <c r="D850" s="53"/>
      <c r="E850" s="53"/>
      <c r="F850" s="53"/>
      <c r="G850" s="53"/>
      <c r="H850" s="110"/>
      <c r="I850" s="110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  <c r="AA850" s="53"/>
    </row>
    <row r="851">
      <c r="A851" s="53"/>
      <c r="B851" s="53"/>
      <c r="C851" s="53"/>
      <c r="D851" s="53"/>
      <c r="E851" s="53"/>
      <c r="F851" s="53"/>
      <c r="G851" s="53"/>
      <c r="H851" s="110"/>
      <c r="I851" s="110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  <c r="AA851" s="53"/>
    </row>
    <row r="852">
      <c r="A852" s="53"/>
      <c r="B852" s="53"/>
      <c r="C852" s="53"/>
      <c r="D852" s="53"/>
      <c r="E852" s="53"/>
      <c r="F852" s="53"/>
      <c r="G852" s="53"/>
      <c r="H852" s="110"/>
      <c r="I852" s="110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  <c r="AA852" s="53"/>
    </row>
    <row r="853">
      <c r="A853" s="53"/>
      <c r="B853" s="53"/>
      <c r="C853" s="53"/>
      <c r="D853" s="53"/>
      <c r="E853" s="53"/>
      <c r="F853" s="53"/>
      <c r="G853" s="53"/>
      <c r="H853" s="110"/>
      <c r="I853" s="110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  <c r="AA853" s="53"/>
    </row>
    <row r="854">
      <c r="A854" s="53"/>
      <c r="B854" s="53"/>
      <c r="C854" s="53"/>
      <c r="D854" s="53"/>
      <c r="E854" s="53"/>
      <c r="F854" s="53"/>
      <c r="G854" s="53"/>
      <c r="H854" s="110"/>
      <c r="I854" s="110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</row>
    <row r="855">
      <c r="A855" s="53"/>
      <c r="B855" s="53"/>
      <c r="C855" s="53"/>
      <c r="D855" s="53"/>
      <c r="E855" s="53"/>
      <c r="F855" s="53"/>
      <c r="G855" s="53"/>
      <c r="H855" s="110"/>
      <c r="I855" s="110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  <c r="AA855" s="53"/>
    </row>
    <row r="856">
      <c r="A856" s="53"/>
      <c r="B856" s="53"/>
      <c r="C856" s="53"/>
      <c r="D856" s="53"/>
      <c r="E856" s="53"/>
      <c r="F856" s="53"/>
      <c r="G856" s="53"/>
      <c r="H856" s="110"/>
      <c r="I856" s="110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  <c r="AA856" s="53"/>
    </row>
    <row r="857">
      <c r="A857" s="53"/>
      <c r="B857" s="53"/>
      <c r="C857" s="53"/>
      <c r="D857" s="53"/>
      <c r="E857" s="53"/>
      <c r="F857" s="53"/>
      <c r="G857" s="53"/>
      <c r="H857" s="110"/>
      <c r="I857" s="110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  <c r="AA857" s="53"/>
    </row>
    <row r="858">
      <c r="A858" s="53"/>
      <c r="B858" s="53"/>
      <c r="C858" s="53"/>
      <c r="D858" s="53"/>
      <c r="E858" s="53"/>
      <c r="F858" s="53"/>
      <c r="G858" s="53"/>
      <c r="H858" s="110"/>
      <c r="I858" s="110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  <c r="AA858" s="53"/>
    </row>
    <row r="859">
      <c r="A859" s="53"/>
      <c r="B859" s="53"/>
      <c r="C859" s="53"/>
      <c r="D859" s="53"/>
      <c r="E859" s="53"/>
      <c r="F859" s="53"/>
      <c r="G859" s="53"/>
      <c r="H859" s="110"/>
      <c r="I859" s="110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  <c r="AA859" s="53"/>
    </row>
    <row r="860">
      <c r="A860" s="53"/>
      <c r="B860" s="53"/>
      <c r="C860" s="53"/>
      <c r="D860" s="53"/>
      <c r="E860" s="53"/>
      <c r="F860" s="53"/>
      <c r="G860" s="53"/>
      <c r="H860" s="110"/>
      <c r="I860" s="110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  <c r="AA860" s="53"/>
    </row>
    <row r="861">
      <c r="A861" s="53"/>
      <c r="B861" s="53"/>
      <c r="C861" s="53"/>
      <c r="D861" s="53"/>
      <c r="E861" s="53"/>
      <c r="F861" s="53"/>
      <c r="G861" s="53"/>
      <c r="H861" s="110"/>
      <c r="I861" s="110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  <c r="AA861" s="53"/>
    </row>
    <row r="862">
      <c r="A862" s="53"/>
      <c r="B862" s="53"/>
      <c r="C862" s="53"/>
      <c r="D862" s="53"/>
      <c r="E862" s="53"/>
      <c r="F862" s="53"/>
      <c r="G862" s="53"/>
      <c r="H862" s="110"/>
      <c r="I862" s="110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  <c r="AA862" s="53"/>
    </row>
    <row r="863">
      <c r="A863" s="53"/>
      <c r="B863" s="53"/>
      <c r="C863" s="53"/>
      <c r="D863" s="53"/>
      <c r="E863" s="53"/>
      <c r="F863" s="53"/>
      <c r="G863" s="53"/>
      <c r="H863" s="110"/>
      <c r="I863" s="110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  <c r="AA863" s="53"/>
    </row>
    <row r="864">
      <c r="A864" s="53"/>
      <c r="B864" s="53"/>
      <c r="C864" s="53"/>
      <c r="D864" s="53"/>
      <c r="E864" s="53"/>
      <c r="F864" s="53"/>
      <c r="G864" s="53"/>
      <c r="H864" s="110"/>
      <c r="I864" s="110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  <c r="AA864" s="53"/>
    </row>
    <row r="865">
      <c r="A865" s="53"/>
      <c r="B865" s="53"/>
      <c r="C865" s="53"/>
      <c r="D865" s="53"/>
      <c r="E865" s="53"/>
      <c r="F865" s="53"/>
      <c r="G865" s="53"/>
      <c r="H865" s="110"/>
      <c r="I865" s="110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  <c r="AA865" s="53"/>
    </row>
    <row r="866">
      <c r="A866" s="53"/>
      <c r="B866" s="53"/>
      <c r="C866" s="53"/>
      <c r="D866" s="53"/>
      <c r="E866" s="53"/>
      <c r="F866" s="53"/>
      <c r="G866" s="53"/>
      <c r="H866" s="110"/>
      <c r="I866" s="110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  <c r="AA866" s="53"/>
    </row>
    <row r="867">
      <c r="A867" s="53"/>
      <c r="B867" s="53"/>
      <c r="C867" s="53"/>
      <c r="D867" s="53"/>
      <c r="E867" s="53"/>
      <c r="F867" s="53"/>
      <c r="G867" s="53"/>
      <c r="H867" s="110"/>
      <c r="I867" s="110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  <c r="AA867" s="53"/>
    </row>
    <row r="868">
      <c r="A868" s="53"/>
      <c r="B868" s="53"/>
      <c r="C868" s="53"/>
      <c r="D868" s="53"/>
      <c r="E868" s="53"/>
      <c r="F868" s="53"/>
      <c r="G868" s="53"/>
      <c r="H868" s="110"/>
      <c r="I868" s="110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  <c r="AA868" s="53"/>
    </row>
    <row r="869">
      <c r="A869" s="53"/>
      <c r="B869" s="53"/>
      <c r="C869" s="53"/>
      <c r="D869" s="53"/>
      <c r="E869" s="53"/>
      <c r="F869" s="53"/>
      <c r="G869" s="53"/>
      <c r="H869" s="110"/>
      <c r="I869" s="110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  <c r="AA869" s="53"/>
    </row>
    <row r="870">
      <c r="A870" s="53"/>
      <c r="B870" s="53"/>
      <c r="C870" s="53"/>
      <c r="D870" s="53"/>
      <c r="E870" s="53"/>
      <c r="F870" s="53"/>
      <c r="G870" s="53"/>
      <c r="H870" s="110"/>
      <c r="I870" s="110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  <c r="AA870" s="53"/>
    </row>
    <row r="871">
      <c r="A871" s="53"/>
      <c r="B871" s="53"/>
      <c r="C871" s="53"/>
      <c r="D871" s="53"/>
      <c r="E871" s="53"/>
      <c r="F871" s="53"/>
      <c r="G871" s="53"/>
      <c r="H871" s="110"/>
      <c r="I871" s="110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  <c r="AA871" s="53"/>
    </row>
    <row r="872">
      <c r="A872" s="53"/>
      <c r="B872" s="53"/>
      <c r="C872" s="53"/>
      <c r="D872" s="53"/>
      <c r="E872" s="53"/>
      <c r="F872" s="53"/>
      <c r="G872" s="53"/>
      <c r="H872" s="110"/>
      <c r="I872" s="110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  <c r="AA872" s="53"/>
    </row>
    <row r="873">
      <c r="A873" s="53"/>
      <c r="B873" s="53"/>
      <c r="C873" s="53"/>
      <c r="D873" s="53"/>
      <c r="E873" s="53"/>
      <c r="F873" s="53"/>
      <c r="G873" s="53"/>
      <c r="H873" s="110"/>
      <c r="I873" s="110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  <c r="AA873" s="53"/>
    </row>
    <row r="874">
      <c r="A874" s="53"/>
      <c r="B874" s="53"/>
      <c r="C874" s="53"/>
      <c r="D874" s="53"/>
      <c r="E874" s="53"/>
      <c r="F874" s="53"/>
      <c r="G874" s="53"/>
      <c r="H874" s="110"/>
      <c r="I874" s="110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  <c r="AA874" s="53"/>
    </row>
    <row r="875">
      <c r="A875" s="53"/>
      <c r="B875" s="53"/>
      <c r="C875" s="53"/>
      <c r="D875" s="53"/>
      <c r="E875" s="53"/>
      <c r="F875" s="53"/>
      <c r="G875" s="53"/>
      <c r="H875" s="110"/>
      <c r="I875" s="110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  <c r="AA875" s="53"/>
    </row>
    <row r="876">
      <c r="A876" s="53"/>
      <c r="B876" s="53"/>
      <c r="C876" s="53"/>
      <c r="D876" s="53"/>
      <c r="E876" s="53"/>
      <c r="F876" s="53"/>
      <c r="G876" s="53"/>
      <c r="H876" s="110"/>
      <c r="I876" s="110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  <c r="AA876" s="53"/>
    </row>
    <row r="877">
      <c r="A877" s="53"/>
      <c r="B877" s="53"/>
      <c r="C877" s="53"/>
      <c r="D877" s="53"/>
      <c r="E877" s="53"/>
      <c r="F877" s="53"/>
      <c r="G877" s="53"/>
      <c r="H877" s="110"/>
      <c r="I877" s="110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  <c r="AA877" s="53"/>
    </row>
    <row r="878">
      <c r="A878" s="53"/>
      <c r="B878" s="53"/>
      <c r="C878" s="53"/>
      <c r="D878" s="53"/>
      <c r="E878" s="53"/>
      <c r="F878" s="53"/>
      <c r="G878" s="53"/>
      <c r="H878" s="110"/>
      <c r="I878" s="110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  <c r="AA878" s="53"/>
    </row>
    <row r="879">
      <c r="A879" s="53"/>
      <c r="B879" s="53"/>
      <c r="C879" s="53"/>
      <c r="D879" s="53"/>
      <c r="E879" s="53"/>
      <c r="F879" s="53"/>
      <c r="G879" s="53"/>
      <c r="H879" s="110"/>
      <c r="I879" s="110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  <c r="AA879" s="53"/>
    </row>
    <row r="880">
      <c r="A880" s="53"/>
      <c r="B880" s="53"/>
      <c r="C880" s="53"/>
      <c r="D880" s="53"/>
      <c r="E880" s="53"/>
      <c r="F880" s="53"/>
      <c r="G880" s="53"/>
      <c r="H880" s="110"/>
      <c r="I880" s="110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  <c r="AA880" s="53"/>
    </row>
    <row r="881">
      <c r="A881" s="53"/>
      <c r="B881" s="53"/>
      <c r="C881" s="53"/>
      <c r="D881" s="53"/>
      <c r="E881" s="53"/>
      <c r="F881" s="53"/>
      <c r="G881" s="53"/>
      <c r="H881" s="110"/>
      <c r="I881" s="110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  <c r="AA881" s="53"/>
    </row>
    <row r="882">
      <c r="A882" s="53"/>
      <c r="B882" s="53"/>
      <c r="C882" s="53"/>
      <c r="D882" s="53"/>
      <c r="E882" s="53"/>
      <c r="F882" s="53"/>
      <c r="G882" s="53"/>
      <c r="H882" s="110"/>
      <c r="I882" s="110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  <c r="AA882" s="53"/>
    </row>
    <row r="883">
      <c r="A883" s="53"/>
      <c r="B883" s="53"/>
      <c r="C883" s="53"/>
      <c r="D883" s="53"/>
      <c r="E883" s="53"/>
      <c r="F883" s="53"/>
      <c r="G883" s="53"/>
      <c r="H883" s="110"/>
      <c r="I883" s="110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  <c r="AA883" s="53"/>
    </row>
    <row r="884">
      <c r="A884" s="53"/>
      <c r="B884" s="53"/>
      <c r="C884" s="53"/>
      <c r="D884" s="53"/>
      <c r="E884" s="53"/>
      <c r="F884" s="53"/>
      <c r="G884" s="53"/>
      <c r="H884" s="110"/>
      <c r="I884" s="110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  <c r="AA884" s="53"/>
    </row>
    <row r="885">
      <c r="A885" s="53"/>
      <c r="B885" s="53"/>
      <c r="C885" s="53"/>
      <c r="D885" s="53"/>
      <c r="E885" s="53"/>
      <c r="F885" s="53"/>
      <c r="G885" s="53"/>
      <c r="H885" s="110"/>
      <c r="I885" s="110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  <c r="AA885" s="53"/>
    </row>
    <row r="886">
      <c r="A886" s="53"/>
      <c r="B886" s="53"/>
      <c r="C886" s="53"/>
      <c r="D886" s="53"/>
      <c r="E886" s="53"/>
      <c r="F886" s="53"/>
      <c r="G886" s="53"/>
      <c r="H886" s="110"/>
      <c r="I886" s="110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  <c r="AA886" s="53"/>
    </row>
    <row r="887">
      <c r="A887" s="53"/>
      <c r="B887" s="53"/>
      <c r="C887" s="53"/>
      <c r="D887" s="53"/>
      <c r="E887" s="53"/>
      <c r="F887" s="53"/>
      <c r="G887" s="53"/>
      <c r="H887" s="110"/>
      <c r="I887" s="110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  <c r="AA887" s="53"/>
    </row>
    <row r="888">
      <c r="A888" s="53"/>
      <c r="B888" s="53"/>
      <c r="C888" s="53"/>
      <c r="D888" s="53"/>
      <c r="E888" s="53"/>
      <c r="F888" s="53"/>
      <c r="G888" s="53"/>
      <c r="H888" s="110"/>
      <c r="I888" s="110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  <c r="AA888" s="53"/>
    </row>
    <row r="889">
      <c r="A889" s="53"/>
      <c r="B889" s="53"/>
      <c r="C889" s="53"/>
      <c r="D889" s="53"/>
      <c r="E889" s="53"/>
      <c r="F889" s="53"/>
      <c r="G889" s="53"/>
      <c r="H889" s="110"/>
      <c r="I889" s="110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  <c r="AA889" s="53"/>
    </row>
    <row r="890">
      <c r="A890" s="53"/>
      <c r="B890" s="53"/>
      <c r="C890" s="53"/>
      <c r="D890" s="53"/>
      <c r="E890" s="53"/>
      <c r="F890" s="53"/>
      <c r="G890" s="53"/>
      <c r="H890" s="110"/>
      <c r="I890" s="110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  <c r="AA890" s="53"/>
    </row>
    <row r="891">
      <c r="A891" s="53"/>
      <c r="B891" s="53"/>
      <c r="C891" s="53"/>
      <c r="D891" s="53"/>
      <c r="E891" s="53"/>
      <c r="F891" s="53"/>
      <c r="G891" s="53"/>
      <c r="H891" s="110"/>
      <c r="I891" s="110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  <c r="AA891" s="53"/>
    </row>
    <row r="892">
      <c r="A892" s="53"/>
      <c r="B892" s="53"/>
      <c r="C892" s="53"/>
      <c r="D892" s="53"/>
      <c r="E892" s="53"/>
      <c r="F892" s="53"/>
      <c r="G892" s="53"/>
      <c r="H892" s="110"/>
      <c r="I892" s="110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  <c r="AA892" s="53"/>
    </row>
    <row r="893">
      <c r="A893" s="53"/>
      <c r="B893" s="53"/>
      <c r="C893" s="53"/>
      <c r="D893" s="53"/>
      <c r="E893" s="53"/>
      <c r="F893" s="53"/>
      <c r="G893" s="53"/>
      <c r="H893" s="110"/>
      <c r="I893" s="110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  <c r="AA893" s="53"/>
    </row>
    <row r="894">
      <c r="A894" s="53"/>
      <c r="B894" s="53"/>
      <c r="C894" s="53"/>
      <c r="D894" s="53"/>
      <c r="E894" s="53"/>
      <c r="F894" s="53"/>
      <c r="G894" s="53"/>
      <c r="H894" s="110"/>
      <c r="I894" s="110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  <c r="AA894" s="53"/>
    </row>
    <row r="895">
      <c r="A895" s="53"/>
      <c r="B895" s="53"/>
      <c r="C895" s="53"/>
      <c r="D895" s="53"/>
      <c r="E895" s="53"/>
      <c r="F895" s="53"/>
      <c r="G895" s="53"/>
      <c r="H895" s="110"/>
      <c r="I895" s="110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  <c r="AA895" s="53"/>
    </row>
    <row r="896">
      <c r="A896" s="53"/>
      <c r="B896" s="53"/>
      <c r="C896" s="53"/>
      <c r="D896" s="53"/>
      <c r="E896" s="53"/>
      <c r="F896" s="53"/>
      <c r="G896" s="53"/>
      <c r="H896" s="110"/>
      <c r="I896" s="110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  <c r="AA896" s="53"/>
    </row>
    <row r="897">
      <c r="A897" s="53"/>
      <c r="B897" s="53"/>
      <c r="C897" s="53"/>
      <c r="D897" s="53"/>
      <c r="E897" s="53"/>
      <c r="F897" s="53"/>
      <c r="G897" s="53"/>
      <c r="H897" s="110"/>
      <c r="I897" s="110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  <c r="AA897" s="53"/>
    </row>
    <row r="898">
      <c r="A898" s="53"/>
      <c r="B898" s="53"/>
      <c r="C898" s="53"/>
      <c r="D898" s="53"/>
      <c r="E898" s="53"/>
      <c r="F898" s="53"/>
      <c r="G898" s="53"/>
      <c r="H898" s="110"/>
      <c r="I898" s="110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  <c r="AA898" s="53"/>
    </row>
    <row r="899">
      <c r="A899" s="53"/>
      <c r="B899" s="53"/>
      <c r="C899" s="53"/>
      <c r="D899" s="53"/>
      <c r="E899" s="53"/>
      <c r="F899" s="53"/>
      <c r="G899" s="53"/>
      <c r="H899" s="110"/>
      <c r="I899" s="110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  <c r="AA899" s="53"/>
    </row>
    <row r="900">
      <c r="A900" s="53"/>
      <c r="B900" s="53"/>
      <c r="C900" s="53"/>
      <c r="D900" s="53"/>
      <c r="E900" s="53"/>
      <c r="F900" s="53"/>
      <c r="G900" s="53"/>
      <c r="H900" s="110"/>
      <c r="I900" s="110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  <c r="AA900" s="53"/>
    </row>
    <row r="901">
      <c r="A901" s="53"/>
      <c r="B901" s="53"/>
      <c r="C901" s="53"/>
      <c r="D901" s="53"/>
      <c r="E901" s="53"/>
      <c r="F901" s="53"/>
      <c r="G901" s="53"/>
      <c r="H901" s="110"/>
      <c r="I901" s="110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  <c r="AA901" s="53"/>
    </row>
    <row r="902">
      <c r="A902" s="53"/>
      <c r="B902" s="53"/>
      <c r="C902" s="53"/>
      <c r="D902" s="53"/>
      <c r="E902" s="53"/>
      <c r="F902" s="53"/>
      <c r="G902" s="53"/>
      <c r="H902" s="110"/>
      <c r="I902" s="110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  <c r="AA902" s="53"/>
    </row>
    <row r="903">
      <c r="A903" s="53"/>
      <c r="B903" s="53"/>
      <c r="C903" s="53"/>
      <c r="D903" s="53"/>
      <c r="E903" s="53"/>
      <c r="F903" s="53"/>
      <c r="G903" s="53"/>
      <c r="H903" s="110"/>
      <c r="I903" s="110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  <c r="AA903" s="53"/>
    </row>
    <row r="904">
      <c r="A904" s="53"/>
      <c r="B904" s="53"/>
      <c r="C904" s="53"/>
      <c r="D904" s="53"/>
      <c r="E904" s="53"/>
      <c r="F904" s="53"/>
      <c r="G904" s="53"/>
      <c r="H904" s="110"/>
      <c r="I904" s="110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  <c r="AA904" s="53"/>
    </row>
    <row r="905">
      <c r="A905" s="53"/>
      <c r="B905" s="53"/>
      <c r="C905" s="53"/>
      <c r="D905" s="53"/>
      <c r="E905" s="53"/>
      <c r="F905" s="53"/>
      <c r="G905" s="53"/>
      <c r="H905" s="110"/>
      <c r="I905" s="110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  <c r="AA905" s="53"/>
    </row>
    <row r="906">
      <c r="A906" s="53"/>
      <c r="B906" s="53"/>
      <c r="C906" s="53"/>
      <c r="D906" s="53"/>
      <c r="E906" s="53"/>
      <c r="F906" s="53"/>
      <c r="G906" s="53"/>
      <c r="H906" s="110"/>
      <c r="I906" s="110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  <c r="AA906" s="53"/>
    </row>
    <row r="907">
      <c r="A907" s="53"/>
      <c r="B907" s="53"/>
      <c r="C907" s="53"/>
      <c r="D907" s="53"/>
      <c r="E907" s="53"/>
      <c r="F907" s="53"/>
      <c r="G907" s="53"/>
      <c r="H907" s="110"/>
      <c r="I907" s="110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  <c r="AA907" s="53"/>
    </row>
    <row r="908">
      <c r="A908" s="53"/>
      <c r="B908" s="53"/>
      <c r="C908" s="53"/>
      <c r="D908" s="53"/>
      <c r="E908" s="53"/>
      <c r="F908" s="53"/>
      <c r="G908" s="53"/>
      <c r="H908" s="110"/>
      <c r="I908" s="110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  <c r="AA908" s="53"/>
    </row>
    <row r="909">
      <c r="A909" s="53"/>
      <c r="B909" s="53"/>
      <c r="C909" s="53"/>
      <c r="D909" s="53"/>
      <c r="E909" s="53"/>
      <c r="F909" s="53"/>
      <c r="G909" s="53"/>
      <c r="H909" s="110"/>
      <c r="I909" s="110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  <c r="AA909" s="53"/>
    </row>
    <row r="910">
      <c r="A910" s="53"/>
      <c r="B910" s="53"/>
      <c r="C910" s="53"/>
      <c r="D910" s="53"/>
      <c r="E910" s="53"/>
      <c r="F910" s="53"/>
      <c r="G910" s="53"/>
      <c r="H910" s="110"/>
      <c r="I910" s="110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</row>
    <row r="911">
      <c r="A911" s="53"/>
      <c r="B911" s="53"/>
      <c r="C911" s="53"/>
      <c r="D911" s="53"/>
      <c r="E911" s="53"/>
      <c r="F911" s="53"/>
      <c r="G911" s="53"/>
      <c r="H911" s="110"/>
      <c r="I911" s="110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  <c r="AA911" s="53"/>
    </row>
    <row r="912">
      <c r="A912" s="53"/>
      <c r="B912" s="53"/>
      <c r="C912" s="53"/>
      <c r="D912" s="53"/>
      <c r="E912" s="53"/>
      <c r="F912" s="53"/>
      <c r="G912" s="53"/>
      <c r="H912" s="110"/>
      <c r="I912" s="110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  <c r="AA912" s="53"/>
    </row>
    <row r="913">
      <c r="A913" s="53"/>
      <c r="B913" s="53"/>
      <c r="C913" s="53"/>
      <c r="D913" s="53"/>
      <c r="E913" s="53"/>
      <c r="F913" s="53"/>
      <c r="G913" s="53"/>
      <c r="H913" s="110"/>
      <c r="I913" s="110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  <c r="AA913" s="53"/>
    </row>
    <row r="914">
      <c r="A914" s="53"/>
      <c r="B914" s="53"/>
      <c r="C914" s="53"/>
      <c r="D914" s="53"/>
      <c r="E914" s="53"/>
      <c r="F914" s="53"/>
      <c r="G914" s="53"/>
      <c r="H914" s="110"/>
      <c r="I914" s="110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  <c r="AA914" s="53"/>
    </row>
    <row r="915">
      <c r="A915" s="53"/>
      <c r="B915" s="53"/>
      <c r="C915" s="53"/>
      <c r="D915" s="53"/>
      <c r="E915" s="53"/>
      <c r="F915" s="53"/>
      <c r="G915" s="53"/>
      <c r="H915" s="110"/>
      <c r="I915" s="110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  <c r="AA915" s="53"/>
    </row>
    <row r="916">
      <c r="A916" s="53"/>
      <c r="B916" s="53"/>
      <c r="C916" s="53"/>
      <c r="D916" s="53"/>
      <c r="E916" s="53"/>
      <c r="F916" s="53"/>
      <c r="G916" s="53"/>
      <c r="H916" s="110"/>
      <c r="I916" s="110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  <c r="AA916" s="53"/>
    </row>
    <row r="917">
      <c r="A917" s="53"/>
      <c r="B917" s="53"/>
      <c r="C917" s="53"/>
      <c r="D917" s="53"/>
      <c r="E917" s="53"/>
      <c r="F917" s="53"/>
      <c r="G917" s="53"/>
      <c r="H917" s="110"/>
      <c r="I917" s="110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  <c r="AA917" s="53"/>
    </row>
    <row r="918">
      <c r="A918" s="53"/>
      <c r="B918" s="53"/>
      <c r="C918" s="53"/>
      <c r="D918" s="53"/>
      <c r="E918" s="53"/>
      <c r="F918" s="53"/>
      <c r="G918" s="53"/>
      <c r="H918" s="110"/>
      <c r="I918" s="110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  <c r="AA918" s="53"/>
    </row>
    <row r="919">
      <c r="A919" s="53"/>
      <c r="B919" s="53"/>
      <c r="C919" s="53"/>
      <c r="D919" s="53"/>
      <c r="E919" s="53"/>
      <c r="F919" s="53"/>
      <c r="G919" s="53"/>
      <c r="H919" s="110"/>
      <c r="I919" s="110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  <c r="AA919" s="53"/>
    </row>
    <row r="920">
      <c r="A920" s="53"/>
      <c r="B920" s="53"/>
      <c r="C920" s="53"/>
      <c r="D920" s="53"/>
      <c r="E920" s="53"/>
      <c r="F920" s="53"/>
      <c r="G920" s="53"/>
      <c r="H920" s="110"/>
      <c r="I920" s="110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  <c r="AA920" s="53"/>
    </row>
    <row r="921">
      <c r="A921" s="53"/>
      <c r="B921" s="53"/>
      <c r="C921" s="53"/>
      <c r="D921" s="53"/>
      <c r="E921" s="53"/>
      <c r="F921" s="53"/>
      <c r="G921" s="53"/>
      <c r="H921" s="110"/>
      <c r="I921" s="110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  <c r="AA921" s="53"/>
    </row>
    <row r="922">
      <c r="A922" s="53"/>
      <c r="B922" s="53"/>
      <c r="C922" s="53"/>
      <c r="D922" s="53"/>
      <c r="E922" s="53"/>
      <c r="F922" s="53"/>
      <c r="G922" s="53"/>
      <c r="H922" s="110"/>
      <c r="I922" s="110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  <c r="AA922" s="53"/>
    </row>
    <row r="923">
      <c r="A923" s="53"/>
      <c r="B923" s="53"/>
      <c r="C923" s="53"/>
      <c r="D923" s="53"/>
      <c r="E923" s="53"/>
      <c r="F923" s="53"/>
      <c r="G923" s="53"/>
      <c r="H923" s="110"/>
      <c r="I923" s="110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  <c r="AA923" s="53"/>
    </row>
    <row r="924">
      <c r="A924" s="53"/>
      <c r="B924" s="53"/>
      <c r="C924" s="53"/>
      <c r="D924" s="53"/>
      <c r="E924" s="53"/>
      <c r="F924" s="53"/>
      <c r="G924" s="53"/>
      <c r="H924" s="110"/>
      <c r="I924" s="110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  <c r="AA924" s="53"/>
    </row>
    <row r="925">
      <c r="A925" s="53"/>
      <c r="B925" s="53"/>
      <c r="C925" s="53"/>
      <c r="D925" s="53"/>
      <c r="E925" s="53"/>
      <c r="F925" s="53"/>
      <c r="G925" s="53"/>
      <c r="H925" s="110"/>
      <c r="I925" s="110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  <c r="AA925" s="53"/>
    </row>
    <row r="926">
      <c r="A926" s="53"/>
      <c r="B926" s="53"/>
      <c r="C926" s="53"/>
      <c r="D926" s="53"/>
      <c r="E926" s="53"/>
      <c r="F926" s="53"/>
      <c r="G926" s="53"/>
      <c r="H926" s="110"/>
      <c r="I926" s="110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  <c r="AA926" s="53"/>
    </row>
    <row r="927">
      <c r="A927" s="53"/>
      <c r="B927" s="53"/>
      <c r="C927" s="53"/>
      <c r="D927" s="53"/>
      <c r="E927" s="53"/>
      <c r="F927" s="53"/>
      <c r="G927" s="53"/>
      <c r="H927" s="110"/>
      <c r="I927" s="110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  <c r="AA927" s="53"/>
    </row>
    <row r="928">
      <c r="A928" s="53"/>
      <c r="B928" s="53"/>
      <c r="C928" s="53"/>
      <c r="D928" s="53"/>
      <c r="E928" s="53"/>
      <c r="F928" s="53"/>
      <c r="G928" s="53"/>
      <c r="H928" s="110"/>
      <c r="I928" s="110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  <c r="AA928" s="53"/>
    </row>
    <row r="929">
      <c r="A929" s="53"/>
      <c r="B929" s="53"/>
      <c r="C929" s="53"/>
      <c r="D929" s="53"/>
      <c r="E929" s="53"/>
      <c r="F929" s="53"/>
      <c r="G929" s="53"/>
      <c r="H929" s="110"/>
      <c r="I929" s="110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  <c r="AA929" s="53"/>
    </row>
    <row r="930">
      <c r="A930" s="53"/>
      <c r="B930" s="53"/>
      <c r="C930" s="53"/>
      <c r="D930" s="53"/>
      <c r="E930" s="53"/>
      <c r="F930" s="53"/>
      <c r="G930" s="53"/>
      <c r="H930" s="110"/>
      <c r="I930" s="110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  <c r="AA930" s="53"/>
    </row>
    <row r="931">
      <c r="A931" s="53"/>
      <c r="B931" s="53"/>
      <c r="C931" s="53"/>
      <c r="D931" s="53"/>
      <c r="E931" s="53"/>
      <c r="F931" s="53"/>
      <c r="G931" s="53"/>
      <c r="H931" s="110"/>
      <c r="I931" s="110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  <c r="AA931" s="53"/>
    </row>
    <row r="932">
      <c r="A932" s="53"/>
      <c r="B932" s="53"/>
      <c r="C932" s="53"/>
      <c r="D932" s="53"/>
      <c r="E932" s="53"/>
      <c r="F932" s="53"/>
      <c r="G932" s="53"/>
      <c r="H932" s="110"/>
      <c r="I932" s="110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  <c r="AA932" s="53"/>
    </row>
    <row r="933">
      <c r="A933" s="53"/>
      <c r="B933" s="53"/>
      <c r="C933" s="53"/>
      <c r="D933" s="53"/>
      <c r="E933" s="53"/>
      <c r="F933" s="53"/>
      <c r="G933" s="53"/>
      <c r="H933" s="110"/>
      <c r="I933" s="110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  <c r="AA933" s="53"/>
    </row>
    <row r="934">
      <c r="A934" s="53"/>
      <c r="B934" s="53"/>
      <c r="C934" s="53"/>
      <c r="D934" s="53"/>
      <c r="E934" s="53"/>
      <c r="F934" s="53"/>
      <c r="G934" s="53"/>
      <c r="H934" s="110"/>
      <c r="I934" s="110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  <c r="AA934" s="53"/>
    </row>
    <row r="935">
      <c r="A935" s="53"/>
      <c r="B935" s="53"/>
      <c r="C935" s="53"/>
      <c r="D935" s="53"/>
      <c r="E935" s="53"/>
      <c r="F935" s="53"/>
      <c r="G935" s="53"/>
      <c r="H935" s="110"/>
      <c r="I935" s="110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  <c r="AA935" s="53"/>
    </row>
    <row r="936">
      <c r="A936" s="53"/>
      <c r="B936" s="53"/>
      <c r="C936" s="53"/>
      <c r="D936" s="53"/>
      <c r="E936" s="53"/>
      <c r="F936" s="53"/>
      <c r="G936" s="53"/>
      <c r="H936" s="110"/>
      <c r="I936" s="110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  <c r="AA936" s="53"/>
    </row>
    <row r="937">
      <c r="A937" s="53"/>
      <c r="B937" s="53"/>
      <c r="C937" s="53"/>
      <c r="D937" s="53"/>
      <c r="E937" s="53"/>
      <c r="F937" s="53"/>
      <c r="G937" s="53"/>
      <c r="H937" s="110"/>
      <c r="I937" s="110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  <c r="AA937" s="53"/>
    </row>
    <row r="938">
      <c r="A938" s="53"/>
      <c r="B938" s="53"/>
      <c r="C938" s="53"/>
      <c r="D938" s="53"/>
      <c r="E938" s="53"/>
      <c r="F938" s="53"/>
      <c r="G938" s="53"/>
      <c r="H938" s="110"/>
      <c r="I938" s="110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  <c r="AA938" s="53"/>
    </row>
    <row r="939">
      <c r="A939" s="53"/>
      <c r="B939" s="53"/>
      <c r="C939" s="53"/>
      <c r="D939" s="53"/>
      <c r="E939" s="53"/>
      <c r="F939" s="53"/>
      <c r="G939" s="53"/>
      <c r="H939" s="110"/>
      <c r="I939" s="110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  <c r="AA939" s="53"/>
    </row>
    <row r="940">
      <c r="A940" s="53"/>
      <c r="B940" s="53"/>
      <c r="C940" s="53"/>
      <c r="D940" s="53"/>
      <c r="E940" s="53"/>
      <c r="F940" s="53"/>
      <c r="G940" s="53"/>
      <c r="H940" s="110"/>
      <c r="I940" s="110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  <c r="AA940" s="53"/>
    </row>
    <row r="941">
      <c r="A941" s="53"/>
      <c r="B941" s="53"/>
      <c r="C941" s="53"/>
      <c r="D941" s="53"/>
      <c r="E941" s="53"/>
      <c r="F941" s="53"/>
      <c r="G941" s="53"/>
      <c r="H941" s="110"/>
      <c r="I941" s="110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  <c r="AA941" s="53"/>
    </row>
    <row r="942">
      <c r="A942" s="53"/>
      <c r="B942" s="53"/>
      <c r="C942" s="53"/>
      <c r="D942" s="53"/>
      <c r="E942" s="53"/>
      <c r="F942" s="53"/>
      <c r="G942" s="53"/>
      <c r="H942" s="110"/>
      <c r="I942" s="110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  <c r="AA942" s="53"/>
    </row>
    <row r="943">
      <c r="A943" s="53"/>
      <c r="B943" s="53"/>
      <c r="C943" s="53"/>
      <c r="D943" s="53"/>
      <c r="E943" s="53"/>
      <c r="F943" s="53"/>
      <c r="G943" s="53"/>
      <c r="H943" s="110"/>
      <c r="I943" s="110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  <c r="AA943" s="53"/>
    </row>
    <row r="944">
      <c r="A944" s="53"/>
      <c r="B944" s="53"/>
      <c r="C944" s="53"/>
      <c r="D944" s="53"/>
      <c r="E944" s="53"/>
      <c r="F944" s="53"/>
      <c r="G944" s="53"/>
      <c r="H944" s="110"/>
      <c r="I944" s="110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  <c r="AA944" s="53"/>
    </row>
    <row r="945">
      <c r="A945" s="53"/>
      <c r="B945" s="53"/>
      <c r="C945" s="53"/>
      <c r="D945" s="53"/>
      <c r="E945" s="53"/>
      <c r="F945" s="53"/>
      <c r="G945" s="53"/>
      <c r="H945" s="110"/>
      <c r="I945" s="110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  <c r="AA945" s="53"/>
    </row>
    <row r="946">
      <c r="A946" s="53"/>
      <c r="B946" s="53"/>
      <c r="C946" s="53"/>
      <c r="D946" s="53"/>
      <c r="E946" s="53"/>
      <c r="F946" s="53"/>
      <c r="G946" s="53"/>
      <c r="H946" s="110"/>
      <c r="I946" s="110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  <c r="AA946" s="53"/>
    </row>
    <row r="947">
      <c r="A947" s="53"/>
      <c r="B947" s="53"/>
      <c r="C947" s="53"/>
      <c r="D947" s="53"/>
      <c r="E947" s="53"/>
      <c r="F947" s="53"/>
      <c r="G947" s="53"/>
      <c r="H947" s="110"/>
      <c r="I947" s="110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  <c r="AA947" s="53"/>
    </row>
    <row r="948">
      <c r="A948" s="53"/>
      <c r="B948" s="53"/>
      <c r="C948" s="53"/>
      <c r="D948" s="53"/>
      <c r="E948" s="53"/>
      <c r="F948" s="53"/>
      <c r="G948" s="53"/>
      <c r="H948" s="110"/>
      <c r="I948" s="110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  <c r="AA948" s="53"/>
    </row>
    <row r="949">
      <c r="A949" s="53"/>
      <c r="B949" s="53"/>
      <c r="C949" s="53"/>
      <c r="D949" s="53"/>
      <c r="E949" s="53"/>
      <c r="F949" s="53"/>
      <c r="G949" s="53"/>
      <c r="H949" s="110"/>
      <c r="I949" s="110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  <c r="AA949" s="53"/>
    </row>
    <row r="950">
      <c r="A950" s="53"/>
      <c r="B950" s="53"/>
      <c r="C950" s="53"/>
      <c r="D950" s="53"/>
      <c r="E950" s="53"/>
      <c r="F950" s="53"/>
      <c r="G950" s="53"/>
      <c r="H950" s="110"/>
      <c r="I950" s="110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  <c r="AA950" s="53"/>
    </row>
    <row r="951">
      <c r="A951" s="53"/>
      <c r="B951" s="53"/>
      <c r="C951" s="53"/>
      <c r="D951" s="53"/>
      <c r="E951" s="53"/>
      <c r="F951" s="53"/>
      <c r="G951" s="53"/>
      <c r="H951" s="110"/>
      <c r="I951" s="110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  <c r="AA951" s="53"/>
    </row>
    <row r="952">
      <c r="A952" s="53"/>
      <c r="B952" s="53"/>
      <c r="C952" s="53"/>
      <c r="D952" s="53"/>
      <c r="E952" s="53"/>
      <c r="F952" s="53"/>
      <c r="G952" s="53"/>
      <c r="H952" s="110"/>
      <c r="I952" s="110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  <c r="AA952" s="53"/>
    </row>
    <row r="953">
      <c r="A953" s="53"/>
      <c r="B953" s="53"/>
      <c r="C953" s="53"/>
      <c r="D953" s="53"/>
      <c r="E953" s="53"/>
      <c r="F953" s="53"/>
      <c r="G953" s="53"/>
      <c r="H953" s="110"/>
      <c r="I953" s="110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  <c r="AA953" s="53"/>
    </row>
    <row r="954">
      <c r="A954" s="53"/>
      <c r="B954" s="53"/>
      <c r="C954" s="53"/>
      <c r="D954" s="53"/>
      <c r="E954" s="53"/>
      <c r="F954" s="53"/>
      <c r="G954" s="53"/>
      <c r="H954" s="110"/>
      <c r="I954" s="110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  <c r="AA954" s="53"/>
    </row>
    <row r="955">
      <c r="A955" s="53"/>
      <c r="B955" s="53"/>
      <c r="C955" s="53"/>
      <c r="D955" s="53"/>
      <c r="E955" s="53"/>
      <c r="F955" s="53"/>
      <c r="G955" s="53"/>
      <c r="H955" s="110"/>
      <c r="I955" s="110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  <c r="AA955" s="53"/>
    </row>
    <row r="956">
      <c r="A956" s="53"/>
      <c r="B956" s="53"/>
      <c r="C956" s="53"/>
      <c r="D956" s="53"/>
      <c r="E956" s="53"/>
      <c r="F956" s="53"/>
      <c r="G956" s="53"/>
      <c r="H956" s="110"/>
      <c r="I956" s="110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  <c r="AA956" s="53"/>
    </row>
    <row r="957">
      <c r="A957" s="53"/>
      <c r="B957" s="53"/>
      <c r="C957" s="53"/>
      <c r="D957" s="53"/>
      <c r="E957" s="53"/>
      <c r="F957" s="53"/>
      <c r="G957" s="53"/>
      <c r="H957" s="110"/>
      <c r="I957" s="110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  <c r="AA957" s="53"/>
    </row>
    <row r="958">
      <c r="A958" s="53"/>
      <c r="B958" s="53"/>
      <c r="C958" s="53"/>
      <c r="D958" s="53"/>
      <c r="E958" s="53"/>
      <c r="F958" s="53"/>
      <c r="G958" s="53"/>
      <c r="H958" s="110"/>
      <c r="I958" s="110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  <c r="AA958" s="53"/>
    </row>
    <row r="959">
      <c r="A959" s="53"/>
      <c r="B959" s="53"/>
      <c r="C959" s="53"/>
      <c r="D959" s="53"/>
      <c r="E959" s="53"/>
      <c r="F959" s="53"/>
      <c r="G959" s="53"/>
      <c r="H959" s="110"/>
      <c r="I959" s="110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  <c r="AA959" s="53"/>
    </row>
    <row r="960">
      <c r="A960" s="53"/>
      <c r="B960" s="53"/>
      <c r="C960" s="53"/>
      <c r="D960" s="53"/>
      <c r="E960" s="53"/>
      <c r="F960" s="53"/>
      <c r="G960" s="53"/>
      <c r="H960" s="110"/>
      <c r="I960" s="110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  <c r="AA960" s="53"/>
    </row>
    <row r="961">
      <c r="A961" s="53"/>
      <c r="B961" s="53"/>
      <c r="C961" s="53"/>
      <c r="D961" s="53"/>
      <c r="E961" s="53"/>
      <c r="F961" s="53"/>
      <c r="G961" s="53"/>
      <c r="H961" s="110"/>
      <c r="I961" s="110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  <c r="AA961" s="53"/>
    </row>
    <row r="962">
      <c r="A962" s="53"/>
      <c r="B962" s="53"/>
      <c r="C962" s="53"/>
      <c r="D962" s="53"/>
      <c r="E962" s="53"/>
      <c r="F962" s="53"/>
      <c r="G962" s="53"/>
      <c r="H962" s="110"/>
      <c r="I962" s="110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  <c r="AA962" s="53"/>
    </row>
    <row r="963">
      <c r="A963" s="53"/>
      <c r="B963" s="53"/>
      <c r="C963" s="53"/>
      <c r="D963" s="53"/>
      <c r="E963" s="53"/>
      <c r="F963" s="53"/>
      <c r="G963" s="53"/>
      <c r="H963" s="110"/>
      <c r="I963" s="110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  <c r="AA963" s="53"/>
    </row>
    <row r="964">
      <c r="A964" s="53"/>
      <c r="B964" s="53"/>
      <c r="C964" s="53"/>
      <c r="D964" s="53"/>
      <c r="E964" s="53"/>
      <c r="F964" s="53"/>
      <c r="G964" s="53"/>
      <c r="H964" s="110"/>
      <c r="I964" s="110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  <c r="AA964" s="53"/>
    </row>
    <row r="965">
      <c r="A965" s="53"/>
      <c r="B965" s="53"/>
      <c r="C965" s="53"/>
      <c r="D965" s="53"/>
      <c r="E965" s="53"/>
      <c r="F965" s="53"/>
      <c r="G965" s="53"/>
      <c r="H965" s="110"/>
      <c r="I965" s="110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  <c r="AA965" s="53"/>
    </row>
    <row r="966">
      <c r="A966" s="53"/>
      <c r="B966" s="53"/>
      <c r="C966" s="53"/>
      <c r="D966" s="53"/>
      <c r="E966" s="53"/>
      <c r="F966" s="53"/>
      <c r="G966" s="53"/>
      <c r="H966" s="110"/>
      <c r="I966" s="110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  <c r="AA966" s="53"/>
    </row>
    <row r="967">
      <c r="A967" s="53"/>
      <c r="B967" s="53"/>
      <c r="C967" s="53"/>
      <c r="D967" s="53"/>
      <c r="E967" s="53"/>
      <c r="F967" s="53"/>
      <c r="G967" s="53"/>
      <c r="H967" s="110"/>
      <c r="I967" s="110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  <c r="AA967" s="53"/>
    </row>
    <row r="968">
      <c r="A968" s="53"/>
      <c r="B968" s="53"/>
      <c r="C968" s="53"/>
      <c r="D968" s="53"/>
      <c r="E968" s="53"/>
      <c r="F968" s="53"/>
      <c r="G968" s="53"/>
      <c r="H968" s="110"/>
      <c r="I968" s="110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  <c r="AA968" s="53"/>
    </row>
    <row r="969">
      <c r="A969" s="53"/>
      <c r="B969" s="53"/>
      <c r="C969" s="53"/>
      <c r="D969" s="53"/>
      <c r="E969" s="53"/>
      <c r="F969" s="53"/>
      <c r="G969" s="53"/>
      <c r="H969" s="110"/>
      <c r="I969" s="110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  <c r="AA969" s="53"/>
    </row>
    <row r="970">
      <c r="A970" s="53"/>
      <c r="B970" s="53"/>
      <c r="C970" s="53"/>
      <c r="D970" s="53"/>
      <c r="E970" s="53"/>
      <c r="F970" s="53"/>
      <c r="G970" s="53"/>
      <c r="H970" s="110"/>
      <c r="I970" s="110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  <c r="AA970" s="53"/>
    </row>
    <row r="971">
      <c r="A971" s="53"/>
      <c r="B971" s="53"/>
      <c r="C971" s="53"/>
      <c r="D971" s="53"/>
      <c r="E971" s="53"/>
      <c r="F971" s="53"/>
      <c r="G971" s="53"/>
      <c r="H971" s="110"/>
      <c r="I971" s="110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  <c r="AA971" s="53"/>
    </row>
    <row r="972">
      <c r="A972" s="53"/>
      <c r="B972" s="53"/>
      <c r="C972" s="53"/>
      <c r="D972" s="53"/>
      <c r="E972" s="53"/>
      <c r="F972" s="53"/>
      <c r="G972" s="53"/>
      <c r="H972" s="110"/>
      <c r="I972" s="110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  <c r="AA972" s="53"/>
    </row>
    <row r="973">
      <c r="A973" s="53"/>
      <c r="B973" s="53"/>
      <c r="C973" s="53"/>
      <c r="D973" s="53"/>
      <c r="E973" s="53"/>
      <c r="F973" s="53"/>
      <c r="G973" s="53"/>
      <c r="H973" s="110"/>
      <c r="I973" s="110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  <c r="AA973" s="53"/>
    </row>
    <row r="974">
      <c r="A974" s="53"/>
      <c r="B974" s="53"/>
      <c r="C974" s="53"/>
      <c r="D974" s="53"/>
      <c r="E974" s="53"/>
      <c r="F974" s="53"/>
      <c r="G974" s="53"/>
      <c r="H974" s="110"/>
      <c r="I974" s="110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  <c r="AA974" s="53"/>
    </row>
    <row r="975">
      <c r="A975" s="53"/>
      <c r="B975" s="53"/>
      <c r="C975" s="53"/>
      <c r="D975" s="53"/>
      <c r="E975" s="53"/>
      <c r="F975" s="53"/>
      <c r="G975" s="53"/>
      <c r="H975" s="110"/>
      <c r="I975" s="110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  <c r="AA975" s="53"/>
    </row>
    <row r="976">
      <c r="A976" s="53"/>
      <c r="B976" s="53"/>
      <c r="C976" s="53"/>
      <c r="D976" s="53"/>
      <c r="E976" s="53"/>
      <c r="F976" s="53"/>
      <c r="G976" s="53"/>
      <c r="H976" s="110"/>
      <c r="I976" s="110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  <c r="AA976" s="53"/>
    </row>
    <row r="977">
      <c r="A977" s="53"/>
      <c r="B977" s="53"/>
      <c r="C977" s="53"/>
      <c r="D977" s="53"/>
      <c r="E977" s="53"/>
      <c r="F977" s="53"/>
      <c r="G977" s="53"/>
      <c r="H977" s="110"/>
      <c r="I977" s="110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  <c r="AA977" s="53"/>
    </row>
    <row r="978">
      <c r="A978" s="53"/>
      <c r="B978" s="53"/>
      <c r="C978" s="53"/>
      <c r="D978" s="53"/>
      <c r="E978" s="53"/>
      <c r="F978" s="53"/>
      <c r="G978" s="53"/>
      <c r="H978" s="110"/>
      <c r="I978" s="110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  <c r="AA978" s="53"/>
    </row>
    <row r="979">
      <c r="A979" s="53"/>
      <c r="B979" s="53"/>
      <c r="C979" s="53"/>
      <c r="D979" s="53"/>
      <c r="E979" s="53"/>
      <c r="F979" s="53"/>
      <c r="G979" s="53"/>
      <c r="H979" s="110"/>
      <c r="I979" s="110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</row>
    <row r="980">
      <c r="A980" s="53"/>
      <c r="B980" s="53"/>
      <c r="C980" s="53"/>
      <c r="D980" s="53"/>
      <c r="E980" s="53"/>
      <c r="F980" s="53"/>
      <c r="G980" s="53"/>
      <c r="H980" s="110"/>
      <c r="I980" s="110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  <c r="AA980" s="53"/>
    </row>
    <row r="981">
      <c r="A981" s="53"/>
      <c r="B981" s="53"/>
      <c r="C981" s="53"/>
      <c r="D981" s="53"/>
      <c r="E981" s="53"/>
      <c r="F981" s="53"/>
      <c r="G981" s="53"/>
      <c r="H981" s="110"/>
      <c r="I981" s="110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</row>
    <row r="982">
      <c r="A982" s="53"/>
      <c r="B982" s="53"/>
      <c r="C982" s="53"/>
      <c r="D982" s="53"/>
      <c r="E982" s="53"/>
      <c r="F982" s="53"/>
      <c r="G982" s="53"/>
      <c r="H982" s="110"/>
      <c r="I982" s="110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  <c r="AA982" s="53"/>
    </row>
    <row r="983">
      <c r="A983" s="53"/>
      <c r="B983" s="53"/>
      <c r="C983" s="53"/>
      <c r="D983" s="53"/>
      <c r="E983" s="53"/>
      <c r="F983" s="53"/>
      <c r="G983" s="53"/>
      <c r="H983" s="110"/>
      <c r="I983" s="110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  <c r="AA983" s="53"/>
    </row>
    <row r="984">
      <c r="A984" s="53"/>
      <c r="B984" s="53"/>
      <c r="C984" s="53"/>
      <c r="D984" s="53"/>
      <c r="E984" s="53"/>
      <c r="F984" s="53"/>
      <c r="G984" s="53"/>
      <c r="H984" s="110"/>
      <c r="I984" s="110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  <c r="AA984" s="53"/>
    </row>
    <row r="985">
      <c r="A985" s="53"/>
      <c r="B985" s="53"/>
      <c r="C985" s="53"/>
      <c r="D985" s="53"/>
      <c r="E985" s="53"/>
      <c r="F985" s="53"/>
      <c r="G985" s="53"/>
      <c r="H985" s="110"/>
      <c r="I985" s="110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  <c r="AA985" s="53"/>
    </row>
    <row r="986">
      <c r="A986" s="53"/>
      <c r="B986" s="53"/>
      <c r="C986" s="53"/>
      <c r="D986" s="53"/>
      <c r="E986" s="53"/>
      <c r="F986" s="53"/>
      <c r="G986" s="53"/>
      <c r="H986" s="110"/>
      <c r="I986" s="110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  <c r="AA986" s="53"/>
    </row>
    <row r="987">
      <c r="A987" s="53"/>
      <c r="B987" s="53"/>
      <c r="C987" s="53"/>
      <c r="D987" s="53"/>
      <c r="E987" s="53"/>
      <c r="F987" s="53"/>
      <c r="G987" s="53"/>
      <c r="H987" s="110"/>
      <c r="I987" s="110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  <c r="AA987" s="53"/>
    </row>
    <row r="988">
      <c r="A988" s="53"/>
      <c r="B988" s="53"/>
      <c r="C988" s="53"/>
      <c r="D988" s="53"/>
      <c r="E988" s="53"/>
      <c r="F988" s="53"/>
      <c r="G988" s="53"/>
      <c r="H988" s="110"/>
      <c r="I988" s="110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  <c r="AA988" s="53"/>
    </row>
    <row r="989">
      <c r="A989" s="53"/>
      <c r="B989" s="53"/>
      <c r="C989" s="53"/>
      <c r="D989" s="53"/>
      <c r="E989" s="53"/>
      <c r="F989" s="53"/>
      <c r="G989" s="53"/>
      <c r="H989" s="110"/>
      <c r="I989" s="110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  <c r="AA989" s="53"/>
    </row>
    <row r="990">
      <c r="A990" s="53"/>
      <c r="B990" s="53"/>
      <c r="C990" s="53"/>
      <c r="D990" s="53"/>
      <c r="E990" s="53"/>
      <c r="F990" s="53"/>
      <c r="G990" s="53"/>
      <c r="H990" s="110"/>
      <c r="I990" s="110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  <c r="AA990" s="53"/>
    </row>
    <row r="991">
      <c r="A991" s="53"/>
      <c r="B991" s="53"/>
      <c r="C991" s="53"/>
      <c r="D991" s="53"/>
      <c r="E991" s="53"/>
      <c r="F991" s="53"/>
      <c r="G991" s="53"/>
      <c r="H991" s="110"/>
      <c r="I991" s="110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  <c r="AA991" s="53"/>
    </row>
    <row r="992">
      <c r="A992" s="53"/>
      <c r="B992" s="53"/>
      <c r="C992" s="53"/>
      <c r="D992" s="53"/>
      <c r="E992" s="53"/>
      <c r="F992" s="53"/>
      <c r="G992" s="53"/>
      <c r="H992" s="110"/>
      <c r="I992" s="110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  <c r="AA992" s="53"/>
    </row>
    <row r="993">
      <c r="A993" s="53"/>
      <c r="B993" s="53"/>
      <c r="C993" s="53"/>
      <c r="D993" s="53"/>
      <c r="E993" s="53"/>
      <c r="F993" s="53"/>
      <c r="G993" s="53"/>
      <c r="H993" s="110"/>
      <c r="I993" s="110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  <c r="AA993" s="53"/>
    </row>
    <row r="994">
      <c r="A994" s="53"/>
      <c r="B994" s="53"/>
      <c r="C994" s="53"/>
      <c r="D994" s="53"/>
      <c r="E994" s="53"/>
      <c r="F994" s="53"/>
      <c r="G994" s="53"/>
      <c r="H994" s="110"/>
      <c r="I994" s="110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  <c r="AA994" s="53"/>
    </row>
    <row r="995">
      <c r="A995" s="53"/>
      <c r="B995" s="53"/>
      <c r="C995" s="53"/>
      <c r="D995" s="53"/>
      <c r="E995" s="53"/>
      <c r="F995" s="53"/>
      <c r="G995" s="53"/>
      <c r="H995" s="110"/>
      <c r="I995" s="110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  <c r="AA995" s="53"/>
    </row>
    <row r="996">
      <c r="A996" s="53"/>
      <c r="B996" s="53"/>
      <c r="C996" s="53"/>
      <c r="D996" s="53"/>
      <c r="E996" s="53"/>
      <c r="F996" s="53"/>
      <c r="G996" s="53"/>
      <c r="H996" s="110"/>
      <c r="I996" s="110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  <c r="AA996" s="53"/>
    </row>
    <row r="997">
      <c r="A997" s="53"/>
      <c r="B997" s="53"/>
      <c r="C997" s="53"/>
      <c r="D997" s="53"/>
      <c r="E997" s="53"/>
      <c r="F997" s="53"/>
      <c r="G997" s="53"/>
      <c r="H997" s="110"/>
      <c r="I997" s="110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  <c r="AA997" s="53"/>
    </row>
    <row r="998">
      <c r="A998" s="53"/>
      <c r="B998" s="53"/>
      <c r="C998" s="53"/>
      <c r="D998" s="53"/>
      <c r="E998" s="53"/>
      <c r="F998" s="53"/>
      <c r="G998" s="53"/>
      <c r="H998" s="110"/>
      <c r="I998" s="110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  <c r="AA998" s="53"/>
    </row>
    <row r="999">
      <c r="A999" s="53"/>
      <c r="B999" s="53"/>
      <c r="C999" s="53"/>
      <c r="D999" s="53"/>
      <c r="E999" s="53"/>
      <c r="F999" s="53"/>
      <c r="G999" s="53"/>
      <c r="H999" s="110"/>
      <c r="I999" s="110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  <c r="AA999" s="53"/>
    </row>
    <row r="1000">
      <c r="A1000" s="53"/>
      <c r="B1000" s="53"/>
      <c r="C1000" s="53"/>
      <c r="D1000" s="53"/>
      <c r="E1000" s="53"/>
      <c r="F1000" s="53"/>
      <c r="G1000" s="53"/>
      <c r="H1000" s="110"/>
      <c r="I1000" s="110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  <c r="AA1000" s="53"/>
    </row>
    <row r="1001">
      <c r="A1001" s="53"/>
      <c r="B1001" s="53"/>
      <c r="C1001" s="53"/>
      <c r="D1001" s="53"/>
      <c r="E1001" s="53"/>
      <c r="F1001" s="53"/>
      <c r="G1001" s="53"/>
      <c r="H1001" s="110"/>
      <c r="I1001" s="110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  <c r="AA1001" s="53"/>
    </row>
    <row r="1002">
      <c r="A1002" s="53"/>
      <c r="B1002" s="53"/>
      <c r="C1002" s="53"/>
      <c r="D1002" s="53"/>
      <c r="E1002" s="53"/>
      <c r="F1002" s="53"/>
      <c r="G1002" s="53"/>
      <c r="H1002" s="110"/>
      <c r="I1002" s="110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  <c r="Z1002" s="53"/>
      <c r="AA1002" s="53"/>
    </row>
  </sheetData>
  <mergeCells count="3">
    <mergeCell ref="J3:K3"/>
    <mergeCell ref="J4:K4"/>
    <mergeCell ref="J8:K8"/>
  </mergeCells>
  <conditionalFormatting sqref="B6:G102">
    <cfRule type="expression" dxfId="6" priority="1">
      <formula>$G6=TRUE()</formula>
    </cfRule>
  </conditionalFormatting>
  <dataValidations>
    <dataValidation type="list" allowBlank="1" showErrorMessage="1" sqref="F3">
      <formula1>Parametre!$X:$X</formula1>
    </dataValidation>
    <dataValidation type="list" allowBlank="1" sqref="C6:C102">
      <formula1>Parametre!$X$1:$X$122</formula1>
    </dataValidation>
    <dataValidation type="list" allowBlank="1" showErrorMessage="1" sqref="E6:E102">
      <formula1>Parametre!$Y$1:$Y$14</formula1>
    </dataValidation>
  </dataValidations>
  <drawing r:id="rId1"/>
  <tableParts count="3">
    <tablePart r:id="rId5"/>
    <tablePart r:id="rId6"/>
    <tablePart r:id="rId7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0.88"/>
    <col customWidth="1" min="2" max="2" width="27.38"/>
    <col customWidth="1" min="3" max="3" width="31.63"/>
    <col customWidth="1" min="4" max="4" width="10.0"/>
    <col customWidth="1" min="5" max="5" width="10.25"/>
    <col customWidth="1" min="6" max="6" width="25.25"/>
    <col customWidth="1" min="7" max="7" width="4.13"/>
    <col customWidth="1" min="8" max="8" width="29.25"/>
    <col customWidth="1" min="10" max="10" width="14.0"/>
    <col customWidth="1" min="11" max="11" width="16.5"/>
    <col customWidth="1" min="12" max="12" width="12.88"/>
    <col customWidth="1" min="13" max="13" width="7.25"/>
  </cols>
  <sheetData>
    <row r="1" ht="6.75" customHeight="1">
      <c r="A1" s="108"/>
      <c r="B1" s="109"/>
      <c r="C1" s="109"/>
      <c r="D1" s="109"/>
      <c r="E1" s="86"/>
      <c r="F1" s="109"/>
      <c r="G1" s="86"/>
      <c r="H1" s="110"/>
      <c r="I1" s="110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</row>
    <row r="2" ht="28.5" customHeight="1">
      <c r="A2" s="108"/>
      <c r="B2" s="111" t="s">
        <v>1</v>
      </c>
      <c r="C2" s="111" t="s">
        <v>2</v>
      </c>
      <c r="D2" s="111" t="s">
        <v>3</v>
      </c>
      <c r="E2" s="112"/>
      <c r="F2" s="111" t="s">
        <v>33</v>
      </c>
      <c r="G2" s="86"/>
      <c r="H2" s="141" t="s">
        <v>47</v>
      </c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ht="28.5" customHeight="1">
      <c r="A3" s="108"/>
      <c r="B3" s="114">
        <f>SUM(Parametre!L30)</f>
        <v>1682.63</v>
      </c>
      <c r="C3" s="114">
        <f>SUM(D6:D101)</f>
        <v>255.4</v>
      </c>
      <c r="D3" s="114">
        <f>SUM(B3-C3)</f>
        <v>1427.23</v>
      </c>
      <c r="E3" s="115"/>
      <c r="F3" s="116" t="s">
        <v>28</v>
      </c>
      <c r="G3" s="86"/>
      <c r="H3" s="143">
        <f>TODAY()</f>
        <v>45646</v>
      </c>
      <c r="I3" s="45"/>
      <c r="J3" s="118" t="str">
        <f>F3</f>
        <v>Amazon</v>
      </c>
      <c r="K3" s="119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>
      <c r="A4" s="53"/>
      <c r="B4" s="53"/>
      <c r="C4" s="53"/>
      <c r="D4" s="53"/>
      <c r="E4" s="53"/>
      <c r="F4" s="53"/>
      <c r="G4" s="53"/>
      <c r="H4" s="85"/>
      <c r="I4" s="110"/>
      <c r="J4" s="145" t="s">
        <v>36</v>
      </c>
      <c r="K4" s="119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>
      <c r="A5" s="53"/>
      <c r="B5" s="111" t="s">
        <v>10</v>
      </c>
      <c r="C5" s="111" t="s">
        <v>11</v>
      </c>
      <c r="D5" s="111" t="s">
        <v>12</v>
      </c>
      <c r="E5" s="121" t="s">
        <v>13</v>
      </c>
      <c r="F5" s="111" t="s">
        <v>14</v>
      </c>
      <c r="G5" s="122"/>
      <c r="H5" s="111" t="s">
        <v>42</v>
      </c>
      <c r="I5" s="111" t="s">
        <v>16</v>
      </c>
      <c r="J5" s="123" t="s">
        <v>30</v>
      </c>
      <c r="K5" s="124" t="s">
        <v>31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>
      <c r="A6" s="53"/>
      <c r="B6" s="125">
        <v>45625.0</v>
      </c>
      <c r="C6" s="111" t="s">
        <v>28</v>
      </c>
      <c r="D6" s="126">
        <v>150.0</v>
      </c>
      <c r="E6" s="121" t="s">
        <v>19</v>
      </c>
      <c r="F6" s="127"/>
      <c r="G6" s="128" t="b">
        <v>0</v>
      </c>
      <c r="H6" s="129">
        <f>IFERROR(__xludf.DUMMYFUNCTION("FILTER(B6:B100,C6:C100=F3)"),45625.0)</f>
        <v>45625</v>
      </c>
      <c r="I6" s="130">
        <f>IFERROR(__xludf.DUMMYFUNCTION("FILTER(D6:D100,C6:C100=F3)"),150.0)</f>
        <v>150</v>
      </c>
      <c r="J6" s="69">
        <f>COUNTA(H6:H101)</f>
        <v>1</v>
      </c>
      <c r="K6" s="70">
        <f>COUNTIF(C:C,F3)+COUNTIF(Janvier_25!C:C,F3)+COUNTIF(Fevrier_25!C:C,F3)+COUNTIF(Mars_25!C:C,F3)+COUNTIF(Avril_25!C:C,F3)+COUNTIF(Mai_25!C:C,F3)+COUNTIF(Juin_25!C:C,F3)+COUNTIF(Juillet_25!C:C,F3)+COUNTIF(Aout_25!C:C,F3)</f>
        <v>7</v>
      </c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</row>
    <row r="7">
      <c r="A7" s="53"/>
      <c r="B7" s="125">
        <v>45626.0</v>
      </c>
      <c r="C7" s="111" t="s">
        <v>37</v>
      </c>
      <c r="D7" s="126">
        <v>20.0</v>
      </c>
      <c r="E7" s="121" t="s">
        <v>19</v>
      </c>
      <c r="F7" s="127"/>
      <c r="G7" s="128" t="b">
        <v>0</v>
      </c>
      <c r="H7" s="127"/>
      <c r="I7" s="127"/>
      <c r="J7" s="131">
        <f>SUM(I6:I100)</f>
        <v>150</v>
      </c>
      <c r="K7" s="131">
        <f>SUM(I6:I100)+SUMIF(Janvier_25!C7:C100,F3,Janvier_25!D7:D100)+SUMIF(Fevrier_25!C6:C101,F3,Fevrier_25!D6:D101)+SUMIF(Mars_25!C6:C101,F3,Mars_25!D6:D101)+SUMIF(Avril_25!C6:C101,F3,Avril_25!D6:D101)+SUMIF(Mai_25!C7:C100,F3,Mai_25!D7:D100)+SUMIF(Juin_25!C7:C100,F3,Juin_25!D7:D100)+SUMIF(Juillet_25!C7:C100,F3,Juillet_25!D7:D100)+SUMIF(Aout_25!C7:C100,F3,Aout_25!D7:D100)</f>
        <v>230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</row>
    <row r="8">
      <c r="A8" s="53"/>
      <c r="B8" s="125">
        <v>45626.0</v>
      </c>
      <c r="C8" s="111" t="s">
        <v>37</v>
      </c>
      <c r="D8" s="126">
        <v>40.0</v>
      </c>
      <c r="E8" s="121" t="s">
        <v>19</v>
      </c>
      <c r="F8" s="127"/>
      <c r="G8" s="128" t="b">
        <v>0</v>
      </c>
      <c r="H8" s="127"/>
      <c r="I8" s="127"/>
      <c r="J8" s="132" t="s">
        <v>40</v>
      </c>
      <c r="K8" s="13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</row>
    <row r="9">
      <c r="A9" s="53"/>
      <c r="B9" s="125">
        <v>45630.0</v>
      </c>
      <c r="C9" s="111" t="s">
        <v>43</v>
      </c>
      <c r="D9" s="126">
        <v>45.4</v>
      </c>
      <c r="E9" s="121" t="s">
        <v>19</v>
      </c>
      <c r="F9" s="127"/>
      <c r="G9" s="122" t="b">
        <v>0</v>
      </c>
      <c r="H9" s="127"/>
      <c r="I9" s="127"/>
      <c r="J9" s="134" t="s">
        <v>23</v>
      </c>
      <c r="K9" s="135" t="s">
        <v>24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</row>
    <row r="10">
      <c r="A10" s="53"/>
      <c r="B10" s="129"/>
      <c r="C10" s="127"/>
      <c r="D10" s="130"/>
      <c r="E10" s="136"/>
      <c r="F10" s="127"/>
      <c r="G10" s="122" t="b">
        <v>0</v>
      </c>
      <c r="H10" s="127"/>
      <c r="I10" s="127"/>
      <c r="J10" s="137">
        <f>COUNTIF(E1:E99,"Carte")+COUNTIF(Janvier_25!E1:E95,"Carte")+COUNTIF(Fevrier_25!E5:E99,"Carte")+COUNTIF(Mars_25!E5:E99,"Carte")+COUNTIF(Avril_25!E1:E95,"Carte")+COUNTIF(Mai_25!E1:E95,"Carte")+COUNTIF(Juin_25!E1:E95,"Carte")+COUNTIF(Juillet_25!E1:E95,"Carte")+COUNTIF(Aout_25!E1:E95,"Carte")</f>
        <v>25</v>
      </c>
      <c r="K10" s="138">
        <f>COUNTIF(E1:E99,"Cheque")+COUNTIF(Janvier_25!E1:E95,"Cheque")+COUNTIF(Fevrier_25!E1:E95,"Cheque")+COUNTIF(Mars_25!E1:E95,"Cheque")+COUNTIF(Avril_25!E1:E95,"Cheque")+COUNTIF(Mai_25!E1:E95,"Cheque")+COUNTIF(Juin_25!E1:E95,"Cheque")+COUNTIF(Juillet_25!E1:E95,"Cheque")+COUNTIF(Aout_25!E1:E95,"Cheque")</f>
        <v>4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</row>
    <row r="11">
      <c r="A11" s="53"/>
      <c r="B11" s="129"/>
      <c r="C11" s="127"/>
      <c r="D11" s="130"/>
      <c r="E11" s="136"/>
      <c r="F11" s="127"/>
      <c r="G11" s="122" t="b">
        <v>0</v>
      </c>
      <c r="H11" s="127"/>
      <c r="I11" s="127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</row>
    <row r="12">
      <c r="A12" s="53"/>
      <c r="B12" s="129"/>
      <c r="C12" s="127"/>
      <c r="D12" s="130"/>
      <c r="E12" s="136"/>
      <c r="F12" s="127"/>
      <c r="G12" s="122" t="b">
        <v>0</v>
      </c>
      <c r="H12" s="127"/>
      <c r="I12" s="127"/>
      <c r="J12" s="53"/>
      <c r="K12" s="140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  <row r="13">
      <c r="A13" s="53"/>
      <c r="B13" s="129"/>
      <c r="C13" s="127"/>
      <c r="D13" s="130"/>
      <c r="E13" s="136"/>
      <c r="F13" s="127"/>
      <c r="G13" s="122" t="b">
        <v>0</v>
      </c>
      <c r="H13" s="127"/>
      <c r="I13" s="127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</row>
    <row r="14">
      <c r="A14" s="53"/>
      <c r="B14" s="129"/>
      <c r="C14" s="127"/>
      <c r="D14" s="130"/>
      <c r="E14" s="136"/>
      <c r="F14" s="127"/>
      <c r="G14" s="122" t="b">
        <v>0</v>
      </c>
      <c r="H14" s="127"/>
      <c r="I14" s="127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</row>
    <row r="15">
      <c r="A15" s="53"/>
      <c r="B15" s="129"/>
      <c r="C15" s="127"/>
      <c r="D15" s="130"/>
      <c r="E15" s="136"/>
      <c r="F15" s="127"/>
      <c r="G15" s="122" t="b">
        <v>0</v>
      </c>
      <c r="H15" s="127"/>
      <c r="I15" s="127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</row>
    <row r="16">
      <c r="A16" s="53"/>
      <c r="B16" s="129"/>
      <c r="C16" s="127"/>
      <c r="D16" s="130"/>
      <c r="E16" s="136"/>
      <c r="F16" s="127"/>
      <c r="G16" s="122" t="b">
        <v>0</v>
      </c>
      <c r="H16" s="127"/>
      <c r="I16" s="127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</row>
    <row r="17">
      <c r="A17" s="53"/>
      <c r="B17" s="129"/>
      <c r="C17" s="127"/>
      <c r="D17" s="130"/>
      <c r="E17" s="136"/>
      <c r="F17" s="127"/>
      <c r="G17" s="122" t="b">
        <v>0</v>
      </c>
      <c r="H17" s="127"/>
      <c r="I17" s="127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</row>
    <row r="18">
      <c r="A18" s="53"/>
      <c r="B18" s="129"/>
      <c r="C18" s="127"/>
      <c r="D18" s="130"/>
      <c r="E18" s="136"/>
      <c r="F18" s="127"/>
      <c r="G18" s="122" t="b">
        <v>0</v>
      </c>
      <c r="H18" s="127"/>
      <c r="I18" s="127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</row>
    <row r="19">
      <c r="A19" s="53"/>
      <c r="B19" s="129"/>
      <c r="C19" s="127"/>
      <c r="D19" s="130"/>
      <c r="E19" s="136"/>
      <c r="F19" s="127"/>
      <c r="G19" s="122" t="b">
        <v>0</v>
      </c>
      <c r="H19" s="127"/>
      <c r="I19" s="127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</row>
    <row r="20">
      <c r="A20" s="53"/>
      <c r="B20" s="129"/>
      <c r="C20" s="127"/>
      <c r="D20" s="130"/>
      <c r="E20" s="136"/>
      <c r="F20" s="127"/>
      <c r="G20" s="122" t="b">
        <v>0</v>
      </c>
      <c r="H20" s="127"/>
      <c r="I20" s="127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</row>
    <row r="21">
      <c r="A21" s="53"/>
      <c r="B21" s="129"/>
      <c r="C21" s="127"/>
      <c r="D21" s="130"/>
      <c r="E21" s="136"/>
      <c r="F21" s="127"/>
      <c r="G21" s="122" t="b">
        <v>0</v>
      </c>
      <c r="H21" s="127"/>
      <c r="I21" s="127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</row>
    <row r="22">
      <c r="A22" s="53"/>
      <c r="B22" s="129"/>
      <c r="C22" s="127"/>
      <c r="D22" s="130"/>
      <c r="E22" s="136"/>
      <c r="F22" s="127"/>
      <c r="G22" s="122" t="b">
        <v>0</v>
      </c>
      <c r="H22" s="127"/>
      <c r="I22" s="127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</row>
    <row r="23">
      <c r="A23" s="53"/>
      <c r="B23" s="129"/>
      <c r="C23" s="127"/>
      <c r="D23" s="130"/>
      <c r="E23" s="136"/>
      <c r="F23" s="127"/>
      <c r="G23" s="122" t="b">
        <v>0</v>
      </c>
      <c r="H23" s="127"/>
      <c r="I23" s="127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</row>
    <row r="24">
      <c r="A24" s="53"/>
      <c r="B24" s="129"/>
      <c r="C24" s="127"/>
      <c r="D24" s="130"/>
      <c r="E24" s="136"/>
      <c r="F24" s="127"/>
      <c r="G24" s="122" t="b">
        <v>0</v>
      </c>
      <c r="H24" s="127"/>
      <c r="I24" s="127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</row>
    <row r="25">
      <c r="A25" s="53"/>
      <c r="B25" s="129"/>
      <c r="C25" s="127"/>
      <c r="D25" s="130"/>
      <c r="E25" s="136"/>
      <c r="F25" s="127"/>
      <c r="G25" s="122" t="b">
        <v>0</v>
      </c>
      <c r="H25" s="127"/>
      <c r="I25" s="127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</row>
    <row r="26">
      <c r="A26" s="53"/>
      <c r="B26" s="129"/>
      <c r="C26" s="127"/>
      <c r="D26" s="130"/>
      <c r="E26" s="136"/>
      <c r="F26" s="127"/>
      <c r="G26" s="122" t="b">
        <v>0</v>
      </c>
      <c r="H26" s="127"/>
      <c r="I26" s="127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</row>
    <row r="27">
      <c r="A27" s="53"/>
      <c r="B27" s="129"/>
      <c r="C27" s="127"/>
      <c r="D27" s="130"/>
      <c r="E27" s="136"/>
      <c r="F27" s="127"/>
      <c r="G27" s="122" t="b">
        <v>0</v>
      </c>
      <c r="H27" s="127"/>
      <c r="I27" s="127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</row>
    <row r="28">
      <c r="A28" s="53"/>
      <c r="B28" s="129"/>
      <c r="C28" s="127"/>
      <c r="D28" s="130"/>
      <c r="E28" s="136"/>
      <c r="F28" s="127"/>
      <c r="G28" s="122" t="b">
        <v>0</v>
      </c>
      <c r="H28" s="127"/>
      <c r="I28" s="127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</row>
    <row r="29">
      <c r="A29" s="53"/>
      <c r="B29" s="129"/>
      <c r="C29" s="127"/>
      <c r="D29" s="130"/>
      <c r="E29" s="136"/>
      <c r="F29" s="127"/>
      <c r="G29" s="122" t="b">
        <v>0</v>
      </c>
      <c r="H29" s="127"/>
      <c r="I29" s="127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</row>
    <row r="30">
      <c r="A30" s="53"/>
      <c r="B30" s="129"/>
      <c r="C30" s="127"/>
      <c r="D30" s="130"/>
      <c r="E30" s="136"/>
      <c r="F30" s="127"/>
      <c r="G30" s="122" t="b">
        <v>0</v>
      </c>
      <c r="H30" s="127"/>
      <c r="I30" s="127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</row>
    <row r="31">
      <c r="A31" s="53"/>
      <c r="B31" s="129"/>
      <c r="C31" s="127"/>
      <c r="D31" s="130"/>
      <c r="E31" s="136"/>
      <c r="F31" s="127"/>
      <c r="G31" s="122" t="b">
        <v>0</v>
      </c>
      <c r="H31" s="127"/>
      <c r="I31" s="127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</row>
    <row r="32">
      <c r="A32" s="53"/>
      <c r="B32" s="129"/>
      <c r="C32" s="127"/>
      <c r="D32" s="130"/>
      <c r="E32" s="136"/>
      <c r="F32" s="127"/>
      <c r="G32" s="122" t="b">
        <v>0</v>
      </c>
      <c r="H32" s="127"/>
      <c r="I32" s="127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</row>
    <row r="33">
      <c r="A33" s="53"/>
      <c r="B33" s="129"/>
      <c r="C33" s="127"/>
      <c r="D33" s="130"/>
      <c r="E33" s="136"/>
      <c r="F33" s="127"/>
      <c r="G33" s="122" t="b">
        <v>0</v>
      </c>
      <c r="H33" s="127"/>
      <c r="I33" s="127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</row>
    <row r="34">
      <c r="A34" s="53"/>
      <c r="B34" s="129"/>
      <c r="C34" s="127"/>
      <c r="D34" s="130"/>
      <c r="E34" s="136"/>
      <c r="F34" s="127"/>
      <c r="G34" s="122" t="b">
        <v>0</v>
      </c>
      <c r="H34" s="127"/>
      <c r="I34" s="127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</row>
    <row r="35">
      <c r="A35" s="53"/>
      <c r="B35" s="129"/>
      <c r="C35" s="127"/>
      <c r="D35" s="130"/>
      <c r="E35" s="136"/>
      <c r="F35" s="127"/>
      <c r="G35" s="122" t="b">
        <v>0</v>
      </c>
      <c r="H35" s="127"/>
      <c r="I35" s="127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</row>
    <row r="36">
      <c r="A36" s="53"/>
      <c r="B36" s="129"/>
      <c r="C36" s="127"/>
      <c r="D36" s="130"/>
      <c r="E36" s="136"/>
      <c r="F36" s="127"/>
      <c r="G36" s="122" t="b">
        <v>0</v>
      </c>
      <c r="H36" s="127"/>
      <c r="I36" s="127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</row>
    <row r="37">
      <c r="A37" s="53"/>
      <c r="B37" s="129"/>
      <c r="C37" s="127"/>
      <c r="D37" s="130"/>
      <c r="E37" s="136"/>
      <c r="F37" s="127"/>
      <c r="G37" s="122" t="b">
        <v>0</v>
      </c>
      <c r="H37" s="127"/>
      <c r="I37" s="127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</row>
    <row r="38">
      <c r="A38" s="53"/>
      <c r="B38" s="129"/>
      <c r="C38" s="127"/>
      <c r="D38" s="130"/>
      <c r="E38" s="136"/>
      <c r="F38" s="127"/>
      <c r="G38" s="122" t="b">
        <v>0</v>
      </c>
      <c r="H38" s="127"/>
      <c r="I38" s="127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</row>
    <row r="39">
      <c r="A39" s="53"/>
      <c r="B39" s="129"/>
      <c r="C39" s="127"/>
      <c r="D39" s="130"/>
      <c r="E39" s="136"/>
      <c r="F39" s="127"/>
      <c r="G39" s="122" t="b">
        <v>0</v>
      </c>
      <c r="H39" s="127"/>
      <c r="I39" s="127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</row>
    <row r="40">
      <c r="A40" s="53"/>
      <c r="B40" s="129"/>
      <c r="C40" s="127"/>
      <c r="D40" s="130"/>
      <c r="E40" s="136"/>
      <c r="F40" s="127"/>
      <c r="G40" s="122" t="b">
        <v>0</v>
      </c>
      <c r="H40" s="127"/>
      <c r="I40" s="127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</row>
    <row r="41">
      <c r="A41" s="53"/>
      <c r="B41" s="129"/>
      <c r="C41" s="127"/>
      <c r="D41" s="130"/>
      <c r="E41" s="136"/>
      <c r="F41" s="127"/>
      <c r="G41" s="122" t="b">
        <v>0</v>
      </c>
      <c r="H41" s="127"/>
      <c r="I41" s="127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</row>
    <row r="42">
      <c r="A42" s="53"/>
      <c r="B42" s="129"/>
      <c r="C42" s="127"/>
      <c r="D42" s="130"/>
      <c r="E42" s="136"/>
      <c r="F42" s="127"/>
      <c r="G42" s="122" t="b">
        <v>0</v>
      </c>
      <c r="H42" s="127"/>
      <c r="I42" s="127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</row>
    <row r="43">
      <c r="A43" s="53"/>
      <c r="B43" s="129"/>
      <c r="C43" s="127"/>
      <c r="D43" s="130"/>
      <c r="E43" s="136"/>
      <c r="F43" s="127"/>
      <c r="G43" s="122" t="b">
        <v>0</v>
      </c>
      <c r="H43" s="127"/>
      <c r="I43" s="127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</row>
    <row r="44">
      <c r="A44" s="53"/>
      <c r="B44" s="129"/>
      <c r="C44" s="127"/>
      <c r="D44" s="130"/>
      <c r="E44" s="136"/>
      <c r="F44" s="127"/>
      <c r="G44" s="122" t="b">
        <v>0</v>
      </c>
      <c r="H44" s="127"/>
      <c r="I44" s="127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</row>
    <row r="45">
      <c r="A45" s="53"/>
      <c r="B45" s="129"/>
      <c r="C45" s="127"/>
      <c r="D45" s="130"/>
      <c r="E45" s="136"/>
      <c r="F45" s="127"/>
      <c r="G45" s="122" t="b">
        <v>0</v>
      </c>
      <c r="H45" s="127"/>
      <c r="I45" s="127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</row>
    <row r="46">
      <c r="A46" s="53"/>
      <c r="B46" s="129"/>
      <c r="C46" s="127"/>
      <c r="D46" s="130"/>
      <c r="E46" s="136"/>
      <c r="F46" s="127"/>
      <c r="G46" s="122" t="b">
        <v>0</v>
      </c>
      <c r="H46" s="127"/>
      <c r="I46" s="127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</row>
    <row r="47">
      <c r="A47" s="53"/>
      <c r="B47" s="129"/>
      <c r="C47" s="127"/>
      <c r="D47" s="130"/>
      <c r="E47" s="136"/>
      <c r="F47" s="127"/>
      <c r="G47" s="122" t="b">
        <v>0</v>
      </c>
      <c r="H47" s="127"/>
      <c r="I47" s="127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</row>
    <row r="48">
      <c r="A48" s="53"/>
      <c r="B48" s="129"/>
      <c r="C48" s="127"/>
      <c r="D48" s="130"/>
      <c r="E48" s="136"/>
      <c r="F48" s="127"/>
      <c r="G48" s="122" t="b">
        <v>0</v>
      </c>
      <c r="H48" s="127"/>
      <c r="I48" s="127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</row>
    <row r="49">
      <c r="A49" s="53"/>
      <c r="B49" s="129"/>
      <c r="C49" s="127"/>
      <c r="D49" s="130"/>
      <c r="E49" s="136"/>
      <c r="F49" s="127"/>
      <c r="G49" s="122" t="b">
        <v>0</v>
      </c>
      <c r="H49" s="127"/>
      <c r="I49" s="127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</row>
    <row r="50">
      <c r="A50" s="53"/>
      <c r="B50" s="129"/>
      <c r="C50" s="127"/>
      <c r="D50" s="130"/>
      <c r="E50" s="136"/>
      <c r="F50" s="127"/>
      <c r="G50" s="122" t="b">
        <v>0</v>
      </c>
      <c r="H50" s="127"/>
      <c r="I50" s="127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</row>
    <row r="51">
      <c r="A51" s="53"/>
      <c r="B51" s="129"/>
      <c r="C51" s="127"/>
      <c r="D51" s="130"/>
      <c r="E51" s="136"/>
      <c r="F51" s="127"/>
      <c r="G51" s="122" t="b">
        <v>0</v>
      </c>
      <c r="H51" s="127"/>
      <c r="I51" s="127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>
      <c r="A52" s="53"/>
      <c r="B52" s="129"/>
      <c r="C52" s="127"/>
      <c r="D52" s="130"/>
      <c r="E52" s="136"/>
      <c r="F52" s="127"/>
      <c r="G52" s="122" t="b">
        <v>0</v>
      </c>
      <c r="H52" s="127"/>
      <c r="I52" s="127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>
      <c r="A53" s="53"/>
      <c r="B53" s="129"/>
      <c r="C53" s="127"/>
      <c r="D53" s="130"/>
      <c r="E53" s="136"/>
      <c r="F53" s="127"/>
      <c r="G53" s="122" t="b">
        <v>0</v>
      </c>
      <c r="H53" s="127"/>
      <c r="I53" s="127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</row>
    <row r="54">
      <c r="A54" s="53"/>
      <c r="B54" s="129"/>
      <c r="C54" s="127"/>
      <c r="D54" s="130"/>
      <c r="E54" s="136"/>
      <c r="F54" s="127"/>
      <c r="G54" s="122" t="b">
        <v>0</v>
      </c>
      <c r="H54" s="127"/>
      <c r="I54" s="127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>
      <c r="A55" s="53"/>
      <c r="B55" s="129"/>
      <c r="C55" s="127"/>
      <c r="D55" s="130"/>
      <c r="E55" s="136"/>
      <c r="F55" s="127"/>
      <c r="G55" s="122" t="b">
        <v>0</v>
      </c>
      <c r="H55" s="127"/>
      <c r="I55" s="127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>
      <c r="A56" s="53"/>
      <c r="B56" s="129"/>
      <c r="C56" s="127"/>
      <c r="D56" s="130"/>
      <c r="E56" s="136"/>
      <c r="F56" s="127"/>
      <c r="G56" s="122" t="b">
        <v>0</v>
      </c>
      <c r="H56" s="127"/>
      <c r="I56" s="127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</row>
    <row r="57">
      <c r="A57" s="53"/>
      <c r="B57" s="129"/>
      <c r="C57" s="127"/>
      <c r="D57" s="130"/>
      <c r="E57" s="136"/>
      <c r="F57" s="127"/>
      <c r="G57" s="122" t="b">
        <v>0</v>
      </c>
      <c r="H57" s="127"/>
      <c r="I57" s="127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</row>
    <row r="58">
      <c r="A58" s="53"/>
      <c r="B58" s="129"/>
      <c r="C58" s="127"/>
      <c r="D58" s="130"/>
      <c r="E58" s="136"/>
      <c r="F58" s="127"/>
      <c r="G58" s="122" t="b">
        <v>0</v>
      </c>
      <c r="H58" s="127"/>
      <c r="I58" s="127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</row>
    <row r="59">
      <c r="A59" s="53"/>
      <c r="B59" s="129"/>
      <c r="C59" s="127"/>
      <c r="D59" s="130"/>
      <c r="E59" s="136"/>
      <c r="F59" s="127"/>
      <c r="G59" s="122" t="b">
        <v>0</v>
      </c>
      <c r="H59" s="127"/>
      <c r="I59" s="127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</row>
    <row r="60">
      <c r="A60" s="53"/>
      <c r="B60" s="129"/>
      <c r="C60" s="127"/>
      <c r="D60" s="130"/>
      <c r="E60" s="136"/>
      <c r="F60" s="127"/>
      <c r="G60" s="122" t="b">
        <v>0</v>
      </c>
      <c r="H60" s="127"/>
      <c r="I60" s="127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</row>
    <row r="61">
      <c r="A61" s="53"/>
      <c r="B61" s="129"/>
      <c r="C61" s="127"/>
      <c r="D61" s="130"/>
      <c r="E61" s="136"/>
      <c r="F61" s="127"/>
      <c r="G61" s="122" t="b">
        <v>0</v>
      </c>
      <c r="H61" s="127"/>
      <c r="I61" s="127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</row>
    <row r="62">
      <c r="A62" s="53"/>
      <c r="B62" s="129"/>
      <c r="C62" s="127"/>
      <c r="D62" s="130"/>
      <c r="E62" s="136"/>
      <c r="F62" s="127"/>
      <c r="G62" s="122" t="b">
        <v>0</v>
      </c>
      <c r="H62" s="127"/>
      <c r="I62" s="127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</row>
    <row r="63">
      <c r="A63" s="53"/>
      <c r="B63" s="129"/>
      <c r="C63" s="127"/>
      <c r="D63" s="130"/>
      <c r="E63" s="136"/>
      <c r="F63" s="127"/>
      <c r="G63" s="122" t="b">
        <v>0</v>
      </c>
      <c r="H63" s="127"/>
      <c r="I63" s="127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</row>
    <row r="64">
      <c r="A64" s="53"/>
      <c r="B64" s="129"/>
      <c r="C64" s="127"/>
      <c r="D64" s="130"/>
      <c r="E64" s="136"/>
      <c r="F64" s="127"/>
      <c r="G64" s="122" t="b">
        <v>0</v>
      </c>
      <c r="H64" s="127"/>
      <c r="I64" s="127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</row>
    <row r="65">
      <c r="A65" s="53"/>
      <c r="B65" s="129"/>
      <c r="C65" s="127"/>
      <c r="D65" s="130"/>
      <c r="E65" s="136"/>
      <c r="F65" s="127"/>
      <c r="G65" s="122" t="b">
        <v>0</v>
      </c>
      <c r="H65" s="127"/>
      <c r="I65" s="127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</row>
    <row r="66">
      <c r="A66" s="53"/>
      <c r="B66" s="129"/>
      <c r="C66" s="127"/>
      <c r="D66" s="130"/>
      <c r="E66" s="136"/>
      <c r="F66" s="127"/>
      <c r="G66" s="122" t="b">
        <v>0</v>
      </c>
      <c r="H66" s="127"/>
      <c r="I66" s="127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</row>
    <row r="67">
      <c r="A67" s="53"/>
      <c r="B67" s="129"/>
      <c r="C67" s="127"/>
      <c r="D67" s="130"/>
      <c r="E67" s="136"/>
      <c r="F67" s="127"/>
      <c r="G67" s="122" t="b">
        <v>0</v>
      </c>
      <c r="H67" s="127"/>
      <c r="I67" s="127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</row>
    <row r="68">
      <c r="A68" s="53"/>
      <c r="B68" s="129"/>
      <c r="C68" s="127"/>
      <c r="D68" s="130"/>
      <c r="E68" s="136"/>
      <c r="F68" s="127"/>
      <c r="G68" s="122" t="b">
        <v>0</v>
      </c>
      <c r="H68" s="127"/>
      <c r="I68" s="127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</row>
    <row r="69">
      <c r="A69" s="53"/>
      <c r="B69" s="129"/>
      <c r="C69" s="127"/>
      <c r="D69" s="130"/>
      <c r="E69" s="136"/>
      <c r="F69" s="127"/>
      <c r="G69" s="122" t="b">
        <v>0</v>
      </c>
      <c r="H69" s="127"/>
      <c r="I69" s="127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</row>
    <row r="70">
      <c r="A70" s="53"/>
      <c r="B70" s="129"/>
      <c r="C70" s="127"/>
      <c r="D70" s="130"/>
      <c r="E70" s="136"/>
      <c r="F70" s="127"/>
      <c r="G70" s="122" t="b">
        <v>0</v>
      </c>
      <c r="H70" s="127"/>
      <c r="I70" s="127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</row>
    <row r="71">
      <c r="A71" s="53"/>
      <c r="B71" s="129"/>
      <c r="C71" s="127"/>
      <c r="D71" s="130"/>
      <c r="E71" s="136"/>
      <c r="F71" s="127"/>
      <c r="G71" s="122" t="b">
        <v>0</v>
      </c>
      <c r="H71" s="127"/>
      <c r="I71" s="127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</row>
    <row r="72">
      <c r="A72" s="53"/>
      <c r="B72" s="129"/>
      <c r="C72" s="127"/>
      <c r="D72" s="130"/>
      <c r="E72" s="136"/>
      <c r="F72" s="127"/>
      <c r="G72" s="122" t="b">
        <v>0</v>
      </c>
      <c r="H72" s="127"/>
      <c r="I72" s="127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</row>
    <row r="73">
      <c r="A73" s="53"/>
      <c r="B73" s="129"/>
      <c r="C73" s="127"/>
      <c r="D73" s="130"/>
      <c r="E73" s="136"/>
      <c r="F73" s="127"/>
      <c r="G73" s="122" t="b">
        <v>0</v>
      </c>
      <c r="H73" s="127"/>
      <c r="I73" s="127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</row>
    <row r="74">
      <c r="A74" s="53"/>
      <c r="B74" s="129"/>
      <c r="C74" s="127"/>
      <c r="D74" s="130"/>
      <c r="E74" s="136"/>
      <c r="F74" s="127"/>
      <c r="G74" s="122" t="b">
        <v>0</v>
      </c>
      <c r="H74" s="127"/>
      <c r="I74" s="127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</row>
    <row r="75">
      <c r="A75" s="53"/>
      <c r="B75" s="129"/>
      <c r="C75" s="127"/>
      <c r="D75" s="130"/>
      <c r="E75" s="136"/>
      <c r="F75" s="127"/>
      <c r="G75" s="122" t="b">
        <v>0</v>
      </c>
      <c r="H75" s="127"/>
      <c r="I75" s="127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</row>
    <row r="76">
      <c r="A76" s="53"/>
      <c r="B76" s="129"/>
      <c r="C76" s="127"/>
      <c r="D76" s="130"/>
      <c r="E76" s="136"/>
      <c r="F76" s="127"/>
      <c r="G76" s="122" t="b">
        <v>0</v>
      </c>
      <c r="H76" s="127"/>
      <c r="I76" s="127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</row>
    <row r="77">
      <c r="A77" s="53"/>
      <c r="B77" s="129"/>
      <c r="C77" s="127"/>
      <c r="D77" s="130"/>
      <c r="E77" s="136"/>
      <c r="F77" s="127"/>
      <c r="G77" s="122" t="b">
        <v>0</v>
      </c>
      <c r="H77" s="127"/>
      <c r="I77" s="127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</row>
    <row r="78">
      <c r="A78" s="53"/>
      <c r="B78" s="129"/>
      <c r="C78" s="127"/>
      <c r="D78" s="130"/>
      <c r="E78" s="136"/>
      <c r="F78" s="127"/>
      <c r="G78" s="122" t="b">
        <v>0</v>
      </c>
      <c r="H78" s="127"/>
      <c r="I78" s="127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</row>
    <row r="79">
      <c r="A79" s="53"/>
      <c r="B79" s="129"/>
      <c r="C79" s="127"/>
      <c r="D79" s="130"/>
      <c r="E79" s="136"/>
      <c r="F79" s="127"/>
      <c r="G79" s="122" t="b">
        <v>0</v>
      </c>
      <c r="H79" s="127"/>
      <c r="I79" s="127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</row>
    <row r="80">
      <c r="A80" s="53"/>
      <c r="B80" s="129"/>
      <c r="C80" s="127"/>
      <c r="D80" s="130"/>
      <c r="E80" s="136"/>
      <c r="F80" s="127"/>
      <c r="G80" s="122" t="b">
        <v>0</v>
      </c>
      <c r="H80" s="127"/>
      <c r="I80" s="127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</row>
    <row r="81">
      <c r="A81" s="53"/>
      <c r="B81" s="129"/>
      <c r="C81" s="127"/>
      <c r="D81" s="130"/>
      <c r="E81" s="136"/>
      <c r="F81" s="127"/>
      <c r="G81" s="122" t="b">
        <v>0</v>
      </c>
      <c r="H81" s="127"/>
      <c r="I81" s="127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</row>
    <row r="82">
      <c r="A82" s="53"/>
      <c r="B82" s="129"/>
      <c r="C82" s="127"/>
      <c r="D82" s="130"/>
      <c r="E82" s="136"/>
      <c r="F82" s="127"/>
      <c r="G82" s="122" t="b">
        <v>0</v>
      </c>
      <c r="H82" s="127"/>
      <c r="I82" s="127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</row>
    <row r="83">
      <c r="A83" s="53"/>
      <c r="B83" s="129"/>
      <c r="C83" s="127"/>
      <c r="D83" s="130"/>
      <c r="E83" s="136"/>
      <c r="F83" s="127"/>
      <c r="G83" s="122" t="b">
        <v>0</v>
      </c>
      <c r="H83" s="127"/>
      <c r="I83" s="127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</row>
    <row r="84">
      <c r="A84" s="53"/>
      <c r="B84" s="129"/>
      <c r="C84" s="127"/>
      <c r="D84" s="130"/>
      <c r="E84" s="136"/>
      <c r="F84" s="127"/>
      <c r="G84" s="122" t="b">
        <v>0</v>
      </c>
      <c r="H84" s="127"/>
      <c r="I84" s="127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</row>
    <row r="85">
      <c r="A85" s="53"/>
      <c r="B85" s="129"/>
      <c r="C85" s="127"/>
      <c r="D85" s="130"/>
      <c r="E85" s="136"/>
      <c r="F85" s="127"/>
      <c r="G85" s="122" t="b">
        <v>0</v>
      </c>
      <c r="H85" s="127"/>
      <c r="I85" s="127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</row>
    <row r="86">
      <c r="A86" s="53"/>
      <c r="B86" s="129"/>
      <c r="C86" s="127"/>
      <c r="D86" s="130"/>
      <c r="E86" s="136"/>
      <c r="F86" s="127"/>
      <c r="G86" s="122" t="b">
        <v>0</v>
      </c>
      <c r="H86" s="127"/>
      <c r="I86" s="127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</row>
    <row r="87">
      <c r="A87" s="53"/>
      <c r="B87" s="129"/>
      <c r="C87" s="127"/>
      <c r="D87" s="130"/>
      <c r="E87" s="136"/>
      <c r="F87" s="127"/>
      <c r="G87" s="122" t="b">
        <v>0</v>
      </c>
      <c r="H87" s="127"/>
      <c r="I87" s="127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</row>
    <row r="88">
      <c r="A88" s="53"/>
      <c r="B88" s="129"/>
      <c r="C88" s="127"/>
      <c r="D88" s="130"/>
      <c r="E88" s="136"/>
      <c r="F88" s="127"/>
      <c r="G88" s="122" t="b">
        <v>0</v>
      </c>
      <c r="H88" s="127"/>
      <c r="I88" s="127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</row>
    <row r="89">
      <c r="A89" s="53"/>
      <c r="B89" s="129"/>
      <c r="C89" s="127"/>
      <c r="D89" s="130"/>
      <c r="E89" s="136"/>
      <c r="F89" s="127"/>
      <c r="G89" s="122" t="b">
        <v>0</v>
      </c>
      <c r="H89" s="127"/>
      <c r="I89" s="127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</row>
    <row r="90">
      <c r="A90" s="53"/>
      <c r="B90" s="129"/>
      <c r="C90" s="127"/>
      <c r="D90" s="130"/>
      <c r="E90" s="136"/>
      <c r="F90" s="127"/>
      <c r="G90" s="122" t="b">
        <v>0</v>
      </c>
      <c r="H90" s="127"/>
      <c r="I90" s="127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</row>
    <row r="91">
      <c r="A91" s="53"/>
      <c r="B91" s="129"/>
      <c r="C91" s="127"/>
      <c r="D91" s="130"/>
      <c r="E91" s="136"/>
      <c r="F91" s="127"/>
      <c r="G91" s="122" t="b">
        <v>0</v>
      </c>
      <c r="H91" s="127"/>
      <c r="I91" s="127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</row>
    <row r="92">
      <c r="A92" s="53"/>
      <c r="B92" s="129"/>
      <c r="C92" s="127"/>
      <c r="D92" s="130"/>
      <c r="E92" s="136"/>
      <c r="F92" s="127"/>
      <c r="G92" s="122" t="b">
        <v>0</v>
      </c>
      <c r="H92" s="127"/>
      <c r="I92" s="127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</row>
    <row r="93">
      <c r="A93" s="53"/>
      <c r="B93" s="129"/>
      <c r="C93" s="127"/>
      <c r="D93" s="130"/>
      <c r="E93" s="136"/>
      <c r="F93" s="127"/>
      <c r="G93" s="122" t="b">
        <v>0</v>
      </c>
      <c r="H93" s="127"/>
      <c r="I93" s="127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</row>
    <row r="94">
      <c r="A94" s="53"/>
      <c r="B94" s="129"/>
      <c r="C94" s="127"/>
      <c r="D94" s="130"/>
      <c r="E94" s="136"/>
      <c r="F94" s="127"/>
      <c r="G94" s="122" t="b">
        <v>0</v>
      </c>
      <c r="H94" s="127"/>
      <c r="I94" s="127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</row>
    <row r="95">
      <c r="A95" s="53"/>
      <c r="B95" s="129"/>
      <c r="C95" s="127"/>
      <c r="D95" s="130"/>
      <c r="E95" s="136"/>
      <c r="F95" s="127"/>
      <c r="G95" s="122" t="b">
        <v>0</v>
      </c>
      <c r="H95" s="127"/>
      <c r="I95" s="127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</row>
    <row r="96">
      <c r="A96" s="53"/>
      <c r="B96" s="129"/>
      <c r="C96" s="127"/>
      <c r="D96" s="130"/>
      <c r="E96" s="136"/>
      <c r="F96" s="127"/>
      <c r="G96" s="122" t="b">
        <v>0</v>
      </c>
      <c r="H96" s="127"/>
      <c r="I96" s="127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</row>
    <row r="97">
      <c r="A97" s="53"/>
      <c r="B97" s="129"/>
      <c r="C97" s="127"/>
      <c r="D97" s="130"/>
      <c r="E97" s="136"/>
      <c r="F97" s="127"/>
      <c r="G97" s="122" t="b">
        <v>0</v>
      </c>
      <c r="H97" s="127"/>
      <c r="I97" s="127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</row>
    <row r="98">
      <c r="A98" s="53"/>
      <c r="B98" s="129"/>
      <c r="C98" s="127"/>
      <c r="D98" s="130"/>
      <c r="E98" s="136"/>
      <c r="F98" s="127"/>
      <c r="G98" s="122" t="b">
        <v>0</v>
      </c>
      <c r="H98" s="127"/>
      <c r="I98" s="127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</row>
    <row r="99">
      <c r="A99" s="53"/>
      <c r="B99" s="129"/>
      <c r="C99" s="127"/>
      <c r="D99" s="130"/>
      <c r="E99" s="136"/>
      <c r="F99" s="127"/>
      <c r="G99" s="122" t="b">
        <v>0</v>
      </c>
      <c r="H99" s="127"/>
      <c r="I99" s="127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</row>
    <row r="100">
      <c r="A100" s="53"/>
      <c r="B100" s="129"/>
      <c r="C100" s="127"/>
      <c r="D100" s="130"/>
      <c r="E100" s="136"/>
      <c r="F100" s="127"/>
      <c r="G100" s="122" t="b">
        <v>0</v>
      </c>
      <c r="H100" s="127"/>
      <c r="I100" s="127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</row>
    <row r="101">
      <c r="A101" s="53"/>
      <c r="B101" s="129"/>
      <c r="C101" s="127"/>
      <c r="D101" s="130"/>
      <c r="E101" s="136"/>
      <c r="F101" s="127"/>
      <c r="G101" s="122" t="b">
        <v>0</v>
      </c>
      <c r="H101" s="127"/>
      <c r="I101" s="127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</row>
    <row r="102">
      <c r="A102" s="53"/>
      <c r="B102" s="129"/>
      <c r="C102" s="127"/>
      <c r="D102" s="130"/>
      <c r="E102" s="136"/>
      <c r="F102" s="127"/>
      <c r="G102" s="122" t="b">
        <v>0</v>
      </c>
      <c r="H102" s="127"/>
      <c r="I102" s="127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</row>
    <row r="103">
      <c r="A103" s="53"/>
      <c r="B103" s="53"/>
      <c r="C103" s="53"/>
      <c r="D103" s="53"/>
      <c r="E103" s="53"/>
      <c r="F103" s="53"/>
      <c r="G103" s="53"/>
      <c r="H103" s="110"/>
      <c r="I103" s="110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</row>
    <row r="104">
      <c r="A104" s="53"/>
      <c r="B104" s="53"/>
      <c r="C104" s="53"/>
      <c r="D104" s="53"/>
      <c r="E104" s="53"/>
      <c r="F104" s="53"/>
      <c r="G104" s="53"/>
      <c r="H104" s="110"/>
      <c r="I104" s="110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</row>
    <row r="105">
      <c r="A105" s="53"/>
      <c r="B105" s="53"/>
      <c r="C105" s="53"/>
      <c r="D105" s="53"/>
      <c r="E105" s="53"/>
      <c r="F105" s="53"/>
      <c r="G105" s="53"/>
      <c r="H105" s="110"/>
      <c r="I105" s="110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</row>
    <row r="106">
      <c r="A106" s="53"/>
      <c r="B106" s="53"/>
      <c r="C106" s="53"/>
      <c r="D106" s="53"/>
      <c r="E106" s="53"/>
      <c r="F106" s="53"/>
      <c r="G106" s="53"/>
      <c r="H106" s="110"/>
      <c r="I106" s="110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</row>
    <row r="107">
      <c r="A107" s="53"/>
      <c r="B107" s="53"/>
      <c r="C107" s="53"/>
      <c r="D107" s="53"/>
      <c r="E107" s="53"/>
      <c r="F107" s="53"/>
      <c r="G107" s="53"/>
      <c r="H107" s="110"/>
      <c r="I107" s="110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</row>
    <row r="108">
      <c r="A108" s="53"/>
      <c r="B108" s="53"/>
      <c r="C108" s="53"/>
      <c r="D108" s="53"/>
      <c r="E108" s="53"/>
      <c r="F108" s="53"/>
      <c r="G108" s="53"/>
      <c r="H108" s="110"/>
      <c r="I108" s="110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</row>
    <row r="109">
      <c r="A109" s="53"/>
      <c r="B109" s="53"/>
      <c r="C109" s="53"/>
      <c r="D109" s="53"/>
      <c r="E109" s="53"/>
      <c r="F109" s="53"/>
      <c r="G109" s="53"/>
      <c r="H109" s="110"/>
      <c r="I109" s="110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</row>
    <row r="110">
      <c r="A110" s="53"/>
      <c r="B110" s="53"/>
      <c r="C110" s="53"/>
      <c r="D110" s="53"/>
      <c r="E110" s="53"/>
      <c r="F110" s="53"/>
      <c r="G110" s="53"/>
      <c r="H110" s="110"/>
      <c r="I110" s="110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</row>
    <row r="111">
      <c r="A111" s="53"/>
      <c r="B111" s="53"/>
      <c r="C111" s="53"/>
      <c r="D111" s="53"/>
      <c r="E111" s="53"/>
      <c r="F111" s="53"/>
      <c r="G111" s="53"/>
      <c r="H111" s="110"/>
      <c r="I111" s="110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</row>
    <row r="112">
      <c r="A112" s="53"/>
      <c r="B112" s="53"/>
      <c r="C112" s="53"/>
      <c r="D112" s="53"/>
      <c r="E112" s="53"/>
      <c r="F112" s="53"/>
      <c r="G112" s="53"/>
      <c r="H112" s="110"/>
      <c r="I112" s="110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</row>
    <row r="113">
      <c r="A113" s="53"/>
      <c r="B113" s="53"/>
      <c r="C113" s="53"/>
      <c r="D113" s="53"/>
      <c r="E113" s="53"/>
      <c r="F113" s="53"/>
      <c r="G113" s="53"/>
      <c r="H113" s="110"/>
      <c r="I113" s="110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</row>
    <row r="114">
      <c r="A114" s="53"/>
      <c r="B114" s="53"/>
      <c r="C114" s="53"/>
      <c r="D114" s="53"/>
      <c r="E114" s="53"/>
      <c r="F114" s="53"/>
      <c r="G114" s="53"/>
      <c r="H114" s="110"/>
      <c r="I114" s="110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</row>
    <row r="115">
      <c r="A115" s="53"/>
      <c r="B115" s="53"/>
      <c r="C115" s="53"/>
      <c r="D115" s="53"/>
      <c r="E115" s="53"/>
      <c r="F115" s="53"/>
      <c r="G115" s="53"/>
      <c r="H115" s="110"/>
      <c r="I115" s="110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</row>
    <row r="116">
      <c r="A116" s="53"/>
      <c r="B116" s="53"/>
      <c r="C116" s="53"/>
      <c r="D116" s="53"/>
      <c r="E116" s="53"/>
      <c r="F116" s="53"/>
      <c r="G116" s="53"/>
      <c r="H116" s="110"/>
      <c r="I116" s="110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</row>
    <row r="117">
      <c r="A117" s="53"/>
      <c r="B117" s="53"/>
      <c r="C117" s="53"/>
      <c r="D117" s="53"/>
      <c r="E117" s="53"/>
      <c r="F117" s="53"/>
      <c r="G117" s="53"/>
      <c r="H117" s="110"/>
      <c r="I117" s="110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</row>
    <row r="118">
      <c r="A118" s="53"/>
      <c r="B118" s="53"/>
      <c r="C118" s="53"/>
      <c r="D118" s="53"/>
      <c r="E118" s="53"/>
      <c r="F118" s="53"/>
      <c r="G118" s="53"/>
      <c r="H118" s="110"/>
      <c r="I118" s="110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</row>
    <row r="119">
      <c r="A119" s="53"/>
      <c r="B119" s="53"/>
      <c r="C119" s="53"/>
      <c r="D119" s="53"/>
      <c r="E119" s="53"/>
      <c r="F119" s="53"/>
      <c r="G119" s="53"/>
      <c r="H119" s="110"/>
      <c r="I119" s="110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</row>
    <row r="120">
      <c r="A120" s="53"/>
      <c r="B120" s="53"/>
      <c r="C120" s="53"/>
      <c r="D120" s="53"/>
      <c r="E120" s="53"/>
      <c r="F120" s="53"/>
      <c r="G120" s="53"/>
      <c r="H120" s="110"/>
      <c r="I120" s="110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</row>
    <row r="121">
      <c r="A121" s="53"/>
      <c r="B121" s="53"/>
      <c r="C121" s="53"/>
      <c r="D121" s="53"/>
      <c r="E121" s="53"/>
      <c r="F121" s="53"/>
      <c r="G121" s="53"/>
      <c r="H121" s="110"/>
      <c r="I121" s="110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</row>
    <row r="122">
      <c r="A122" s="53"/>
      <c r="B122" s="53"/>
      <c r="C122" s="53"/>
      <c r="D122" s="53"/>
      <c r="E122" s="53"/>
      <c r="F122" s="53"/>
      <c r="G122" s="53"/>
      <c r="H122" s="110"/>
      <c r="I122" s="110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</row>
    <row r="123">
      <c r="A123" s="53"/>
      <c r="B123" s="53"/>
      <c r="C123" s="53"/>
      <c r="D123" s="53"/>
      <c r="E123" s="53"/>
      <c r="F123" s="53"/>
      <c r="G123" s="53"/>
      <c r="H123" s="110"/>
      <c r="I123" s="110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</row>
    <row r="124">
      <c r="A124" s="53"/>
      <c r="B124" s="53"/>
      <c r="C124" s="53"/>
      <c r="D124" s="53"/>
      <c r="E124" s="53"/>
      <c r="F124" s="53"/>
      <c r="G124" s="53"/>
      <c r="H124" s="110"/>
      <c r="I124" s="110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</row>
    <row r="125">
      <c r="A125" s="53"/>
      <c r="B125" s="53"/>
      <c r="C125" s="53"/>
      <c r="D125" s="53"/>
      <c r="E125" s="53"/>
      <c r="F125" s="53"/>
      <c r="G125" s="53"/>
      <c r="H125" s="110"/>
      <c r="I125" s="110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</row>
    <row r="126">
      <c r="A126" s="53"/>
      <c r="B126" s="53"/>
      <c r="C126" s="53"/>
      <c r="D126" s="53"/>
      <c r="E126" s="53"/>
      <c r="F126" s="53"/>
      <c r="G126" s="53"/>
      <c r="H126" s="110"/>
      <c r="I126" s="110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</row>
    <row r="127">
      <c r="A127" s="53"/>
      <c r="B127" s="53"/>
      <c r="C127" s="53"/>
      <c r="D127" s="53"/>
      <c r="E127" s="53"/>
      <c r="F127" s="53"/>
      <c r="G127" s="53"/>
      <c r="H127" s="110"/>
      <c r="I127" s="110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</row>
    <row r="128">
      <c r="A128" s="53"/>
      <c r="B128" s="53"/>
      <c r="C128" s="53"/>
      <c r="D128" s="53"/>
      <c r="E128" s="53"/>
      <c r="F128" s="53"/>
      <c r="G128" s="53"/>
      <c r="H128" s="110"/>
      <c r="I128" s="110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</row>
    <row r="129">
      <c r="A129" s="53"/>
      <c r="B129" s="53"/>
      <c r="C129" s="53"/>
      <c r="D129" s="53"/>
      <c r="E129" s="53"/>
      <c r="F129" s="53"/>
      <c r="G129" s="53"/>
      <c r="H129" s="110"/>
      <c r="I129" s="110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</row>
    <row r="130">
      <c r="A130" s="53"/>
      <c r="B130" s="53"/>
      <c r="C130" s="53"/>
      <c r="D130" s="53"/>
      <c r="E130" s="53"/>
      <c r="F130" s="53"/>
      <c r="G130" s="53"/>
      <c r="H130" s="110"/>
      <c r="I130" s="110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</row>
    <row r="131">
      <c r="A131" s="53"/>
      <c r="B131" s="53"/>
      <c r="C131" s="53"/>
      <c r="D131" s="53"/>
      <c r="E131" s="53"/>
      <c r="F131" s="53"/>
      <c r="G131" s="53"/>
      <c r="H131" s="110"/>
      <c r="I131" s="110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</row>
    <row r="132">
      <c r="A132" s="53"/>
      <c r="B132" s="53"/>
      <c r="C132" s="53"/>
      <c r="D132" s="53"/>
      <c r="E132" s="53"/>
      <c r="F132" s="53"/>
      <c r="G132" s="53"/>
      <c r="H132" s="110"/>
      <c r="I132" s="110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</row>
    <row r="133">
      <c r="A133" s="53"/>
      <c r="B133" s="53"/>
      <c r="C133" s="53"/>
      <c r="D133" s="53"/>
      <c r="E133" s="53"/>
      <c r="F133" s="53"/>
      <c r="G133" s="53"/>
      <c r="H133" s="110"/>
      <c r="I133" s="110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</row>
    <row r="134">
      <c r="A134" s="53"/>
      <c r="B134" s="53"/>
      <c r="C134" s="53"/>
      <c r="D134" s="53"/>
      <c r="E134" s="53"/>
      <c r="F134" s="53"/>
      <c r="G134" s="53"/>
      <c r="H134" s="110"/>
      <c r="I134" s="110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</row>
    <row r="135">
      <c r="A135" s="53"/>
      <c r="B135" s="53"/>
      <c r="C135" s="53"/>
      <c r="D135" s="53"/>
      <c r="E135" s="53"/>
      <c r="F135" s="53"/>
      <c r="G135" s="53"/>
      <c r="H135" s="110"/>
      <c r="I135" s="110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</row>
    <row r="136">
      <c r="A136" s="53"/>
      <c r="B136" s="53"/>
      <c r="C136" s="53"/>
      <c r="D136" s="53"/>
      <c r="E136" s="53"/>
      <c r="F136" s="53"/>
      <c r="G136" s="53"/>
      <c r="H136" s="110"/>
      <c r="I136" s="110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</row>
    <row r="137">
      <c r="A137" s="53"/>
      <c r="B137" s="53"/>
      <c r="C137" s="53"/>
      <c r="D137" s="53"/>
      <c r="E137" s="53"/>
      <c r="F137" s="53"/>
      <c r="G137" s="53"/>
      <c r="H137" s="110"/>
      <c r="I137" s="110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</row>
    <row r="138">
      <c r="A138" s="53"/>
      <c r="B138" s="53"/>
      <c r="C138" s="53"/>
      <c r="D138" s="53"/>
      <c r="E138" s="53"/>
      <c r="F138" s="53"/>
      <c r="G138" s="53"/>
      <c r="H138" s="110"/>
      <c r="I138" s="110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</row>
    <row r="139">
      <c r="A139" s="53"/>
      <c r="B139" s="53"/>
      <c r="C139" s="53"/>
      <c r="D139" s="53"/>
      <c r="E139" s="53"/>
      <c r="F139" s="53"/>
      <c r="G139" s="53"/>
      <c r="H139" s="110"/>
      <c r="I139" s="110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</row>
    <row r="140">
      <c r="A140" s="53"/>
      <c r="B140" s="53"/>
      <c r="C140" s="53"/>
      <c r="D140" s="53"/>
      <c r="E140" s="53"/>
      <c r="F140" s="53"/>
      <c r="G140" s="53"/>
      <c r="H140" s="110"/>
      <c r="I140" s="110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</row>
    <row r="141">
      <c r="A141" s="53"/>
      <c r="B141" s="53"/>
      <c r="C141" s="53"/>
      <c r="D141" s="53"/>
      <c r="E141" s="53"/>
      <c r="F141" s="53"/>
      <c r="G141" s="53"/>
      <c r="H141" s="110"/>
      <c r="I141" s="110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</row>
    <row r="142">
      <c r="A142" s="53"/>
      <c r="B142" s="53"/>
      <c r="C142" s="53"/>
      <c r="D142" s="53"/>
      <c r="E142" s="53"/>
      <c r="F142" s="53"/>
      <c r="G142" s="53"/>
      <c r="H142" s="110"/>
      <c r="I142" s="110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</row>
    <row r="143">
      <c r="A143" s="53"/>
      <c r="B143" s="53"/>
      <c r="C143" s="53"/>
      <c r="D143" s="53"/>
      <c r="E143" s="53"/>
      <c r="F143" s="53"/>
      <c r="G143" s="53"/>
      <c r="H143" s="110"/>
      <c r="I143" s="110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</row>
    <row r="144">
      <c r="A144" s="53"/>
      <c r="B144" s="53"/>
      <c r="C144" s="53"/>
      <c r="D144" s="53"/>
      <c r="E144" s="53"/>
      <c r="F144" s="53"/>
      <c r="G144" s="53"/>
      <c r="H144" s="110"/>
      <c r="I144" s="110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</row>
    <row r="145">
      <c r="A145" s="53"/>
      <c r="B145" s="53"/>
      <c r="C145" s="53"/>
      <c r="D145" s="53"/>
      <c r="E145" s="53"/>
      <c r="F145" s="53"/>
      <c r="G145" s="53"/>
      <c r="H145" s="110"/>
      <c r="I145" s="110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</row>
    <row r="146">
      <c r="A146" s="53"/>
      <c r="B146" s="53"/>
      <c r="C146" s="53"/>
      <c r="D146" s="53"/>
      <c r="E146" s="53"/>
      <c r="F146" s="53"/>
      <c r="G146" s="53"/>
      <c r="H146" s="110"/>
      <c r="I146" s="110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</row>
    <row r="147">
      <c r="A147" s="53"/>
      <c r="B147" s="53"/>
      <c r="C147" s="53"/>
      <c r="D147" s="53"/>
      <c r="E147" s="53"/>
      <c r="F147" s="53"/>
      <c r="G147" s="53"/>
      <c r="H147" s="110"/>
      <c r="I147" s="110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</row>
    <row r="148">
      <c r="A148" s="53"/>
      <c r="B148" s="53"/>
      <c r="C148" s="53"/>
      <c r="D148" s="53"/>
      <c r="E148" s="53"/>
      <c r="F148" s="53"/>
      <c r="G148" s="53"/>
      <c r="H148" s="110"/>
      <c r="I148" s="110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</row>
    <row r="149">
      <c r="A149" s="53"/>
      <c r="B149" s="53"/>
      <c r="C149" s="53"/>
      <c r="D149" s="53"/>
      <c r="E149" s="53"/>
      <c r="F149" s="53"/>
      <c r="G149" s="53"/>
      <c r="H149" s="110"/>
      <c r="I149" s="110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</row>
    <row r="150">
      <c r="A150" s="53"/>
      <c r="B150" s="53"/>
      <c r="C150" s="53"/>
      <c r="D150" s="53"/>
      <c r="E150" s="53"/>
      <c r="F150" s="53"/>
      <c r="G150" s="53"/>
      <c r="H150" s="110"/>
      <c r="I150" s="110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</row>
    <row r="151">
      <c r="A151" s="53"/>
      <c r="B151" s="53"/>
      <c r="C151" s="53"/>
      <c r="D151" s="53"/>
      <c r="E151" s="53"/>
      <c r="F151" s="53"/>
      <c r="G151" s="53"/>
      <c r="H151" s="110"/>
      <c r="I151" s="110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</row>
    <row r="152">
      <c r="A152" s="53"/>
      <c r="B152" s="53"/>
      <c r="C152" s="53"/>
      <c r="D152" s="53"/>
      <c r="E152" s="53"/>
      <c r="F152" s="53"/>
      <c r="G152" s="53"/>
      <c r="H152" s="110"/>
      <c r="I152" s="110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</row>
    <row r="153">
      <c r="A153" s="53"/>
      <c r="B153" s="53"/>
      <c r="C153" s="53"/>
      <c r="D153" s="53"/>
      <c r="E153" s="53"/>
      <c r="F153" s="53"/>
      <c r="G153" s="53"/>
      <c r="H153" s="110"/>
      <c r="I153" s="110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</row>
    <row r="154">
      <c r="A154" s="53"/>
      <c r="B154" s="53"/>
      <c r="C154" s="53"/>
      <c r="D154" s="53"/>
      <c r="E154" s="53"/>
      <c r="F154" s="53"/>
      <c r="G154" s="53"/>
      <c r="H154" s="110"/>
      <c r="I154" s="110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</row>
    <row r="155">
      <c r="A155" s="53"/>
      <c r="B155" s="53"/>
      <c r="C155" s="53"/>
      <c r="D155" s="53"/>
      <c r="E155" s="53"/>
      <c r="F155" s="53"/>
      <c r="G155" s="53"/>
      <c r="H155" s="110"/>
      <c r="I155" s="110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</row>
    <row r="156">
      <c r="A156" s="53"/>
      <c r="B156" s="53"/>
      <c r="C156" s="53"/>
      <c r="D156" s="53"/>
      <c r="E156" s="53"/>
      <c r="F156" s="53"/>
      <c r="G156" s="53"/>
      <c r="H156" s="110"/>
      <c r="I156" s="110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</row>
    <row r="157">
      <c r="A157" s="53"/>
      <c r="B157" s="53"/>
      <c r="C157" s="53"/>
      <c r="D157" s="53"/>
      <c r="E157" s="53"/>
      <c r="F157" s="53"/>
      <c r="G157" s="53"/>
      <c r="H157" s="110"/>
      <c r="I157" s="110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</row>
    <row r="158">
      <c r="A158" s="53"/>
      <c r="B158" s="53"/>
      <c r="C158" s="53"/>
      <c r="D158" s="53"/>
      <c r="E158" s="53"/>
      <c r="F158" s="53"/>
      <c r="G158" s="53"/>
      <c r="H158" s="110"/>
      <c r="I158" s="110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</row>
    <row r="159">
      <c r="A159" s="53"/>
      <c r="B159" s="53"/>
      <c r="C159" s="53"/>
      <c r="D159" s="53"/>
      <c r="E159" s="53"/>
      <c r="F159" s="53"/>
      <c r="G159" s="53"/>
      <c r="H159" s="110"/>
      <c r="I159" s="110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</row>
    <row r="160">
      <c r="A160" s="53"/>
      <c r="B160" s="53"/>
      <c r="C160" s="53"/>
      <c r="D160" s="53"/>
      <c r="E160" s="53"/>
      <c r="F160" s="53"/>
      <c r="G160" s="53"/>
      <c r="H160" s="110"/>
      <c r="I160" s="110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</row>
    <row r="161">
      <c r="A161" s="53"/>
      <c r="B161" s="53"/>
      <c r="C161" s="53"/>
      <c r="D161" s="53"/>
      <c r="E161" s="53"/>
      <c r="F161" s="53"/>
      <c r="G161" s="53"/>
      <c r="H161" s="110"/>
      <c r="I161" s="110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</row>
    <row r="162">
      <c r="A162" s="53"/>
      <c r="B162" s="53"/>
      <c r="C162" s="53"/>
      <c r="D162" s="53"/>
      <c r="E162" s="53"/>
      <c r="F162" s="53"/>
      <c r="G162" s="53"/>
      <c r="H162" s="110"/>
      <c r="I162" s="110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</row>
    <row r="163">
      <c r="A163" s="53"/>
      <c r="B163" s="53"/>
      <c r="C163" s="53"/>
      <c r="D163" s="53"/>
      <c r="E163" s="53"/>
      <c r="F163" s="53"/>
      <c r="G163" s="53"/>
      <c r="H163" s="110"/>
      <c r="I163" s="110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</row>
    <row r="164">
      <c r="A164" s="53"/>
      <c r="B164" s="53"/>
      <c r="C164" s="53"/>
      <c r="D164" s="53"/>
      <c r="E164" s="53"/>
      <c r="F164" s="53"/>
      <c r="G164" s="53"/>
      <c r="H164" s="110"/>
      <c r="I164" s="110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</row>
    <row r="165">
      <c r="A165" s="53"/>
      <c r="B165" s="53"/>
      <c r="C165" s="53"/>
      <c r="D165" s="53"/>
      <c r="E165" s="53"/>
      <c r="F165" s="53"/>
      <c r="G165" s="53"/>
      <c r="H165" s="110"/>
      <c r="I165" s="110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</row>
    <row r="166">
      <c r="A166" s="53"/>
      <c r="B166" s="53"/>
      <c r="C166" s="53"/>
      <c r="D166" s="53"/>
      <c r="E166" s="53"/>
      <c r="F166" s="53"/>
      <c r="G166" s="53"/>
      <c r="H166" s="110"/>
      <c r="I166" s="110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</row>
    <row r="167">
      <c r="A167" s="53"/>
      <c r="B167" s="53"/>
      <c r="C167" s="53"/>
      <c r="D167" s="53"/>
      <c r="E167" s="53"/>
      <c r="F167" s="53"/>
      <c r="G167" s="53"/>
      <c r="H167" s="110"/>
      <c r="I167" s="110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</row>
    <row r="168">
      <c r="A168" s="53"/>
      <c r="B168" s="53"/>
      <c r="C168" s="53"/>
      <c r="D168" s="53"/>
      <c r="E168" s="53"/>
      <c r="F168" s="53"/>
      <c r="G168" s="53"/>
      <c r="H168" s="110"/>
      <c r="I168" s="110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</row>
    <row r="169">
      <c r="A169" s="53"/>
      <c r="B169" s="53"/>
      <c r="C169" s="53"/>
      <c r="D169" s="53"/>
      <c r="E169" s="53"/>
      <c r="F169" s="53"/>
      <c r="G169" s="53"/>
      <c r="H169" s="110"/>
      <c r="I169" s="110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</row>
    <row r="170">
      <c r="A170" s="53"/>
      <c r="B170" s="53"/>
      <c r="C170" s="53"/>
      <c r="D170" s="53"/>
      <c r="E170" s="53"/>
      <c r="F170" s="53"/>
      <c r="G170" s="53"/>
      <c r="H170" s="110"/>
      <c r="I170" s="110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</row>
    <row r="171">
      <c r="A171" s="53"/>
      <c r="B171" s="53"/>
      <c r="C171" s="53"/>
      <c r="D171" s="53"/>
      <c r="E171" s="53"/>
      <c r="F171" s="53"/>
      <c r="G171" s="53"/>
      <c r="H171" s="110"/>
      <c r="I171" s="110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</row>
    <row r="172">
      <c r="A172" s="53"/>
      <c r="B172" s="53"/>
      <c r="C172" s="53"/>
      <c r="D172" s="53"/>
      <c r="E172" s="53"/>
      <c r="F172" s="53"/>
      <c r="G172" s="53"/>
      <c r="H172" s="110"/>
      <c r="I172" s="110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</row>
    <row r="173">
      <c r="A173" s="53"/>
      <c r="B173" s="53"/>
      <c r="C173" s="53"/>
      <c r="D173" s="53"/>
      <c r="E173" s="53"/>
      <c r="F173" s="53"/>
      <c r="G173" s="53"/>
      <c r="H173" s="110"/>
      <c r="I173" s="110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</row>
    <row r="174">
      <c r="A174" s="53"/>
      <c r="B174" s="53"/>
      <c r="C174" s="53"/>
      <c r="D174" s="53"/>
      <c r="E174" s="53"/>
      <c r="F174" s="53"/>
      <c r="G174" s="53"/>
      <c r="H174" s="110"/>
      <c r="I174" s="110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</row>
    <row r="175">
      <c r="A175" s="53"/>
      <c r="B175" s="53"/>
      <c r="C175" s="53"/>
      <c r="D175" s="53"/>
      <c r="E175" s="53"/>
      <c r="F175" s="53"/>
      <c r="G175" s="53"/>
      <c r="H175" s="110"/>
      <c r="I175" s="110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</row>
    <row r="176">
      <c r="A176" s="53"/>
      <c r="B176" s="53"/>
      <c r="C176" s="53"/>
      <c r="D176" s="53"/>
      <c r="E176" s="53"/>
      <c r="F176" s="53"/>
      <c r="G176" s="53"/>
      <c r="H176" s="110"/>
      <c r="I176" s="110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</row>
    <row r="177">
      <c r="A177" s="53"/>
      <c r="B177" s="53"/>
      <c r="C177" s="53"/>
      <c r="D177" s="53"/>
      <c r="E177" s="53"/>
      <c r="F177" s="53"/>
      <c r="G177" s="53"/>
      <c r="H177" s="110"/>
      <c r="I177" s="110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</row>
    <row r="178">
      <c r="A178" s="53"/>
      <c r="B178" s="53"/>
      <c r="C178" s="53"/>
      <c r="D178" s="53"/>
      <c r="E178" s="53"/>
      <c r="F178" s="53"/>
      <c r="G178" s="53"/>
      <c r="H178" s="110"/>
      <c r="I178" s="110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</row>
    <row r="179">
      <c r="A179" s="53"/>
      <c r="B179" s="53"/>
      <c r="C179" s="53"/>
      <c r="D179" s="53"/>
      <c r="E179" s="53"/>
      <c r="F179" s="53"/>
      <c r="G179" s="53"/>
      <c r="H179" s="110"/>
      <c r="I179" s="110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</row>
    <row r="180">
      <c r="A180" s="53"/>
      <c r="B180" s="53"/>
      <c r="C180" s="53"/>
      <c r="D180" s="53"/>
      <c r="E180" s="53"/>
      <c r="F180" s="53"/>
      <c r="G180" s="53"/>
      <c r="H180" s="110"/>
      <c r="I180" s="110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</row>
    <row r="181">
      <c r="A181" s="53"/>
      <c r="B181" s="53"/>
      <c r="C181" s="53"/>
      <c r="D181" s="53"/>
      <c r="E181" s="53"/>
      <c r="F181" s="53"/>
      <c r="G181" s="53"/>
      <c r="H181" s="110"/>
      <c r="I181" s="110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</row>
    <row r="182">
      <c r="A182" s="53"/>
      <c r="B182" s="53"/>
      <c r="C182" s="53"/>
      <c r="D182" s="53"/>
      <c r="E182" s="53"/>
      <c r="F182" s="53"/>
      <c r="G182" s="53"/>
      <c r="H182" s="110"/>
      <c r="I182" s="110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</row>
    <row r="183">
      <c r="A183" s="53"/>
      <c r="B183" s="53"/>
      <c r="C183" s="53"/>
      <c r="D183" s="53"/>
      <c r="E183" s="53"/>
      <c r="F183" s="53"/>
      <c r="G183" s="53"/>
      <c r="H183" s="110"/>
      <c r="I183" s="110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</row>
    <row r="184">
      <c r="A184" s="53"/>
      <c r="B184" s="53"/>
      <c r="C184" s="53"/>
      <c r="D184" s="53"/>
      <c r="E184" s="53"/>
      <c r="F184" s="53"/>
      <c r="G184" s="53"/>
      <c r="H184" s="110"/>
      <c r="I184" s="110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</row>
    <row r="185">
      <c r="A185" s="53"/>
      <c r="B185" s="53"/>
      <c r="C185" s="53"/>
      <c r="D185" s="53"/>
      <c r="E185" s="53"/>
      <c r="F185" s="53"/>
      <c r="G185" s="53"/>
      <c r="H185" s="110"/>
      <c r="I185" s="110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</row>
    <row r="186">
      <c r="A186" s="53"/>
      <c r="B186" s="53"/>
      <c r="C186" s="53"/>
      <c r="D186" s="53"/>
      <c r="E186" s="53"/>
      <c r="F186" s="53"/>
      <c r="G186" s="53"/>
      <c r="H186" s="110"/>
      <c r="I186" s="110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</row>
    <row r="187">
      <c r="A187" s="53"/>
      <c r="B187" s="53"/>
      <c r="C187" s="53"/>
      <c r="D187" s="53"/>
      <c r="E187" s="53"/>
      <c r="F187" s="53"/>
      <c r="G187" s="53"/>
      <c r="H187" s="110"/>
      <c r="I187" s="110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</row>
    <row r="188">
      <c r="A188" s="53"/>
      <c r="B188" s="53"/>
      <c r="C188" s="53"/>
      <c r="D188" s="53"/>
      <c r="E188" s="53"/>
      <c r="F188" s="53"/>
      <c r="G188" s="53"/>
      <c r="H188" s="110"/>
      <c r="I188" s="110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</row>
    <row r="189">
      <c r="A189" s="53"/>
      <c r="B189" s="53"/>
      <c r="C189" s="53"/>
      <c r="D189" s="53"/>
      <c r="E189" s="53"/>
      <c r="F189" s="53"/>
      <c r="G189" s="53"/>
      <c r="H189" s="110"/>
      <c r="I189" s="110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</row>
    <row r="190">
      <c r="A190" s="53"/>
      <c r="B190" s="53"/>
      <c r="C190" s="53"/>
      <c r="D190" s="53"/>
      <c r="E190" s="53"/>
      <c r="F190" s="53"/>
      <c r="G190" s="53"/>
      <c r="H190" s="110"/>
      <c r="I190" s="110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</row>
    <row r="191">
      <c r="A191" s="53"/>
      <c r="B191" s="53"/>
      <c r="C191" s="53"/>
      <c r="D191" s="53"/>
      <c r="E191" s="53"/>
      <c r="F191" s="53"/>
      <c r="G191" s="53"/>
      <c r="H191" s="110"/>
      <c r="I191" s="110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</row>
    <row r="192">
      <c r="A192" s="53"/>
      <c r="B192" s="53"/>
      <c r="C192" s="53"/>
      <c r="D192" s="53"/>
      <c r="E192" s="53"/>
      <c r="F192" s="53"/>
      <c r="G192" s="53"/>
      <c r="H192" s="110"/>
      <c r="I192" s="110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</row>
    <row r="193">
      <c r="A193" s="53"/>
      <c r="B193" s="53"/>
      <c r="C193" s="53"/>
      <c r="D193" s="53"/>
      <c r="E193" s="53"/>
      <c r="F193" s="53"/>
      <c r="G193" s="53"/>
      <c r="H193" s="110"/>
      <c r="I193" s="110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</row>
    <row r="194">
      <c r="A194" s="53"/>
      <c r="B194" s="53"/>
      <c r="C194" s="53"/>
      <c r="D194" s="53"/>
      <c r="E194" s="53"/>
      <c r="F194" s="53"/>
      <c r="G194" s="53"/>
      <c r="H194" s="110"/>
      <c r="I194" s="110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</row>
    <row r="195">
      <c r="A195" s="53"/>
      <c r="B195" s="53"/>
      <c r="C195" s="53"/>
      <c r="D195" s="53"/>
      <c r="E195" s="53"/>
      <c r="F195" s="53"/>
      <c r="G195" s="53"/>
      <c r="H195" s="110"/>
      <c r="I195" s="110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</row>
    <row r="196">
      <c r="A196" s="53"/>
      <c r="B196" s="53"/>
      <c r="C196" s="53"/>
      <c r="D196" s="53"/>
      <c r="E196" s="53"/>
      <c r="F196" s="53"/>
      <c r="G196" s="53"/>
      <c r="H196" s="110"/>
      <c r="I196" s="110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</row>
    <row r="197">
      <c r="A197" s="53"/>
      <c r="B197" s="53"/>
      <c r="C197" s="53"/>
      <c r="D197" s="53"/>
      <c r="E197" s="53"/>
      <c r="F197" s="53"/>
      <c r="G197" s="53"/>
      <c r="H197" s="110"/>
      <c r="I197" s="110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</row>
    <row r="198">
      <c r="A198" s="53"/>
      <c r="B198" s="53"/>
      <c r="C198" s="53"/>
      <c r="D198" s="53"/>
      <c r="E198" s="53"/>
      <c r="F198" s="53"/>
      <c r="G198" s="53"/>
      <c r="H198" s="110"/>
      <c r="I198" s="110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</row>
    <row r="199">
      <c r="A199" s="53"/>
      <c r="B199" s="53"/>
      <c r="C199" s="53"/>
      <c r="D199" s="53"/>
      <c r="E199" s="53"/>
      <c r="F199" s="53"/>
      <c r="G199" s="53"/>
      <c r="H199" s="110"/>
      <c r="I199" s="110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</row>
    <row r="200">
      <c r="A200" s="53"/>
      <c r="B200" s="53"/>
      <c r="C200" s="53"/>
      <c r="D200" s="53"/>
      <c r="E200" s="53"/>
      <c r="F200" s="53"/>
      <c r="G200" s="53"/>
      <c r="H200" s="110"/>
      <c r="I200" s="110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</row>
    <row r="201">
      <c r="A201" s="53"/>
      <c r="B201" s="53"/>
      <c r="C201" s="53"/>
      <c r="D201" s="53"/>
      <c r="E201" s="53"/>
      <c r="F201" s="53"/>
      <c r="G201" s="53"/>
      <c r="H201" s="110"/>
      <c r="I201" s="110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</row>
    <row r="202">
      <c r="A202" s="53"/>
      <c r="B202" s="53"/>
      <c r="C202" s="53"/>
      <c r="D202" s="53"/>
      <c r="E202" s="53"/>
      <c r="F202" s="53"/>
      <c r="G202" s="53"/>
      <c r="H202" s="110"/>
      <c r="I202" s="110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</row>
    <row r="203">
      <c r="A203" s="53"/>
      <c r="B203" s="53"/>
      <c r="C203" s="53"/>
      <c r="D203" s="53"/>
      <c r="E203" s="53"/>
      <c r="F203" s="53"/>
      <c r="G203" s="53"/>
      <c r="H203" s="110"/>
      <c r="I203" s="110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</row>
    <row r="204">
      <c r="A204" s="53"/>
      <c r="B204" s="53"/>
      <c r="C204" s="53"/>
      <c r="D204" s="53"/>
      <c r="E204" s="53"/>
      <c r="F204" s="53"/>
      <c r="G204" s="53"/>
      <c r="H204" s="110"/>
      <c r="I204" s="110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</row>
    <row r="205">
      <c r="A205" s="53"/>
      <c r="B205" s="53"/>
      <c r="C205" s="53"/>
      <c r="D205" s="53"/>
      <c r="E205" s="53"/>
      <c r="F205" s="53"/>
      <c r="G205" s="53"/>
      <c r="H205" s="110"/>
      <c r="I205" s="110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</row>
    <row r="206">
      <c r="A206" s="53"/>
      <c r="B206" s="53"/>
      <c r="C206" s="53"/>
      <c r="D206" s="53"/>
      <c r="E206" s="53"/>
      <c r="F206" s="53"/>
      <c r="G206" s="53"/>
      <c r="H206" s="110"/>
      <c r="I206" s="110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</row>
    <row r="207">
      <c r="A207" s="53"/>
      <c r="B207" s="53"/>
      <c r="C207" s="53"/>
      <c r="D207" s="53"/>
      <c r="E207" s="53"/>
      <c r="F207" s="53"/>
      <c r="G207" s="53"/>
      <c r="H207" s="110"/>
      <c r="I207" s="110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</row>
    <row r="208">
      <c r="A208" s="53"/>
      <c r="B208" s="53"/>
      <c r="C208" s="53"/>
      <c r="D208" s="53"/>
      <c r="E208" s="53"/>
      <c r="F208" s="53"/>
      <c r="G208" s="53"/>
      <c r="H208" s="110"/>
      <c r="I208" s="110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</row>
    <row r="209">
      <c r="A209" s="53"/>
      <c r="B209" s="53"/>
      <c r="C209" s="53"/>
      <c r="D209" s="53"/>
      <c r="E209" s="53"/>
      <c r="F209" s="53"/>
      <c r="G209" s="53"/>
      <c r="H209" s="110"/>
      <c r="I209" s="110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</row>
    <row r="210">
      <c r="A210" s="53"/>
      <c r="B210" s="53"/>
      <c r="C210" s="53"/>
      <c r="D210" s="53"/>
      <c r="E210" s="53"/>
      <c r="F210" s="53"/>
      <c r="G210" s="53"/>
      <c r="H210" s="110"/>
      <c r="I210" s="110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</row>
    <row r="211">
      <c r="A211" s="53"/>
      <c r="B211" s="53"/>
      <c r="C211" s="53"/>
      <c r="D211" s="53"/>
      <c r="E211" s="53"/>
      <c r="F211" s="53"/>
      <c r="G211" s="53"/>
      <c r="H211" s="110"/>
      <c r="I211" s="110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</row>
    <row r="212">
      <c r="A212" s="53"/>
      <c r="B212" s="53"/>
      <c r="C212" s="53"/>
      <c r="D212" s="53"/>
      <c r="E212" s="53"/>
      <c r="F212" s="53"/>
      <c r="G212" s="53"/>
      <c r="H212" s="110"/>
      <c r="I212" s="110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</row>
    <row r="213">
      <c r="A213" s="53"/>
      <c r="B213" s="53"/>
      <c r="C213" s="53"/>
      <c r="D213" s="53"/>
      <c r="E213" s="53"/>
      <c r="F213" s="53"/>
      <c r="G213" s="53"/>
      <c r="H213" s="110"/>
      <c r="I213" s="110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</row>
    <row r="214">
      <c r="A214" s="53"/>
      <c r="B214" s="53"/>
      <c r="C214" s="53"/>
      <c r="D214" s="53"/>
      <c r="E214" s="53"/>
      <c r="F214" s="53"/>
      <c r="G214" s="53"/>
      <c r="H214" s="110"/>
      <c r="I214" s="110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</row>
    <row r="215">
      <c r="A215" s="53"/>
      <c r="B215" s="53"/>
      <c r="C215" s="53"/>
      <c r="D215" s="53"/>
      <c r="E215" s="53"/>
      <c r="F215" s="53"/>
      <c r="G215" s="53"/>
      <c r="H215" s="110"/>
      <c r="I215" s="110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</row>
    <row r="216">
      <c r="A216" s="53"/>
      <c r="B216" s="53"/>
      <c r="C216" s="53"/>
      <c r="D216" s="53"/>
      <c r="E216" s="53"/>
      <c r="F216" s="53"/>
      <c r="G216" s="53"/>
      <c r="H216" s="110"/>
      <c r="I216" s="110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</row>
    <row r="217">
      <c r="A217" s="53"/>
      <c r="B217" s="53"/>
      <c r="C217" s="53"/>
      <c r="D217" s="53"/>
      <c r="E217" s="53"/>
      <c r="F217" s="53"/>
      <c r="G217" s="53"/>
      <c r="H217" s="110"/>
      <c r="I217" s="110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</row>
    <row r="218">
      <c r="A218" s="53"/>
      <c r="B218" s="53"/>
      <c r="C218" s="53"/>
      <c r="D218" s="53"/>
      <c r="E218" s="53"/>
      <c r="F218" s="53"/>
      <c r="G218" s="53"/>
      <c r="H218" s="110"/>
      <c r="I218" s="110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</row>
    <row r="219">
      <c r="A219" s="53"/>
      <c r="B219" s="53"/>
      <c r="C219" s="53"/>
      <c r="D219" s="53"/>
      <c r="E219" s="53"/>
      <c r="F219" s="53"/>
      <c r="G219" s="53"/>
      <c r="H219" s="110"/>
      <c r="I219" s="110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</row>
    <row r="220">
      <c r="A220" s="53"/>
      <c r="B220" s="53"/>
      <c r="C220" s="53"/>
      <c r="D220" s="53"/>
      <c r="E220" s="53"/>
      <c r="F220" s="53"/>
      <c r="G220" s="53"/>
      <c r="H220" s="110"/>
      <c r="I220" s="110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</row>
    <row r="221">
      <c r="A221" s="53"/>
      <c r="B221" s="53"/>
      <c r="C221" s="53"/>
      <c r="D221" s="53"/>
      <c r="E221" s="53"/>
      <c r="F221" s="53"/>
      <c r="G221" s="53"/>
      <c r="H221" s="110"/>
      <c r="I221" s="110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</row>
    <row r="222">
      <c r="A222" s="53"/>
      <c r="B222" s="53"/>
      <c r="C222" s="53"/>
      <c r="D222" s="53"/>
      <c r="E222" s="53"/>
      <c r="F222" s="53"/>
      <c r="G222" s="53"/>
      <c r="H222" s="110"/>
      <c r="I222" s="110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</row>
    <row r="223">
      <c r="A223" s="53"/>
      <c r="B223" s="53"/>
      <c r="C223" s="53"/>
      <c r="D223" s="53"/>
      <c r="E223" s="53"/>
      <c r="F223" s="53"/>
      <c r="G223" s="53"/>
      <c r="H223" s="110"/>
      <c r="I223" s="110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</row>
    <row r="224">
      <c r="A224" s="53"/>
      <c r="B224" s="53"/>
      <c r="C224" s="53"/>
      <c r="D224" s="53"/>
      <c r="E224" s="53"/>
      <c r="F224" s="53"/>
      <c r="G224" s="53"/>
      <c r="H224" s="110"/>
      <c r="I224" s="110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</row>
    <row r="225">
      <c r="A225" s="53"/>
      <c r="B225" s="53"/>
      <c r="C225" s="53"/>
      <c r="D225" s="53"/>
      <c r="E225" s="53"/>
      <c r="F225" s="53"/>
      <c r="G225" s="53"/>
      <c r="H225" s="110"/>
      <c r="I225" s="110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</row>
    <row r="226">
      <c r="A226" s="53"/>
      <c r="B226" s="53"/>
      <c r="C226" s="53"/>
      <c r="D226" s="53"/>
      <c r="E226" s="53"/>
      <c r="F226" s="53"/>
      <c r="G226" s="53"/>
      <c r="H226" s="110"/>
      <c r="I226" s="110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</row>
    <row r="227">
      <c r="A227" s="53"/>
      <c r="B227" s="53"/>
      <c r="C227" s="53"/>
      <c r="D227" s="53"/>
      <c r="E227" s="53"/>
      <c r="F227" s="53"/>
      <c r="G227" s="53"/>
      <c r="H227" s="110"/>
      <c r="I227" s="110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</row>
    <row r="228">
      <c r="A228" s="53"/>
      <c r="B228" s="53"/>
      <c r="C228" s="53"/>
      <c r="D228" s="53"/>
      <c r="E228" s="53"/>
      <c r="F228" s="53"/>
      <c r="G228" s="53"/>
      <c r="H228" s="110"/>
      <c r="I228" s="110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</row>
    <row r="229">
      <c r="A229" s="53"/>
      <c r="B229" s="53"/>
      <c r="C229" s="53"/>
      <c r="D229" s="53"/>
      <c r="E229" s="53"/>
      <c r="F229" s="53"/>
      <c r="G229" s="53"/>
      <c r="H229" s="110"/>
      <c r="I229" s="110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</row>
    <row r="230">
      <c r="A230" s="53"/>
      <c r="B230" s="53"/>
      <c r="C230" s="53"/>
      <c r="D230" s="53"/>
      <c r="E230" s="53"/>
      <c r="F230" s="53"/>
      <c r="G230" s="53"/>
      <c r="H230" s="110"/>
      <c r="I230" s="110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</row>
    <row r="231">
      <c r="A231" s="53"/>
      <c r="B231" s="53"/>
      <c r="C231" s="53"/>
      <c r="D231" s="53"/>
      <c r="E231" s="53"/>
      <c r="F231" s="53"/>
      <c r="G231" s="53"/>
      <c r="H231" s="110"/>
      <c r="I231" s="110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</row>
    <row r="232">
      <c r="A232" s="53"/>
      <c r="B232" s="53"/>
      <c r="C232" s="53"/>
      <c r="D232" s="53"/>
      <c r="E232" s="53"/>
      <c r="F232" s="53"/>
      <c r="G232" s="53"/>
      <c r="H232" s="110"/>
      <c r="I232" s="110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</row>
    <row r="233">
      <c r="A233" s="53"/>
      <c r="B233" s="53"/>
      <c r="C233" s="53"/>
      <c r="D233" s="53"/>
      <c r="E233" s="53"/>
      <c r="F233" s="53"/>
      <c r="G233" s="53"/>
      <c r="H233" s="110"/>
      <c r="I233" s="110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</row>
    <row r="234">
      <c r="A234" s="53"/>
      <c r="B234" s="53"/>
      <c r="C234" s="53"/>
      <c r="D234" s="53"/>
      <c r="E234" s="53"/>
      <c r="F234" s="53"/>
      <c r="G234" s="53"/>
      <c r="H234" s="110"/>
      <c r="I234" s="110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</row>
    <row r="235">
      <c r="A235" s="53"/>
      <c r="B235" s="53"/>
      <c r="C235" s="53"/>
      <c r="D235" s="53"/>
      <c r="E235" s="53"/>
      <c r="F235" s="53"/>
      <c r="G235" s="53"/>
      <c r="H235" s="110"/>
      <c r="I235" s="110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</row>
    <row r="236">
      <c r="A236" s="53"/>
      <c r="B236" s="53"/>
      <c r="C236" s="53"/>
      <c r="D236" s="53"/>
      <c r="E236" s="53"/>
      <c r="F236" s="53"/>
      <c r="G236" s="53"/>
      <c r="H236" s="110"/>
      <c r="I236" s="110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</row>
    <row r="237">
      <c r="A237" s="53"/>
      <c r="B237" s="53"/>
      <c r="C237" s="53"/>
      <c r="D237" s="53"/>
      <c r="E237" s="53"/>
      <c r="F237" s="53"/>
      <c r="G237" s="53"/>
      <c r="H237" s="110"/>
      <c r="I237" s="110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</row>
    <row r="238">
      <c r="A238" s="53"/>
      <c r="B238" s="53"/>
      <c r="C238" s="53"/>
      <c r="D238" s="53"/>
      <c r="E238" s="53"/>
      <c r="F238" s="53"/>
      <c r="G238" s="53"/>
      <c r="H238" s="110"/>
      <c r="I238" s="110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</row>
    <row r="239">
      <c r="A239" s="53"/>
      <c r="B239" s="53"/>
      <c r="C239" s="53"/>
      <c r="D239" s="53"/>
      <c r="E239" s="53"/>
      <c r="F239" s="53"/>
      <c r="G239" s="53"/>
      <c r="H239" s="110"/>
      <c r="I239" s="110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</row>
    <row r="240">
      <c r="A240" s="53"/>
      <c r="B240" s="53"/>
      <c r="C240" s="53"/>
      <c r="D240" s="53"/>
      <c r="E240" s="53"/>
      <c r="F240" s="53"/>
      <c r="G240" s="53"/>
      <c r="H240" s="110"/>
      <c r="I240" s="110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</row>
    <row r="241">
      <c r="A241" s="53"/>
      <c r="B241" s="53"/>
      <c r="C241" s="53"/>
      <c r="D241" s="53"/>
      <c r="E241" s="53"/>
      <c r="F241" s="53"/>
      <c r="G241" s="53"/>
      <c r="H241" s="110"/>
      <c r="I241" s="110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</row>
    <row r="242">
      <c r="A242" s="53"/>
      <c r="B242" s="53"/>
      <c r="C242" s="53"/>
      <c r="D242" s="53"/>
      <c r="E242" s="53"/>
      <c r="F242" s="53"/>
      <c r="G242" s="53"/>
      <c r="H242" s="110"/>
      <c r="I242" s="110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</row>
    <row r="243">
      <c r="A243" s="53"/>
      <c r="B243" s="53"/>
      <c r="C243" s="53"/>
      <c r="D243" s="53"/>
      <c r="E243" s="53"/>
      <c r="F243" s="53"/>
      <c r="G243" s="53"/>
      <c r="H243" s="110"/>
      <c r="I243" s="110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</row>
    <row r="244">
      <c r="A244" s="53"/>
      <c r="B244" s="53"/>
      <c r="C244" s="53"/>
      <c r="D244" s="53"/>
      <c r="E244" s="53"/>
      <c r="F244" s="53"/>
      <c r="G244" s="53"/>
      <c r="H244" s="110"/>
      <c r="I244" s="110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</row>
    <row r="245">
      <c r="A245" s="53"/>
      <c r="B245" s="53"/>
      <c r="C245" s="53"/>
      <c r="D245" s="53"/>
      <c r="E245" s="53"/>
      <c r="F245" s="53"/>
      <c r="G245" s="53"/>
      <c r="H245" s="110"/>
      <c r="I245" s="110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</row>
    <row r="246">
      <c r="A246" s="53"/>
      <c r="B246" s="53"/>
      <c r="C246" s="53"/>
      <c r="D246" s="53"/>
      <c r="E246" s="53"/>
      <c r="F246" s="53"/>
      <c r="G246" s="53"/>
      <c r="H246" s="110"/>
      <c r="I246" s="110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</row>
    <row r="247">
      <c r="A247" s="53"/>
      <c r="B247" s="53"/>
      <c r="C247" s="53"/>
      <c r="D247" s="53"/>
      <c r="E247" s="53"/>
      <c r="F247" s="53"/>
      <c r="G247" s="53"/>
      <c r="H247" s="110"/>
      <c r="I247" s="110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</row>
    <row r="248">
      <c r="A248" s="53"/>
      <c r="B248" s="53"/>
      <c r="C248" s="53"/>
      <c r="D248" s="53"/>
      <c r="E248" s="53"/>
      <c r="F248" s="53"/>
      <c r="G248" s="53"/>
      <c r="H248" s="110"/>
      <c r="I248" s="110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</row>
    <row r="249">
      <c r="A249" s="53"/>
      <c r="B249" s="53"/>
      <c r="C249" s="53"/>
      <c r="D249" s="53"/>
      <c r="E249" s="53"/>
      <c r="F249" s="53"/>
      <c r="G249" s="53"/>
      <c r="H249" s="110"/>
      <c r="I249" s="110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</row>
    <row r="250">
      <c r="A250" s="53"/>
      <c r="B250" s="53"/>
      <c r="C250" s="53"/>
      <c r="D250" s="53"/>
      <c r="E250" s="53"/>
      <c r="F250" s="53"/>
      <c r="G250" s="53"/>
      <c r="H250" s="110"/>
      <c r="I250" s="110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</row>
    <row r="251">
      <c r="A251" s="53"/>
      <c r="B251" s="53"/>
      <c r="C251" s="53"/>
      <c r="D251" s="53"/>
      <c r="E251" s="53"/>
      <c r="F251" s="53"/>
      <c r="G251" s="53"/>
      <c r="H251" s="110"/>
      <c r="I251" s="110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</row>
    <row r="252">
      <c r="A252" s="53"/>
      <c r="B252" s="53"/>
      <c r="C252" s="53"/>
      <c r="D252" s="53"/>
      <c r="E252" s="53"/>
      <c r="F252" s="53"/>
      <c r="G252" s="53"/>
      <c r="H252" s="110"/>
      <c r="I252" s="110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</row>
    <row r="253">
      <c r="A253" s="53"/>
      <c r="B253" s="53"/>
      <c r="C253" s="53"/>
      <c r="D253" s="53"/>
      <c r="E253" s="53"/>
      <c r="F253" s="53"/>
      <c r="G253" s="53"/>
      <c r="H253" s="110"/>
      <c r="I253" s="110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</row>
    <row r="254">
      <c r="A254" s="53"/>
      <c r="B254" s="53"/>
      <c r="C254" s="53"/>
      <c r="D254" s="53"/>
      <c r="E254" s="53"/>
      <c r="F254" s="53"/>
      <c r="G254" s="53"/>
      <c r="H254" s="110"/>
      <c r="I254" s="110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</row>
    <row r="255">
      <c r="A255" s="53"/>
      <c r="B255" s="53"/>
      <c r="C255" s="53"/>
      <c r="D255" s="53"/>
      <c r="E255" s="53"/>
      <c r="F255" s="53"/>
      <c r="G255" s="53"/>
      <c r="H255" s="110"/>
      <c r="I255" s="110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</row>
    <row r="256">
      <c r="A256" s="53"/>
      <c r="B256" s="53"/>
      <c r="C256" s="53"/>
      <c r="D256" s="53"/>
      <c r="E256" s="53"/>
      <c r="F256" s="53"/>
      <c r="G256" s="53"/>
      <c r="H256" s="110"/>
      <c r="I256" s="110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</row>
    <row r="257">
      <c r="A257" s="53"/>
      <c r="B257" s="53"/>
      <c r="C257" s="53"/>
      <c r="D257" s="53"/>
      <c r="E257" s="53"/>
      <c r="F257" s="53"/>
      <c r="G257" s="53"/>
      <c r="H257" s="110"/>
      <c r="I257" s="110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</row>
    <row r="258">
      <c r="A258" s="53"/>
      <c r="B258" s="53"/>
      <c r="C258" s="53"/>
      <c r="D258" s="53"/>
      <c r="E258" s="53"/>
      <c r="F258" s="53"/>
      <c r="G258" s="53"/>
      <c r="H258" s="110"/>
      <c r="I258" s="110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</row>
    <row r="259">
      <c r="A259" s="53"/>
      <c r="B259" s="53"/>
      <c r="C259" s="53"/>
      <c r="D259" s="53"/>
      <c r="E259" s="53"/>
      <c r="F259" s="53"/>
      <c r="G259" s="53"/>
      <c r="H259" s="110"/>
      <c r="I259" s="110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</row>
    <row r="260">
      <c r="A260" s="53"/>
      <c r="B260" s="53"/>
      <c r="C260" s="53"/>
      <c r="D260" s="53"/>
      <c r="E260" s="53"/>
      <c r="F260" s="53"/>
      <c r="G260" s="53"/>
      <c r="H260" s="110"/>
      <c r="I260" s="110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</row>
    <row r="261">
      <c r="A261" s="53"/>
      <c r="B261" s="53"/>
      <c r="C261" s="53"/>
      <c r="D261" s="53"/>
      <c r="E261" s="53"/>
      <c r="F261" s="53"/>
      <c r="G261" s="53"/>
      <c r="H261" s="110"/>
      <c r="I261" s="110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</row>
    <row r="262">
      <c r="A262" s="53"/>
      <c r="B262" s="53"/>
      <c r="C262" s="53"/>
      <c r="D262" s="53"/>
      <c r="E262" s="53"/>
      <c r="F262" s="53"/>
      <c r="G262" s="53"/>
      <c r="H262" s="110"/>
      <c r="I262" s="110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</row>
    <row r="263">
      <c r="A263" s="53"/>
      <c r="B263" s="53"/>
      <c r="C263" s="53"/>
      <c r="D263" s="53"/>
      <c r="E263" s="53"/>
      <c r="F263" s="53"/>
      <c r="G263" s="53"/>
      <c r="H263" s="110"/>
      <c r="I263" s="110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</row>
    <row r="264">
      <c r="A264" s="53"/>
      <c r="B264" s="53"/>
      <c r="C264" s="53"/>
      <c r="D264" s="53"/>
      <c r="E264" s="53"/>
      <c r="F264" s="53"/>
      <c r="G264" s="53"/>
      <c r="H264" s="110"/>
      <c r="I264" s="110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</row>
    <row r="265">
      <c r="A265" s="53"/>
      <c r="B265" s="53"/>
      <c r="C265" s="53"/>
      <c r="D265" s="53"/>
      <c r="E265" s="53"/>
      <c r="F265" s="53"/>
      <c r="G265" s="53"/>
      <c r="H265" s="110"/>
      <c r="I265" s="110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</row>
    <row r="266">
      <c r="A266" s="53"/>
      <c r="B266" s="53"/>
      <c r="C266" s="53"/>
      <c r="D266" s="53"/>
      <c r="E266" s="53"/>
      <c r="F266" s="53"/>
      <c r="G266" s="53"/>
      <c r="H266" s="110"/>
      <c r="I266" s="110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</row>
    <row r="267">
      <c r="A267" s="53"/>
      <c r="B267" s="53"/>
      <c r="C267" s="53"/>
      <c r="D267" s="53"/>
      <c r="E267" s="53"/>
      <c r="F267" s="53"/>
      <c r="G267" s="53"/>
      <c r="H267" s="110"/>
      <c r="I267" s="110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</row>
    <row r="268">
      <c r="A268" s="53"/>
      <c r="B268" s="53"/>
      <c r="C268" s="53"/>
      <c r="D268" s="53"/>
      <c r="E268" s="53"/>
      <c r="F268" s="53"/>
      <c r="G268" s="53"/>
      <c r="H268" s="110"/>
      <c r="I268" s="110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</row>
    <row r="269">
      <c r="A269" s="53"/>
      <c r="B269" s="53"/>
      <c r="C269" s="53"/>
      <c r="D269" s="53"/>
      <c r="E269" s="53"/>
      <c r="F269" s="53"/>
      <c r="G269" s="53"/>
      <c r="H269" s="110"/>
      <c r="I269" s="110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</row>
    <row r="270">
      <c r="A270" s="53"/>
      <c r="B270" s="53"/>
      <c r="C270" s="53"/>
      <c r="D270" s="53"/>
      <c r="E270" s="53"/>
      <c r="F270" s="53"/>
      <c r="G270" s="53"/>
      <c r="H270" s="110"/>
      <c r="I270" s="110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</row>
    <row r="271">
      <c r="A271" s="53"/>
      <c r="B271" s="53"/>
      <c r="C271" s="53"/>
      <c r="D271" s="53"/>
      <c r="E271" s="53"/>
      <c r="F271" s="53"/>
      <c r="G271" s="53"/>
      <c r="H271" s="110"/>
      <c r="I271" s="110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</row>
    <row r="272">
      <c r="A272" s="53"/>
      <c r="B272" s="53"/>
      <c r="C272" s="53"/>
      <c r="D272" s="53"/>
      <c r="E272" s="53"/>
      <c r="F272" s="53"/>
      <c r="G272" s="53"/>
      <c r="H272" s="110"/>
      <c r="I272" s="110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</row>
    <row r="273">
      <c r="A273" s="53"/>
      <c r="B273" s="53"/>
      <c r="C273" s="53"/>
      <c r="D273" s="53"/>
      <c r="E273" s="53"/>
      <c r="F273" s="53"/>
      <c r="G273" s="53"/>
      <c r="H273" s="110"/>
      <c r="I273" s="110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</row>
    <row r="274">
      <c r="A274" s="53"/>
      <c r="B274" s="53"/>
      <c r="C274" s="53"/>
      <c r="D274" s="53"/>
      <c r="E274" s="53"/>
      <c r="F274" s="53"/>
      <c r="G274" s="53"/>
      <c r="H274" s="110"/>
      <c r="I274" s="110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</row>
    <row r="275">
      <c r="A275" s="53"/>
      <c r="B275" s="53"/>
      <c r="C275" s="53"/>
      <c r="D275" s="53"/>
      <c r="E275" s="53"/>
      <c r="F275" s="53"/>
      <c r="G275" s="53"/>
      <c r="H275" s="110"/>
      <c r="I275" s="110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</row>
    <row r="276">
      <c r="A276" s="53"/>
      <c r="B276" s="53"/>
      <c r="C276" s="53"/>
      <c r="D276" s="53"/>
      <c r="E276" s="53"/>
      <c r="F276" s="53"/>
      <c r="G276" s="53"/>
      <c r="H276" s="110"/>
      <c r="I276" s="110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</row>
    <row r="277">
      <c r="A277" s="53"/>
      <c r="B277" s="53"/>
      <c r="C277" s="53"/>
      <c r="D277" s="53"/>
      <c r="E277" s="53"/>
      <c r="F277" s="53"/>
      <c r="G277" s="53"/>
      <c r="H277" s="110"/>
      <c r="I277" s="110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</row>
    <row r="278">
      <c r="A278" s="53"/>
      <c r="B278" s="53"/>
      <c r="C278" s="53"/>
      <c r="D278" s="53"/>
      <c r="E278" s="53"/>
      <c r="F278" s="53"/>
      <c r="G278" s="53"/>
      <c r="H278" s="110"/>
      <c r="I278" s="110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</row>
    <row r="279">
      <c r="A279" s="53"/>
      <c r="B279" s="53"/>
      <c r="C279" s="53"/>
      <c r="D279" s="53"/>
      <c r="E279" s="53"/>
      <c r="F279" s="53"/>
      <c r="G279" s="53"/>
      <c r="H279" s="110"/>
      <c r="I279" s="110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</row>
    <row r="280">
      <c r="A280" s="53"/>
      <c r="B280" s="53"/>
      <c r="C280" s="53"/>
      <c r="D280" s="53"/>
      <c r="E280" s="53"/>
      <c r="F280" s="53"/>
      <c r="G280" s="53"/>
      <c r="H280" s="110"/>
      <c r="I280" s="110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</row>
    <row r="281">
      <c r="A281" s="53"/>
      <c r="B281" s="53"/>
      <c r="C281" s="53"/>
      <c r="D281" s="53"/>
      <c r="E281" s="53"/>
      <c r="F281" s="53"/>
      <c r="G281" s="53"/>
      <c r="H281" s="110"/>
      <c r="I281" s="110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</row>
    <row r="282">
      <c r="A282" s="53"/>
      <c r="B282" s="53"/>
      <c r="C282" s="53"/>
      <c r="D282" s="53"/>
      <c r="E282" s="53"/>
      <c r="F282" s="53"/>
      <c r="G282" s="53"/>
      <c r="H282" s="110"/>
      <c r="I282" s="110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</row>
    <row r="283">
      <c r="A283" s="53"/>
      <c r="B283" s="53"/>
      <c r="C283" s="53"/>
      <c r="D283" s="53"/>
      <c r="E283" s="53"/>
      <c r="F283" s="53"/>
      <c r="G283" s="53"/>
      <c r="H283" s="110"/>
      <c r="I283" s="110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</row>
    <row r="284">
      <c r="A284" s="53"/>
      <c r="B284" s="53"/>
      <c r="C284" s="53"/>
      <c r="D284" s="53"/>
      <c r="E284" s="53"/>
      <c r="F284" s="53"/>
      <c r="G284" s="53"/>
      <c r="H284" s="110"/>
      <c r="I284" s="110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</row>
    <row r="285">
      <c r="A285" s="53"/>
      <c r="B285" s="53"/>
      <c r="C285" s="53"/>
      <c r="D285" s="53"/>
      <c r="E285" s="53"/>
      <c r="F285" s="53"/>
      <c r="G285" s="53"/>
      <c r="H285" s="110"/>
      <c r="I285" s="110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</row>
    <row r="286">
      <c r="A286" s="53"/>
      <c r="B286" s="53"/>
      <c r="C286" s="53"/>
      <c r="D286" s="53"/>
      <c r="E286" s="53"/>
      <c r="F286" s="53"/>
      <c r="G286" s="53"/>
      <c r="H286" s="110"/>
      <c r="I286" s="110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</row>
    <row r="287">
      <c r="A287" s="53"/>
      <c r="B287" s="53"/>
      <c r="C287" s="53"/>
      <c r="D287" s="53"/>
      <c r="E287" s="53"/>
      <c r="F287" s="53"/>
      <c r="G287" s="53"/>
      <c r="H287" s="110"/>
      <c r="I287" s="110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</row>
    <row r="288">
      <c r="A288" s="53"/>
      <c r="B288" s="53"/>
      <c r="C288" s="53"/>
      <c r="D288" s="53"/>
      <c r="E288" s="53"/>
      <c r="F288" s="53"/>
      <c r="G288" s="53"/>
      <c r="H288" s="110"/>
      <c r="I288" s="110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</row>
    <row r="289">
      <c r="A289" s="53"/>
      <c r="B289" s="53"/>
      <c r="C289" s="53"/>
      <c r="D289" s="53"/>
      <c r="E289" s="53"/>
      <c r="F289" s="53"/>
      <c r="G289" s="53"/>
      <c r="H289" s="110"/>
      <c r="I289" s="110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</row>
    <row r="290">
      <c r="A290" s="53"/>
      <c r="B290" s="53"/>
      <c r="C290" s="53"/>
      <c r="D290" s="53"/>
      <c r="E290" s="53"/>
      <c r="F290" s="53"/>
      <c r="G290" s="53"/>
      <c r="H290" s="110"/>
      <c r="I290" s="110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</row>
    <row r="291">
      <c r="A291" s="53"/>
      <c r="B291" s="53"/>
      <c r="C291" s="53"/>
      <c r="D291" s="53"/>
      <c r="E291" s="53"/>
      <c r="F291" s="53"/>
      <c r="G291" s="53"/>
      <c r="H291" s="110"/>
      <c r="I291" s="110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</row>
    <row r="292">
      <c r="A292" s="53"/>
      <c r="B292" s="53"/>
      <c r="C292" s="53"/>
      <c r="D292" s="53"/>
      <c r="E292" s="53"/>
      <c r="F292" s="53"/>
      <c r="G292" s="53"/>
      <c r="H292" s="110"/>
      <c r="I292" s="110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</row>
    <row r="293">
      <c r="A293" s="53"/>
      <c r="B293" s="53"/>
      <c r="C293" s="53"/>
      <c r="D293" s="53"/>
      <c r="E293" s="53"/>
      <c r="F293" s="53"/>
      <c r="G293" s="53"/>
      <c r="H293" s="110"/>
      <c r="I293" s="110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</row>
    <row r="294">
      <c r="A294" s="53"/>
      <c r="B294" s="53"/>
      <c r="C294" s="53"/>
      <c r="D294" s="53"/>
      <c r="E294" s="53"/>
      <c r="F294" s="53"/>
      <c r="G294" s="53"/>
      <c r="H294" s="110"/>
      <c r="I294" s="110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</row>
    <row r="295">
      <c r="A295" s="53"/>
      <c r="B295" s="53"/>
      <c r="C295" s="53"/>
      <c r="D295" s="53"/>
      <c r="E295" s="53"/>
      <c r="F295" s="53"/>
      <c r="G295" s="53"/>
      <c r="H295" s="110"/>
      <c r="I295" s="110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</row>
    <row r="296">
      <c r="A296" s="53"/>
      <c r="B296" s="53"/>
      <c r="C296" s="53"/>
      <c r="D296" s="53"/>
      <c r="E296" s="53"/>
      <c r="F296" s="53"/>
      <c r="G296" s="53"/>
      <c r="H296" s="110"/>
      <c r="I296" s="110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</row>
    <row r="297">
      <c r="A297" s="53"/>
      <c r="B297" s="53"/>
      <c r="C297" s="53"/>
      <c r="D297" s="53"/>
      <c r="E297" s="53"/>
      <c r="F297" s="53"/>
      <c r="G297" s="53"/>
      <c r="H297" s="110"/>
      <c r="I297" s="110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</row>
    <row r="298">
      <c r="A298" s="53"/>
      <c r="B298" s="53"/>
      <c r="C298" s="53"/>
      <c r="D298" s="53"/>
      <c r="E298" s="53"/>
      <c r="F298" s="53"/>
      <c r="G298" s="53"/>
      <c r="H298" s="110"/>
      <c r="I298" s="110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</row>
    <row r="299">
      <c r="A299" s="53"/>
      <c r="B299" s="53"/>
      <c r="C299" s="53"/>
      <c r="D299" s="53"/>
      <c r="E299" s="53"/>
      <c r="F299" s="53"/>
      <c r="G299" s="53"/>
      <c r="H299" s="110"/>
      <c r="I299" s="110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</row>
    <row r="300">
      <c r="A300" s="53"/>
      <c r="B300" s="53"/>
      <c r="C300" s="53"/>
      <c r="D300" s="53"/>
      <c r="E300" s="53"/>
      <c r="F300" s="53"/>
      <c r="G300" s="53"/>
      <c r="H300" s="110"/>
      <c r="I300" s="110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</row>
    <row r="301">
      <c r="A301" s="53"/>
      <c r="B301" s="53"/>
      <c r="C301" s="53"/>
      <c r="D301" s="53"/>
      <c r="E301" s="53"/>
      <c r="F301" s="53"/>
      <c r="G301" s="53"/>
      <c r="H301" s="110"/>
      <c r="I301" s="110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</row>
    <row r="302">
      <c r="A302" s="53"/>
      <c r="B302" s="53"/>
      <c r="C302" s="53"/>
      <c r="D302" s="53"/>
      <c r="E302" s="53"/>
      <c r="F302" s="53"/>
      <c r="G302" s="53"/>
      <c r="H302" s="110"/>
      <c r="I302" s="110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</row>
    <row r="303">
      <c r="A303" s="53"/>
      <c r="B303" s="53"/>
      <c r="C303" s="53"/>
      <c r="D303" s="53"/>
      <c r="E303" s="53"/>
      <c r="F303" s="53"/>
      <c r="G303" s="53"/>
      <c r="H303" s="110"/>
      <c r="I303" s="110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</row>
    <row r="304">
      <c r="A304" s="53"/>
      <c r="B304" s="53"/>
      <c r="C304" s="53"/>
      <c r="D304" s="53"/>
      <c r="E304" s="53"/>
      <c r="F304" s="53"/>
      <c r="G304" s="53"/>
      <c r="H304" s="110"/>
      <c r="I304" s="110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</row>
    <row r="305">
      <c r="A305" s="53"/>
      <c r="B305" s="53"/>
      <c r="C305" s="53"/>
      <c r="D305" s="53"/>
      <c r="E305" s="53"/>
      <c r="F305" s="53"/>
      <c r="G305" s="53"/>
      <c r="H305" s="110"/>
      <c r="I305" s="110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</row>
    <row r="306">
      <c r="A306" s="53"/>
      <c r="B306" s="53"/>
      <c r="C306" s="53"/>
      <c r="D306" s="53"/>
      <c r="E306" s="53"/>
      <c r="F306" s="53"/>
      <c r="G306" s="53"/>
      <c r="H306" s="110"/>
      <c r="I306" s="110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</row>
    <row r="307">
      <c r="A307" s="53"/>
      <c r="B307" s="53"/>
      <c r="C307" s="53"/>
      <c r="D307" s="53"/>
      <c r="E307" s="53"/>
      <c r="F307" s="53"/>
      <c r="G307" s="53"/>
      <c r="H307" s="110"/>
      <c r="I307" s="110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</row>
    <row r="308">
      <c r="A308" s="53"/>
      <c r="B308" s="53"/>
      <c r="C308" s="53"/>
      <c r="D308" s="53"/>
      <c r="E308" s="53"/>
      <c r="F308" s="53"/>
      <c r="G308" s="53"/>
      <c r="H308" s="110"/>
      <c r="I308" s="110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</row>
    <row r="309">
      <c r="A309" s="53"/>
      <c r="B309" s="53"/>
      <c r="C309" s="53"/>
      <c r="D309" s="53"/>
      <c r="E309" s="53"/>
      <c r="F309" s="53"/>
      <c r="G309" s="53"/>
      <c r="H309" s="110"/>
      <c r="I309" s="110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</row>
    <row r="310">
      <c r="A310" s="53"/>
      <c r="B310" s="53"/>
      <c r="C310" s="53"/>
      <c r="D310" s="53"/>
      <c r="E310" s="53"/>
      <c r="F310" s="53"/>
      <c r="G310" s="53"/>
      <c r="H310" s="110"/>
      <c r="I310" s="110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</row>
    <row r="311">
      <c r="A311" s="53"/>
      <c r="B311" s="53"/>
      <c r="C311" s="53"/>
      <c r="D311" s="53"/>
      <c r="E311" s="53"/>
      <c r="F311" s="53"/>
      <c r="G311" s="53"/>
      <c r="H311" s="110"/>
      <c r="I311" s="110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</row>
    <row r="312">
      <c r="A312" s="53"/>
      <c r="B312" s="53"/>
      <c r="C312" s="53"/>
      <c r="D312" s="53"/>
      <c r="E312" s="53"/>
      <c r="F312" s="53"/>
      <c r="G312" s="53"/>
      <c r="H312" s="110"/>
      <c r="I312" s="110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</row>
    <row r="313">
      <c r="A313" s="53"/>
      <c r="B313" s="53"/>
      <c r="C313" s="53"/>
      <c r="D313" s="53"/>
      <c r="E313" s="53"/>
      <c r="F313" s="53"/>
      <c r="G313" s="53"/>
      <c r="H313" s="110"/>
      <c r="I313" s="110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</row>
    <row r="314">
      <c r="A314" s="53"/>
      <c r="B314" s="53"/>
      <c r="C314" s="53"/>
      <c r="D314" s="53"/>
      <c r="E314" s="53"/>
      <c r="F314" s="53"/>
      <c r="G314" s="53"/>
      <c r="H314" s="110"/>
      <c r="I314" s="110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</row>
    <row r="315">
      <c r="A315" s="53"/>
      <c r="B315" s="53"/>
      <c r="C315" s="53"/>
      <c r="D315" s="53"/>
      <c r="E315" s="53"/>
      <c r="F315" s="53"/>
      <c r="G315" s="53"/>
      <c r="H315" s="110"/>
      <c r="I315" s="110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</row>
    <row r="316">
      <c r="A316" s="53"/>
      <c r="B316" s="53"/>
      <c r="C316" s="53"/>
      <c r="D316" s="53"/>
      <c r="E316" s="53"/>
      <c r="F316" s="53"/>
      <c r="G316" s="53"/>
      <c r="H316" s="110"/>
      <c r="I316" s="110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</row>
    <row r="317">
      <c r="A317" s="53"/>
      <c r="B317" s="53"/>
      <c r="C317" s="53"/>
      <c r="D317" s="53"/>
      <c r="E317" s="53"/>
      <c r="F317" s="53"/>
      <c r="G317" s="53"/>
      <c r="H317" s="110"/>
      <c r="I317" s="110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</row>
    <row r="318">
      <c r="A318" s="53"/>
      <c r="B318" s="53"/>
      <c r="C318" s="53"/>
      <c r="D318" s="53"/>
      <c r="E318" s="53"/>
      <c r="F318" s="53"/>
      <c r="G318" s="53"/>
      <c r="H318" s="110"/>
      <c r="I318" s="110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</row>
    <row r="319">
      <c r="A319" s="53"/>
      <c r="B319" s="53"/>
      <c r="C319" s="53"/>
      <c r="D319" s="53"/>
      <c r="E319" s="53"/>
      <c r="F319" s="53"/>
      <c r="G319" s="53"/>
      <c r="H319" s="110"/>
      <c r="I319" s="110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</row>
    <row r="320">
      <c r="A320" s="53"/>
      <c r="B320" s="53"/>
      <c r="C320" s="53"/>
      <c r="D320" s="53"/>
      <c r="E320" s="53"/>
      <c r="F320" s="53"/>
      <c r="G320" s="53"/>
      <c r="H320" s="110"/>
      <c r="I320" s="110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</row>
    <row r="321">
      <c r="A321" s="53"/>
      <c r="B321" s="53"/>
      <c r="C321" s="53"/>
      <c r="D321" s="53"/>
      <c r="E321" s="53"/>
      <c r="F321" s="53"/>
      <c r="G321" s="53"/>
      <c r="H321" s="110"/>
      <c r="I321" s="110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</row>
    <row r="322">
      <c r="A322" s="53"/>
      <c r="B322" s="53"/>
      <c r="C322" s="53"/>
      <c r="D322" s="53"/>
      <c r="E322" s="53"/>
      <c r="F322" s="53"/>
      <c r="G322" s="53"/>
      <c r="H322" s="110"/>
      <c r="I322" s="110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</row>
    <row r="323">
      <c r="A323" s="53"/>
      <c r="B323" s="53"/>
      <c r="C323" s="53"/>
      <c r="D323" s="53"/>
      <c r="E323" s="53"/>
      <c r="F323" s="53"/>
      <c r="G323" s="53"/>
      <c r="H323" s="110"/>
      <c r="I323" s="110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</row>
    <row r="324">
      <c r="A324" s="53"/>
      <c r="B324" s="53"/>
      <c r="C324" s="53"/>
      <c r="D324" s="53"/>
      <c r="E324" s="53"/>
      <c r="F324" s="53"/>
      <c r="G324" s="53"/>
      <c r="H324" s="110"/>
      <c r="I324" s="110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</row>
    <row r="325">
      <c r="A325" s="53"/>
      <c r="B325" s="53"/>
      <c r="C325" s="53"/>
      <c r="D325" s="53"/>
      <c r="E325" s="53"/>
      <c r="F325" s="53"/>
      <c r="G325" s="53"/>
      <c r="H325" s="110"/>
      <c r="I325" s="110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</row>
    <row r="326">
      <c r="A326" s="53"/>
      <c r="B326" s="53"/>
      <c r="C326" s="53"/>
      <c r="D326" s="53"/>
      <c r="E326" s="53"/>
      <c r="F326" s="53"/>
      <c r="G326" s="53"/>
      <c r="H326" s="110"/>
      <c r="I326" s="110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</row>
    <row r="327">
      <c r="A327" s="53"/>
      <c r="B327" s="53"/>
      <c r="C327" s="53"/>
      <c r="D327" s="53"/>
      <c r="E327" s="53"/>
      <c r="F327" s="53"/>
      <c r="G327" s="53"/>
      <c r="H327" s="110"/>
      <c r="I327" s="110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</row>
    <row r="328">
      <c r="A328" s="53"/>
      <c r="B328" s="53"/>
      <c r="C328" s="53"/>
      <c r="D328" s="53"/>
      <c r="E328" s="53"/>
      <c r="F328" s="53"/>
      <c r="G328" s="53"/>
      <c r="H328" s="110"/>
      <c r="I328" s="110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</row>
    <row r="329">
      <c r="A329" s="53"/>
      <c r="B329" s="53"/>
      <c r="C329" s="53"/>
      <c r="D329" s="53"/>
      <c r="E329" s="53"/>
      <c r="F329" s="53"/>
      <c r="G329" s="53"/>
      <c r="H329" s="110"/>
      <c r="I329" s="110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</row>
    <row r="330">
      <c r="A330" s="53"/>
      <c r="B330" s="53"/>
      <c r="C330" s="53"/>
      <c r="D330" s="53"/>
      <c r="E330" s="53"/>
      <c r="F330" s="53"/>
      <c r="G330" s="53"/>
      <c r="H330" s="110"/>
      <c r="I330" s="110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</row>
    <row r="331">
      <c r="A331" s="53"/>
      <c r="B331" s="53"/>
      <c r="C331" s="53"/>
      <c r="D331" s="53"/>
      <c r="E331" s="53"/>
      <c r="F331" s="53"/>
      <c r="G331" s="53"/>
      <c r="H331" s="110"/>
      <c r="I331" s="110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</row>
    <row r="332">
      <c r="A332" s="53"/>
      <c r="B332" s="53"/>
      <c r="C332" s="53"/>
      <c r="D332" s="53"/>
      <c r="E332" s="53"/>
      <c r="F332" s="53"/>
      <c r="G332" s="53"/>
      <c r="H332" s="110"/>
      <c r="I332" s="110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</row>
    <row r="333">
      <c r="A333" s="53"/>
      <c r="B333" s="53"/>
      <c r="C333" s="53"/>
      <c r="D333" s="53"/>
      <c r="E333" s="53"/>
      <c r="F333" s="53"/>
      <c r="G333" s="53"/>
      <c r="H333" s="110"/>
      <c r="I333" s="110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</row>
    <row r="334">
      <c r="A334" s="53"/>
      <c r="B334" s="53"/>
      <c r="C334" s="53"/>
      <c r="D334" s="53"/>
      <c r="E334" s="53"/>
      <c r="F334" s="53"/>
      <c r="G334" s="53"/>
      <c r="H334" s="110"/>
      <c r="I334" s="110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</row>
    <row r="335">
      <c r="A335" s="53"/>
      <c r="B335" s="53"/>
      <c r="C335" s="53"/>
      <c r="D335" s="53"/>
      <c r="E335" s="53"/>
      <c r="F335" s="53"/>
      <c r="G335" s="53"/>
      <c r="H335" s="110"/>
      <c r="I335" s="110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</row>
    <row r="336">
      <c r="A336" s="53"/>
      <c r="B336" s="53"/>
      <c r="C336" s="53"/>
      <c r="D336" s="53"/>
      <c r="E336" s="53"/>
      <c r="F336" s="53"/>
      <c r="G336" s="53"/>
      <c r="H336" s="110"/>
      <c r="I336" s="110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</row>
    <row r="337">
      <c r="A337" s="53"/>
      <c r="B337" s="53"/>
      <c r="C337" s="53"/>
      <c r="D337" s="53"/>
      <c r="E337" s="53"/>
      <c r="F337" s="53"/>
      <c r="G337" s="53"/>
      <c r="H337" s="110"/>
      <c r="I337" s="110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</row>
    <row r="338">
      <c r="A338" s="53"/>
      <c r="B338" s="53"/>
      <c r="C338" s="53"/>
      <c r="D338" s="53"/>
      <c r="E338" s="53"/>
      <c r="F338" s="53"/>
      <c r="G338" s="53"/>
      <c r="H338" s="110"/>
      <c r="I338" s="110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</row>
    <row r="339">
      <c r="A339" s="53"/>
      <c r="B339" s="53"/>
      <c r="C339" s="53"/>
      <c r="D339" s="53"/>
      <c r="E339" s="53"/>
      <c r="F339" s="53"/>
      <c r="G339" s="53"/>
      <c r="H339" s="110"/>
      <c r="I339" s="110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</row>
    <row r="340">
      <c r="A340" s="53"/>
      <c r="B340" s="53"/>
      <c r="C340" s="53"/>
      <c r="D340" s="53"/>
      <c r="E340" s="53"/>
      <c r="F340" s="53"/>
      <c r="G340" s="53"/>
      <c r="H340" s="110"/>
      <c r="I340" s="110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</row>
    <row r="341">
      <c r="A341" s="53"/>
      <c r="B341" s="53"/>
      <c r="C341" s="53"/>
      <c r="D341" s="53"/>
      <c r="E341" s="53"/>
      <c r="F341" s="53"/>
      <c r="G341" s="53"/>
      <c r="H341" s="110"/>
      <c r="I341" s="110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</row>
    <row r="342">
      <c r="A342" s="53"/>
      <c r="B342" s="53"/>
      <c r="C342" s="53"/>
      <c r="D342" s="53"/>
      <c r="E342" s="53"/>
      <c r="F342" s="53"/>
      <c r="G342" s="53"/>
      <c r="H342" s="110"/>
      <c r="I342" s="110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</row>
    <row r="343">
      <c r="A343" s="53"/>
      <c r="B343" s="53"/>
      <c r="C343" s="53"/>
      <c r="D343" s="53"/>
      <c r="E343" s="53"/>
      <c r="F343" s="53"/>
      <c r="G343" s="53"/>
      <c r="H343" s="110"/>
      <c r="I343" s="110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</row>
    <row r="344">
      <c r="A344" s="53"/>
      <c r="B344" s="53"/>
      <c r="C344" s="53"/>
      <c r="D344" s="53"/>
      <c r="E344" s="53"/>
      <c r="F344" s="53"/>
      <c r="G344" s="53"/>
      <c r="H344" s="110"/>
      <c r="I344" s="110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</row>
    <row r="345">
      <c r="A345" s="53"/>
      <c r="B345" s="53"/>
      <c r="C345" s="53"/>
      <c r="D345" s="53"/>
      <c r="E345" s="53"/>
      <c r="F345" s="53"/>
      <c r="G345" s="53"/>
      <c r="H345" s="110"/>
      <c r="I345" s="110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</row>
    <row r="346">
      <c r="A346" s="53"/>
      <c r="B346" s="53"/>
      <c r="C346" s="53"/>
      <c r="D346" s="53"/>
      <c r="E346" s="53"/>
      <c r="F346" s="53"/>
      <c r="G346" s="53"/>
      <c r="H346" s="110"/>
      <c r="I346" s="110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</row>
    <row r="347">
      <c r="A347" s="53"/>
      <c r="B347" s="53"/>
      <c r="C347" s="53"/>
      <c r="D347" s="53"/>
      <c r="E347" s="53"/>
      <c r="F347" s="53"/>
      <c r="G347" s="53"/>
      <c r="H347" s="110"/>
      <c r="I347" s="110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</row>
    <row r="348">
      <c r="A348" s="53"/>
      <c r="B348" s="53"/>
      <c r="C348" s="53"/>
      <c r="D348" s="53"/>
      <c r="E348" s="53"/>
      <c r="F348" s="53"/>
      <c r="G348" s="53"/>
      <c r="H348" s="110"/>
      <c r="I348" s="110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</row>
    <row r="349">
      <c r="A349" s="53"/>
      <c r="B349" s="53"/>
      <c r="C349" s="53"/>
      <c r="D349" s="53"/>
      <c r="E349" s="53"/>
      <c r="F349" s="53"/>
      <c r="G349" s="53"/>
      <c r="H349" s="110"/>
      <c r="I349" s="110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</row>
    <row r="350">
      <c r="A350" s="53"/>
      <c r="B350" s="53"/>
      <c r="C350" s="53"/>
      <c r="D350" s="53"/>
      <c r="E350" s="53"/>
      <c r="F350" s="53"/>
      <c r="G350" s="53"/>
      <c r="H350" s="110"/>
      <c r="I350" s="110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</row>
    <row r="351">
      <c r="A351" s="53"/>
      <c r="B351" s="53"/>
      <c r="C351" s="53"/>
      <c r="D351" s="53"/>
      <c r="E351" s="53"/>
      <c r="F351" s="53"/>
      <c r="G351" s="53"/>
      <c r="H351" s="110"/>
      <c r="I351" s="110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</row>
    <row r="352">
      <c r="A352" s="53"/>
      <c r="B352" s="53"/>
      <c r="C352" s="53"/>
      <c r="D352" s="53"/>
      <c r="E352" s="53"/>
      <c r="F352" s="53"/>
      <c r="G352" s="53"/>
      <c r="H352" s="110"/>
      <c r="I352" s="110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</row>
    <row r="353">
      <c r="A353" s="53"/>
      <c r="B353" s="53"/>
      <c r="C353" s="53"/>
      <c r="D353" s="53"/>
      <c r="E353" s="53"/>
      <c r="F353" s="53"/>
      <c r="G353" s="53"/>
      <c r="H353" s="110"/>
      <c r="I353" s="110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</row>
    <row r="354">
      <c r="A354" s="53"/>
      <c r="B354" s="53"/>
      <c r="C354" s="53"/>
      <c r="D354" s="53"/>
      <c r="E354" s="53"/>
      <c r="F354" s="53"/>
      <c r="G354" s="53"/>
      <c r="H354" s="110"/>
      <c r="I354" s="110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</row>
    <row r="355">
      <c r="A355" s="53"/>
      <c r="B355" s="53"/>
      <c r="C355" s="53"/>
      <c r="D355" s="53"/>
      <c r="E355" s="53"/>
      <c r="F355" s="53"/>
      <c r="G355" s="53"/>
      <c r="H355" s="110"/>
      <c r="I355" s="110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</row>
    <row r="356">
      <c r="A356" s="53"/>
      <c r="B356" s="53"/>
      <c r="C356" s="53"/>
      <c r="D356" s="53"/>
      <c r="E356" s="53"/>
      <c r="F356" s="53"/>
      <c r="G356" s="53"/>
      <c r="H356" s="110"/>
      <c r="I356" s="110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</row>
    <row r="357">
      <c r="A357" s="53"/>
      <c r="B357" s="53"/>
      <c r="C357" s="53"/>
      <c r="D357" s="53"/>
      <c r="E357" s="53"/>
      <c r="F357" s="53"/>
      <c r="G357" s="53"/>
      <c r="H357" s="110"/>
      <c r="I357" s="110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</row>
    <row r="358">
      <c r="A358" s="53"/>
      <c r="B358" s="53"/>
      <c r="C358" s="53"/>
      <c r="D358" s="53"/>
      <c r="E358" s="53"/>
      <c r="F358" s="53"/>
      <c r="G358" s="53"/>
      <c r="H358" s="110"/>
      <c r="I358" s="110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</row>
    <row r="359">
      <c r="A359" s="53"/>
      <c r="B359" s="53"/>
      <c r="C359" s="53"/>
      <c r="D359" s="53"/>
      <c r="E359" s="53"/>
      <c r="F359" s="53"/>
      <c r="G359" s="53"/>
      <c r="H359" s="110"/>
      <c r="I359" s="110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</row>
    <row r="360">
      <c r="A360" s="53"/>
      <c r="B360" s="53"/>
      <c r="C360" s="53"/>
      <c r="D360" s="53"/>
      <c r="E360" s="53"/>
      <c r="F360" s="53"/>
      <c r="G360" s="53"/>
      <c r="H360" s="110"/>
      <c r="I360" s="110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</row>
    <row r="361">
      <c r="A361" s="53"/>
      <c r="B361" s="53"/>
      <c r="C361" s="53"/>
      <c r="D361" s="53"/>
      <c r="E361" s="53"/>
      <c r="F361" s="53"/>
      <c r="G361" s="53"/>
      <c r="H361" s="110"/>
      <c r="I361" s="110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</row>
    <row r="362">
      <c r="A362" s="53"/>
      <c r="B362" s="53"/>
      <c r="C362" s="53"/>
      <c r="D362" s="53"/>
      <c r="E362" s="53"/>
      <c r="F362" s="53"/>
      <c r="G362" s="53"/>
      <c r="H362" s="110"/>
      <c r="I362" s="110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</row>
    <row r="363">
      <c r="A363" s="53"/>
      <c r="B363" s="53"/>
      <c r="C363" s="53"/>
      <c r="D363" s="53"/>
      <c r="E363" s="53"/>
      <c r="F363" s="53"/>
      <c r="G363" s="53"/>
      <c r="H363" s="110"/>
      <c r="I363" s="110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</row>
    <row r="364">
      <c r="A364" s="53"/>
      <c r="B364" s="53"/>
      <c r="C364" s="53"/>
      <c r="D364" s="53"/>
      <c r="E364" s="53"/>
      <c r="F364" s="53"/>
      <c r="G364" s="53"/>
      <c r="H364" s="110"/>
      <c r="I364" s="110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</row>
    <row r="365">
      <c r="A365" s="53"/>
      <c r="B365" s="53"/>
      <c r="C365" s="53"/>
      <c r="D365" s="53"/>
      <c r="E365" s="53"/>
      <c r="F365" s="53"/>
      <c r="G365" s="53"/>
      <c r="H365" s="110"/>
      <c r="I365" s="110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</row>
    <row r="366">
      <c r="A366" s="53"/>
      <c r="B366" s="53"/>
      <c r="C366" s="53"/>
      <c r="D366" s="53"/>
      <c r="E366" s="53"/>
      <c r="F366" s="53"/>
      <c r="G366" s="53"/>
      <c r="H366" s="110"/>
      <c r="I366" s="110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</row>
    <row r="367">
      <c r="A367" s="53"/>
      <c r="B367" s="53"/>
      <c r="C367" s="53"/>
      <c r="D367" s="53"/>
      <c r="E367" s="53"/>
      <c r="F367" s="53"/>
      <c r="G367" s="53"/>
      <c r="H367" s="110"/>
      <c r="I367" s="110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</row>
    <row r="368">
      <c r="A368" s="53"/>
      <c r="B368" s="53"/>
      <c r="C368" s="53"/>
      <c r="D368" s="53"/>
      <c r="E368" s="53"/>
      <c r="F368" s="53"/>
      <c r="G368" s="53"/>
      <c r="H368" s="110"/>
      <c r="I368" s="110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</row>
    <row r="369">
      <c r="A369" s="53"/>
      <c r="B369" s="53"/>
      <c r="C369" s="53"/>
      <c r="D369" s="53"/>
      <c r="E369" s="53"/>
      <c r="F369" s="53"/>
      <c r="G369" s="53"/>
      <c r="H369" s="110"/>
      <c r="I369" s="110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</row>
    <row r="370">
      <c r="A370" s="53"/>
      <c r="B370" s="53"/>
      <c r="C370" s="53"/>
      <c r="D370" s="53"/>
      <c r="E370" s="53"/>
      <c r="F370" s="53"/>
      <c r="G370" s="53"/>
      <c r="H370" s="110"/>
      <c r="I370" s="110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</row>
    <row r="371">
      <c r="A371" s="53"/>
      <c r="B371" s="53"/>
      <c r="C371" s="53"/>
      <c r="D371" s="53"/>
      <c r="E371" s="53"/>
      <c r="F371" s="53"/>
      <c r="G371" s="53"/>
      <c r="H371" s="110"/>
      <c r="I371" s="110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</row>
    <row r="372">
      <c r="A372" s="53"/>
      <c r="B372" s="53"/>
      <c r="C372" s="53"/>
      <c r="D372" s="53"/>
      <c r="E372" s="53"/>
      <c r="F372" s="53"/>
      <c r="G372" s="53"/>
      <c r="H372" s="110"/>
      <c r="I372" s="110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</row>
    <row r="373">
      <c r="A373" s="53"/>
      <c r="B373" s="53"/>
      <c r="C373" s="53"/>
      <c r="D373" s="53"/>
      <c r="E373" s="53"/>
      <c r="F373" s="53"/>
      <c r="G373" s="53"/>
      <c r="H373" s="110"/>
      <c r="I373" s="110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</row>
    <row r="374">
      <c r="A374" s="53"/>
      <c r="B374" s="53"/>
      <c r="C374" s="53"/>
      <c r="D374" s="53"/>
      <c r="E374" s="53"/>
      <c r="F374" s="53"/>
      <c r="G374" s="53"/>
      <c r="H374" s="110"/>
      <c r="I374" s="110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</row>
    <row r="375">
      <c r="A375" s="53"/>
      <c r="B375" s="53"/>
      <c r="C375" s="53"/>
      <c r="D375" s="53"/>
      <c r="E375" s="53"/>
      <c r="F375" s="53"/>
      <c r="G375" s="53"/>
      <c r="H375" s="110"/>
      <c r="I375" s="110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</row>
    <row r="376">
      <c r="A376" s="53"/>
      <c r="B376" s="53"/>
      <c r="C376" s="53"/>
      <c r="D376" s="53"/>
      <c r="E376" s="53"/>
      <c r="F376" s="53"/>
      <c r="G376" s="53"/>
      <c r="H376" s="110"/>
      <c r="I376" s="110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</row>
    <row r="377">
      <c r="A377" s="53"/>
      <c r="B377" s="53"/>
      <c r="C377" s="53"/>
      <c r="D377" s="53"/>
      <c r="E377" s="53"/>
      <c r="F377" s="53"/>
      <c r="G377" s="53"/>
      <c r="H377" s="110"/>
      <c r="I377" s="110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</row>
    <row r="378">
      <c r="A378" s="53"/>
      <c r="B378" s="53"/>
      <c r="C378" s="53"/>
      <c r="D378" s="53"/>
      <c r="E378" s="53"/>
      <c r="F378" s="53"/>
      <c r="G378" s="53"/>
      <c r="H378" s="110"/>
      <c r="I378" s="110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</row>
    <row r="379">
      <c r="A379" s="53"/>
      <c r="B379" s="53"/>
      <c r="C379" s="53"/>
      <c r="D379" s="53"/>
      <c r="E379" s="53"/>
      <c r="F379" s="53"/>
      <c r="G379" s="53"/>
      <c r="H379" s="110"/>
      <c r="I379" s="110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</row>
    <row r="380">
      <c r="A380" s="53"/>
      <c r="B380" s="53"/>
      <c r="C380" s="53"/>
      <c r="D380" s="53"/>
      <c r="E380" s="53"/>
      <c r="F380" s="53"/>
      <c r="G380" s="53"/>
      <c r="H380" s="110"/>
      <c r="I380" s="110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</row>
    <row r="381">
      <c r="A381" s="53"/>
      <c r="B381" s="53"/>
      <c r="C381" s="53"/>
      <c r="D381" s="53"/>
      <c r="E381" s="53"/>
      <c r="F381" s="53"/>
      <c r="G381" s="53"/>
      <c r="H381" s="110"/>
      <c r="I381" s="110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</row>
    <row r="382">
      <c r="A382" s="53"/>
      <c r="B382" s="53"/>
      <c r="C382" s="53"/>
      <c r="D382" s="53"/>
      <c r="E382" s="53"/>
      <c r="F382" s="53"/>
      <c r="G382" s="53"/>
      <c r="H382" s="110"/>
      <c r="I382" s="110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</row>
    <row r="383">
      <c r="A383" s="53"/>
      <c r="B383" s="53"/>
      <c r="C383" s="53"/>
      <c r="D383" s="53"/>
      <c r="E383" s="53"/>
      <c r="F383" s="53"/>
      <c r="G383" s="53"/>
      <c r="H383" s="110"/>
      <c r="I383" s="110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</row>
    <row r="384">
      <c r="A384" s="53"/>
      <c r="B384" s="53"/>
      <c r="C384" s="53"/>
      <c r="D384" s="53"/>
      <c r="E384" s="53"/>
      <c r="F384" s="53"/>
      <c r="G384" s="53"/>
      <c r="H384" s="110"/>
      <c r="I384" s="110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</row>
    <row r="385">
      <c r="A385" s="53"/>
      <c r="B385" s="53"/>
      <c r="C385" s="53"/>
      <c r="D385" s="53"/>
      <c r="E385" s="53"/>
      <c r="F385" s="53"/>
      <c r="G385" s="53"/>
      <c r="H385" s="110"/>
      <c r="I385" s="110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</row>
    <row r="386">
      <c r="A386" s="53"/>
      <c r="B386" s="53"/>
      <c r="C386" s="53"/>
      <c r="D386" s="53"/>
      <c r="E386" s="53"/>
      <c r="F386" s="53"/>
      <c r="G386" s="53"/>
      <c r="H386" s="110"/>
      <c r="I386" s="110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</row>
    <row r="387">
      <c r="A387" s="53"/>
      <c r="B387" s="53"/>
      <c r="C387" s="53"/>
      <c r="D387" s="53"/>
      <c r="E387" s="53"/>
      <c r="F387" s="53"/>
      <c r="G387" s="53"/>
      <c r="H387" s="110"/>
      <c r="I387" s="110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</row>
    <row r="388">
      <c r="A388" s="53"/>
      <c r="B388" s="53"/>
      <c r="C388" s="53"/>
      <c r="D388" s="53"/>
      <c r="E388" s="53"/>
      <c r="F388" s="53"/>
      <c r="G388" s="53"/>
      <c r="H388" s="110"/>
      <c r="I388" s="110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</row>
    <row r="389">
      <c r="A389" s="53"/>
      <c r="B389" s="53"/>
      <c r="C389" s="53"/>
      <c r="D389" s="53"/>
      <c r="E389" s="53"/>
      <c r="F389" s="53"/>
      <c r="G389" s="53"/>
      <c r="H389" s="110"/>
      <c r="I389" s="110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</row>
    <row r="390">
      <c r="A390" s="53"/>
      <c r="B390" s="53"/>
      <c r="C390" s="53"/>
      <c r="D390" s="53"/>
      <c r="E390" s="53"/>
      <c r="F390" s="53"/>
      <c r="G390" s="53"/>
      <c r="H390" s="110"/>
      <c r="I390" s="110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</row>
    <row r="391">
      <c r="A391" s="53"/>
      <c r="B391" s="53"/>
      <c r="C391" s="53"/>
      <c r="D391" s="53"/>
      <c r="E391" s="53"/>
      <c r="F391" s="53"/>
      <c r="G391" s="53"/>
      <c r="H391" s="110"/>
      <c r="I391" s="110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</row>
    <row r="392">
      <c r="A392" s="53"/>
      <c r="B392" s="53"/>
      <c r="C392" s="53"/>
      <c r="D392" s="53"/>
      <c r="E392" s="53"/>
      <c r="F392" s="53"/>
      <c r="G392" s="53"/>
      <c r="H392" s="110"/>
      <c r="I392" s="110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</row>
    <row r="393">
      <c r="A393" s="53"/>
      <c r="B393" s="53"/>
      <c r="C393" s="53"/>
      <c r="D393" s="53"/>
      <c r="E393" s="53"/>
      <c r="F393" s="53"/>
      <c r="G393" s="53"/>
      <c r="H393" s="110"/>
      <c r="I393" s="110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</row>
    <row r="394">
      <c r="A394" s="53"/>
      <c r="B394" s="53"/>
      <c r="C394" s="53"/>
      <c r="D394" s="53"/>
      <c r="E394" s="53"/>
      <c r="F394" s="53"/>
      <c r="G394" s="53"/>
      <c r="H394" s="110"/>
      <c r="I394" s="110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</row>
    <row r="395">
      <c r="A395" s="53"/>
      <c r="B395" s="53"/>
      <c r="C395" s="53"/>
      <c r="D395" s="53"/>
      <c r="E395" s="53"/>
      <c r="F395" s="53"/>
      <c r="G395" s="53"/>
      <c r="H395" s="110"/>
      <c r="I395" s="110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</row>
    <row r="396">
      <c r="A396" s="53"/>
      <c r="B396" s="53"/>
      <c r="C396" s="53"/>
      <c r="D396" s="53"/>
      <c r="E396" s="53"/>
      <c r="F396" s="53"/>
      <c r="G396" s="53"/>
      <c r="H396" s="110"/>
      <c r="I396" s="110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</row>
    <row r="397">
      <c r="A397" s="53"/>
      <c r="B397" s="53"/>
      <c r="C397" s="53"/>
      <c r="D397" s="53"/>
      <c r="E397" s="53"/>
      <c r="F397" s="53"/>
      <c r="G397" s="53"/>
      <c r="H397" s="110"/>
      <c r="I397" s="110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</row>
    <row r="398">
      <c r="A398" s="53"/>
      <c r="B398" s="53"/>
      <c r="C398" s="53"/>
      <c r="D398" s="53"/>
      <c r="E398" s="53"/>
      <c r="F398" s="53"/>
      <c r="G398" s="53"/>
      <c r="H398" s="110"/>
      <c r="I398" s="110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</row>
    <row r="399">
      <c r="A399" s="53"/>
      <c r="B399" s="53"/>
      <c r="C399" s="53"/>
      <c r="D399" s="53"/>
      <c r="E399" s="53"/>
      <c r="F399" s="53"/>
      <c r="G399" s="53"/>
      <c r="H399" s="110"/>
      <c r="I399" s="110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</row>
    <row r="400">
      <c r="A400" s="53"/>
      <c r="B400" s="53"/>
      <c r="C400" s="53"/>
      <c r="D400" s="53"/>
      <c r="E400" s="53"/>
      <c r="F400" s="53"/>
      <c r="G400" s="53"/>
      <c r="H400" s="110"/>
      <c r="I400" s="110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</row>
    <row r="401">
      <c r="A401" s="53"/>
      <c r="B401" s="53"/>
      <c r="C401" s="53"/>
      <c r="D401" s="53"/>
      <c r="E401" s="53"/>
      <c r="F401" s="53"/>
      <c r="G401" s="53"/>
      <c r="H401" s="110"/>
      <c r="I401" s="110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</row>
    <row r="402">
      <c r="A402" s="53"/>
      <c r="B402" s="53"/>
      <c r="C402" s="53"/>
      <c r="D402" s="53"/>
      <c r="E402" s="53"/>
      <c r="F402" s="53"/>
      <c r="G402" s="53"/>
      <c r="H402" s="110"/>
      <c r="I402" s="110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</row>
    <row r="403">
      <c r="A403" s="53"/>
      <c r="B403" s="53"/>
      <c r="C403" s="53"/>
      <c r="D403" s="53"/>
      <c r="E403" s="53"/>
      <c r="F403" s="53"/>
      <c r="G403" s="53"/>
      <c r="H403" s="110"/>
      <c r="I403" s="110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</row>
    <row r="404">
      <c r="A404" s="53"/>
      <c r="B404" s="53"/>
      <c r="C404" s="53"/>
      <c r="D404" s="53"/>
      <c r="E404" s="53"/>
      <c r="F404" s="53"/>
      <c r="G404" s="53"/>
      <c r="H404" s="110"/>
      <c r="I404" s="110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</row>
    <row r="405">
      <c r="A405" s="53"/>
      <c r="B405" s="53"/>
      <c r="C405" s="53"/>
      <c r="D405" s="53"/>
      <c r="E405" s="53"/>
      <c r="F405" s="53"/>
      <c r="G405" s="53"/>
      <c r="H405" s="110"/>
      <c r="I405" s="110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</row>
    <row r="406">
      <c r="A406" s="53"/>
      <c r="B406" s="53"/>
      <c r="C406" s="53"/>
      <c r="D406" s="53"/>
      <c r="E406" s="53"/>
      <c r="F406" s="53"/>
      <c r="G406" s="53"/>
      <c r="H406" s="110"/>
      <c r="I406" s="110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</row>
    <row r="407">
      <c r="A407" s="53"/>
      <c r="B407" s="53"/>
      <c r="C407" s="53"/>
      <c r="D407" s="53"/>
      <c r="E407" s="53"/>
      <c r="F407" s="53"/>
      <c r="G407" s="53"/>
      <c r="H407" s="110"/>
      <c r="I407" s="110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</row>
    <row r="408">
      <c r="A408" s="53"/>
      <c r="B408" s="53"/>
      <c r="C408" s="53"/>
      <c r="D408" s="53"/>
      <c r="E408" s="53"/>
      <c r="F408" s="53"/>
      <c r="G408" s="53"/>
      <c r="H408" s="110"/>
      <c r="I408" s="110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</row>
    <row r="409">
      <c r="A409" s="53"/>
      <c r="B409" s="53"/>
      <c r="C409" s="53"/>
      <c r="D409" s="53"/>
      <c r="E409" s="53"/>
      <c r="F409" s="53"/>
      <c r="G409" s="53"/>
      <c r="H409" s="110"/>
      <c r="I409" s="110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</row>
    <row r="410">
      <c r="A410" s="53"/>
      <c r="B410" s="53"/>
      <c r="C410" s="53"/>
      <c r="D410" s="53"/>
      <c r="E410" s="53"/>
      <c r="F410" s="53"/>
      <c r="G410" s="53"/>
      <c r="H410" s="110"/>
      <c r="I410" s="110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</row>
    <row r="411">
      <c r="A411" s="53"/>
      <c r="B411" s="53"/>
      <c r="C411" s="53"/>
      <c r="D411" s="53"/>
      <c r="E411" s="53"/>
      <c r="F411" s="53"/>
      <c r="G411" s="53"/>
      <c r="H411" s="110"/>
      <c r="I411" s="110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</row>
    <row r="412">
      <c r="A412" s="53"/>
      <c r="B412" s="53"/>
      <c r="C412" s="53"/>
      <c r="D412" s="53"/>
      <c r="E412" s="53"/>
      <c r="F412" s="53"/>
      <c r="G412" s="53"/>
      <c r="H412" s="110"/>
      <c r="I412" s="110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</row>
    <row r="413">
      <c r="A413" s="53"/>
      <c r="B413" s="53"/>
      <c r="C413" s="53"/>
      <c r="D413" s="53"/>
      <c r="E413" s="53"/>
      <c r="F413" s="53"/>
      <c r="G413" s="53"/>
      <c r="H413" s="110"/>
      <c r="I413" s="110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</row>
    <row r="414">
      <c r="A414" s="53"/>
      <c r="B414" s="53"/>
      <c r="C414" s="53"/>
      <c r="D414" s="53"/>
      <c r="E414" s="53"/>
      <c r="F414" s="53"/>
      <c r="G414" s="53"/>
      <c r="H414" s="110"/>
      <c r="I414" s="110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</row>
    <row r="415">
      <c r="A415" s="53"/>
      <c r="B415" s="53"/>
      <c r="C415" s="53"/>
      <c r="D415" s="53"/>
      <c r="E415" s="53"/>
      <c r="F415" s="53"/>
      <c r="G415" s="53"/>
      <c r="H415" s="110"/>
      <c r="I415" s="110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</row>
    <row r="416">
      <c r="A416" s="53"/>
      <c r="B416" s="53"/>
      <c r="C416" s="53"/>
      <c r="D416" s="53"/>
      <c r="E416" s="53"/>
      <c r="F416" s="53"/>
      <c r="G416" s="53"/>
      <c r="H416" s="110"/>
      <c r="I416" s="110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</row>
    <row r="417">
      <c r="A417" s="53"/>
      <c r="B417" s="53"/>
      <c r="C417" s="53"/>
      <c r="D417" s="53"/>
      <c r="E417" s="53"/>
      <c r="F417" s="53"/>
      <c r="G417" s="53"/>
      <c r="H417" s="110"/>
      <c r="I417" s="110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</row>
    <row r="418">
      <c r="A418" s="53"/>
      <c r="B418" s="53"/>
      <c r="C418" s="53"/>
      <c r="D418" s="53"/>
      <c r="E418" s="53"/>
      <c r="F418" s="53"/>
      <c r="G418" s="53"/>
      <c r="H418" s="110"/>
      <c r="I418" s="110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</row>
    <row r="419">
      <c r="A419" s="53"/>
      <c r="B419" s="53"/>
      <c r="C419" s="53"/>
      <c r="D419" s="53"/>
      <c r="E419" s="53"/>
      <c r="F419" s="53"/>
      <c r="G419" s="53"/>
      <c r="H419" s="110"/>
      <c r="I419" s="110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</row>
    <row r="420">
      <c r="A420" s="53"/>
      <c r="B420" s="53"/>
      <c r="C420" s="53"/>
      <c r="D420" s="53"/>
      <c r="E420" s="53"/>
      <c r="F420" s="53"/>
      <c r="G420" s="53"/>
      <c r="H420" s="110"/>
      <c r="I420" s="110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</row>
    <row r="421">
      <c r="A421" s="53"/>
      <c r="B421" s="53"/>
      <c r="C421" s="53"/>
      <c r="D421" s="53"/>
      <c r="E421" s="53"/>
      <c r="F421" s="53"/>
      <c r="G421" s="53"/>
      <c r="H421" s="110"/>
      <c r="I421" s="110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</row>
    <row r="422">
      <c r="A422" s="53"/>
      <c r="B422" s="53"/>
      <c r="C422" s="53"/>
      <c r="D422" s="53"/>
      <c r="E422" s="53"/>
      <c r="F422" s="53"/>
      <c r="G422" s="53"/>
      <c r="H422" s="110"/>
      <c r="I422" s="110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</row>
    <row r="423">
      <c r="A423" s="53"/>
      <c r="B423" s="53"/>
      <c r="C423" s="53"/>
      <c r="D423" s="53"/>
      <c r="E423" s="53"/>
      <c r="F423" s="53"/>
      <c r="G423" s="53"/>
      <c r="H423" s="110"/>
      <c r="I423" s="110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</row>
    <row r="424">
      <c r="A424" s="53"/>
      <c r="B424" s="53"/>
      <c r="C424" s="53"/>
      <c r="D424" s="53"/>
      <c r="E424" s="53"/>
      <c r="F424" s="53"/>
      <c r="G424" s="53"/>
      <c r="H424" s="110"/>
      <c r="I424" s="110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</row>
    <row r="425">
      <c r="A425" s="53"/>
      <c r="B425" s="53"/>
      <c r="C425" s="53"/>
      <c r="D425" s="53"/>
      <c r="E425" s="53"/>
      <c r="F425" s="53"/>
      <c r="G425" s="53"/>
      <c r="H425" s="110"/>
      <c r="I425" s="110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</row>
    <row r="426">
      <c r="A426" s="53"/>
      <c r="B426" s="53"/>
      <c r="C426" s="53"/>
      <c r="D426" s="53"/>
      <c r="E426" s="53"/>
      <c r="F426" s="53"/>
      <c r="G426" s="53"/>
      <c r="H426" s="110"/>
      <c r="I426" s="110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</row>
    <row r="427">
      <c r="A427" s="53"/>
      <c r="B427" s="53"/>
      <c r="C427" s="53"/>
      <c r="D427" s="53"/>
      <c r="E427" s="53"/>
      <c r="F427" s="53"/>
      <c r="G427" s="53"/>
      <c r="H427" s="110"/>
      <c r="I427" s="110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</row>
    <row r="428">
      <c r="A428" s="53"/>
      <c r="B428" s="53"/>
      <c r="C428" s="53"/>
      <c r="D428" s="53"/>
      <c r="E428" s="53"/>
      <c r="F428" s="53"/>
      <c r="G428" s="53"/>
      <c r="H428" s="110"/>
      <c r="I428" s="110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</row>
    <row r="429">
      <c r="A429" s="53"/>
      <c r="B429" s="53"/>
      <c r="C429" s="53"/>
      <c r="D429" s="53"/>
      <c r="E429" s="53"/>
      <c r="F429" s="53"/>
      <c r="G429" s="53"/>
      <c r="H429" s="110"/>
      <c r="I429" s="110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</row>
    <row r="430">
      <c r="A430" s="53"/>
      <c r="B430" s="53"/>
      <c r="C430" s="53"/>
      <c r="D430" s="53"/>
      <c r="E430" s="53"/>
      <c r="F430" s="53"/>
      <c r="G430" s="53"/>
      <c r="H430" s="110"/>
      <c r="I430" s="110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</row>
    <row r="431">
      <c r="A431" s="53"/>
      <c r="B431" s="53"/>
      <c r="C431" s="53"/>
      <c r="D431" s="53"/>
      <c r="E431" s="53"/>
      <c r="F431" s="53"/>
      <c r="G431" s="53"/>
      <c r="H431" s="110"/>
      <c r="I431" s="11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</row>
    <row r="432">
      <c r="A432" s="53"/>
      <c r="B432" s="53"/>
      <c r="C432" s="53"/>
      <c r="D432" s="53"/>
      <c r="E432" s="53"/>
      <c r="F432" s="53"/>
      <c r="G432" s="53"/>
      <c r="H432" s="110"/>
      <c r="I432" s="110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</row>
    <row r="433">
      <c r="A433" s="53"/>
      <c r="B433" s="53"/>
      <c r="C433" s="53"/>
      <c r="D433" s="53"/>
      <c r="E433" s="53"/>
      <c r="F433" s="53"/>
      <c r="G433" s="53"/>
      <c r="H433" s="110"/>
      <c r="I433" s="110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</row>
    <row r="434">
      <c r="A434" s="53"/>
      <c r="B434" s="53"/>
      <c r="C434" s="53"/>
      <c r="D434" s="53"/>
      <c r="E434" s="53"/>
      <c r="F434" s="53"/>
      <c r="G434" s="53"/>
      <c r="H434" s="110"/>
      <c r="I434" s="110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</row>
    <row r="435">
      <c r="A435" s="53"/>
      <c r="B435" s="53"/>
      <c r="C435" s="53"/>
      <c r="D435" s="53"/>
      <c r="E435" s="53"/>
      <c r="F435" s="53"/>
      <c r="G435" s="53"/>
      <c r="H435" s="110"/>
      <c r="I435" s="110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</row>
    <row r="436">
      <c r="A436" s="53"/>
      <c r="B436" s="53"/>
      <c r="C436" s="53"/>
      <c r="D436" s="53"/>
      <c r="E436" s="53"/>
      <c r="F436" s="53"/>
      <c r="G436" s="53"/>
      <c r="H436" s="110"/>
      <c r="I436" s="11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</row>
    <row r="437">
      <c r="A437" s="53"/>
      <c r="B437" s="53"/>
      <c r="C437" s="53"/>
      <c r="D437" s="53"/>
      <c r="E437" s="53"/>
      <c r="F437" s="53"/>
      <c r="G437" s="53"/>
      <c r="H437" s="110"/>
      <c r="I437" s="110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</row>
    <row r="438">
      <c r="A438" s="53"/>
      <c r="B438" s="53"/>
      <c r="C438" s="53"/>
      <c r="D438" s="53"/>
      <c r="E438" s="53"/>
      <c r="F438" s="53"/>
      <c r="G438" s="53"/>
      <c r="H438" s="110"/>
      <c r="I438" s="110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</row>
    <row r="439">
      <c r="A439" s="53"/>
      <c r="B439" s="53"/>
      <c r="C439" s="53"/>
      <c r="D439" s="53"/>
      <c r="E439" s="53"/>
      <c r="F439" s="53"/>
      <c r="G439" s="53"/>
      <c r="H439" s="110"/>
      <c r="I439" s="110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</row>
    <row r="440">
      <c r="A440" s="53"/>
      <c r="B440" s="53"/>
      <c r="C440" s="53"/>
      <c r="D440" s="53"/>
      <c r="E440" s="53"/>
      <c r="F440" s="53"/>
      <c r="G440" s="53"/>
      <c r="H440" s="110"/>
      <c r="I440" s="110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</row>
    <row r="441">
      <c r="A441" s="53"/>
      <c r="B441" s="53"/>
      <c r="C441" s="53"/>
      <c r="D441" s="53"/>
      <c r="E441" s="53"/>
      <c r="F441" s="53"/>
      <c r="G441" s="53"/>
      <c r="H441" s="110"/>
      <c r="I441" s="110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</row>
    <row r="442">
      <c r="A442" s="53"/>
      <c r="B442" s="53"/>
      <c r="C442" s="53"/>
      <c r="D442" s="53"/>
      <c r="E442" s="53"/>
      <c r="F442" s="53"/>
      <c r="G442" s="53"/>
      <c r="H442" s="110"/>
      <c r="I442" s="110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</row>
    <row r="443">
      <c r="A443" s="53"/>
      <c r="B443" s="53"/>
      <c r="C443" s="53"/>
      <c r="D443" s="53"/>
      <c r="E443" s="53"/>
      <c r="F443" s="53"/>
      <c r="G443" s="53"/>
      <c r="H443" s="110"/>
      <c r="I443" s="110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</row>
    <row r="444">
      <c r="A444" s="53"/>
      <c r="B444" s="53"/>
      <c r="C444" s="53"/>
      <c r="D444" s="53"/>
      <c r="E444" s="53"/>
      <c r="F444" s="53"/>
      <c r="G444" s="53"/>
      <c r="H444" s="110"/>
      <c r="I444" s="110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</row>
    <row r="445">
      <c r="A445" s="53"/>
      <c r="B445" s="53"/>
      <c r="C445" s="53"/>
      <c r="D445" s="53"/>
      <c r="E445" s="53"/>
      <c r="F445" s="53"/>
      <c r="G445" s="53"/>
      <c r="H445" s="110"/>
      <c r="I445" s="110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</row>
    <row r="446">
      <c r="A446" s="53"/>
      <c r="B446" s="53"/>
      <c r="C446" s="53"/>
      <c r="D446" s="53"/>
      <c r="E446" s="53"/>
      <c r="F446" s="53"/>
      <c r="G446" s="53"/>
      <c r="H446" s="110"/>
      <c r="I446" s="110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</row>
    <row r="447">
      <c r="A447" s="53"/>
      <c r="B447" s="53"/>
      <c r="C447" s="53"/>
      <c r="D447" s="53"/>
      <c r="E447" s="53"/>
      <c r="F447" s="53"/>
      <c r="G447" s="53"/>
      <c r="H447" s="110"/>
      <c r="I447" s="110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</row>
    <row r="448">
      <c r="A448" s="53"/>
      <c r="B448" s="53"/>
      <c r="C448" s="53"/>
      <c r="D448" s="53"/>
      <c r="E448" s="53"/>
      <c r="F448" s="53"/>
      <c r="G448" s="53"/>
      <c r="H448" s="110"/>
      <c r="I448" s="110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</row>
    <row r="449">
      <c r="A449" s="53"/>
      <c r="B449" s="53"/>
      <c r="C449" s="53"/>
      <c r="D449" s="53"/>
      <c r="E449" s="53"/>
      <c r="F449" s="53"/>
      <c r="G449" s="53"/>
      <c r="H449" s="110"/>
      <c r="I449" s="110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</row>
    <row r="450">
      <c r="A450" s="53"/>
      <c r="B450" s="53"/>
      <c r="C450" s="53"/>
      <c r="D450" s="53"/>
      <c r="E450" s="53"/>
      <c r="F450" s="53"/>
      <c r="G450" s="53"/>
      <c r="H450" s="110"/>
      <c r="I450" s="110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</row>
    <row r="451">
      <c r="A451" s="53"/>
      <c r="B451" s="53"/>
      <c r="C451" s="53"/>
      <c r="D451" s="53"/>
      <c r="E451" s="53"/>
      <c r="F451" s="53"/>
      <c r="G451" s="53"/>
      <c r="H451" s="110"/>
      <c r="I451" s="110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</row>
    <row r="452">
      <c r="A452" s="53"/>
      <c r="B452" s="53"/>
      <c r="C452" s="53"/>
      <c r="D452" s="53"/>
      <c r="E452" s="53"/>
      <c r="F452" s="53"/>
      <c r="G452" s="53"/>
      <c r="H452" s="110"/>
      <c r="I452" s="110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</row>
    <row r="453">
      <c r="A453" s="53"/>
      <c r="B453" s="53"/>
      <c r="C453" s="53"/>
      <c r="D453" s="53"/>
      <c r="E453" s="53"/>
      <c r="F453" s="53"/>
      <c r="G453" s="53"/>
      <c r="H453" s="110"/>
      <c r="I453" s="110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</row>
    <row r="454">
      <c r="A454" s="53"/>
      <c r="B454" s="53"/>
      <c r="C454" s="53"/>
      <c r="D454" s="53"/>
      <c r="E454" s="53"/>
      <c r="F454" s="53"/>
      <c r="G454" s="53"/>
      <c r="H454" s="110"/>
      <c r="I454" s="110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</row>
    <row r="455">
      <c r="A455" s="53"/>
      <c r="B455" s="53"/>
      <c r="C455" s="53"/>
      <c r="D455" s="53"/>
      <c r="E455" s="53"/>
      <c r="F455" s="53"/>
      <c r="G455" s="53"/>
      <c r="H455" s="110"/>
      <c r="I455" s="110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</row>
    <row r="456">
      <c r="A456" s="53"/>
      <c r="B456" s="53"/>
      <c r="C456" s="53"/>
      <c r="D456" s="53"/>
      <c r="E456" s="53"/>
      <c r="F456" s="53"/>
      <c r="G456" s="53"/>
      <c r="H456" s="110"/>
      <c r="I456" s="110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</row>
    <row r="457">
      <c r="A457" s="53"/>
      <c r="B457" s="53"/>
      <c r="C457" s="53"/>
      <c r="D457" s="53"/>
      <c r="E457" s="53"/>
      <c r="F457" s="53"/>
      <c r="G457" s="53"/>
      <c r="H457" s="110"/>
      <c r="I457" s="110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</row>
    <row r="458">
      <c r="A458" s="53"/>
      <c r="B458" s="53"/>
      <c r="C458" s="53"/>
      <c r="D458" s="53"/>
      <c r="E458" s="53"/>
      <c r="F458" s="53"/>
      <c r="G458" s="53"/>
      <c r="H458" s="110"/>
      <c r="I458" s="110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</row>
    <row r="459">
      <c r="A459" s="53"/>
      <c r="B459" s="53"/>
      <c r="C459" s="53"/>
      <c r="D459" s="53"/>
      <c r="E459" s="53"/>
      <c r="F459" s="53"/>
      <c r="G459" s="53"/>
      <c r="H459" s="110"/>
      <c r="I459" s="110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</row>
    <row r="460">
      <c r="A460" s="53"/>
      <c r="B460" s="53"/>
      <c r="C460" s="53"/>
      <c r="D460" s="53"/>
      <c r="E460" s="53"/>
      <c r="F460" s="53"/>
      <c r="G460" s="53"/>
      <c r="H460" s="110"/>
      <c r="I460" s="110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</row>
    <row r="461">
      <c r="A461" s="53"/>
      <c r="B461" s="53"/>
      <c r="C461" s="53"/>
      <c r="D461" s="53"/>
      <c r="E461" s="53"/>
      <c r="F461" s="53"/>
      <c r="G461" s="53"/>
      <c r="H461" s="110"/>
      <c r="I461" s="110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</row>
    <row r="462">
      <c r="A462" s="53"/>
      <c r="B462" s="53"/>
      <c r="C462" s="53"/>
      <c r="D462" s="53"/>
      <c r="E462" s="53"/>
      <c r="F462" s="53"/>
      <c r="G462" s="53"/>
      <c r="H462" s="110"/>
      <c r="I462" s="110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</row>
    <row r="463">
      <c r="A463" s="53"/>
      <c r="B463" s="53"/>
      <c r="C463" s="53"/>
      <c r="D463" s="53"/>
      <c r="E463" s="53"/>
      <c r="F463" s="53"/>
      <c r="G463" s="53"/>
      <c r="H463" s="110"/>
      <c r="I463" s="110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</row>
    <row r="464">
      <c r="A464" s="53"/>
      <c r="B464" s="53"/>
      <c r="C464" s="53"/>
      <c r="D464" s="53"/>
      <c r="E464" s="53"/>
      <c r="F464" s="53"/>
      <c r="G464" s="53"/>
      <c r="H464" s="110"/>
      <c r="I464" s="110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</row>
    <row r="465">
      <c r="A465" s="53"/>
      <c r="B465" s="53"/>
      <c r="C465" s="53"/>
      <c r="D465" s="53"/>
      <c r="E465" s="53"/>
      <c r="F465" s="53"/>
      <c r="G465" s="53"/>
      <c r="H465" s="110"/>
      <c r="I465" s="110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</row>
    <row r="466">
      <c r="A466" s="53"/>
      <c r="B466" s="53"/>
      <c r="C466" s="53"/>
      <c r="D466" s="53"/>
      <c r="E466" s="53"/>
      <c r="F466" s="53"/>
      <c r="G466" s="53"/>
      <c r="H466" s="110"/>
      <c r="I466" s="110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</row>
    <row r="467">
      <c r="A467" s="53"/>
      <c r="B467" s="53"/>
      <c r="C467" s="53"/>
      <c r="D467" s="53"/>
      <c r="E467" s="53"/>
      <c r="F467" s="53"/>
      <c r="G467" s="53"/>
      <c r="H467" s="110"/>
      <c r="I467" s="110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</row>
    <row r="468">
      <c r="A468" s="53"/>
      <c r="B468" s="53"/>
      <c r="C468" s="53"/>
      <c r="D468" s="53"/>
      <c r="E468" s="53"/>
      <c r="F468" s="53"/>
      <c r="G468" s="53"/>
      <c r="H468" s="110"/>
      <c r="I468" s="110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</row>
    <row r="469">
      <c r="A469" s="53"/>
      <c r="B469" s="53"/>
      <c r="C469" s="53"/>
      <c r="D469" s="53"/>
      <c r="E469" s="53"/>
      <c r="F469" s="53"/>
      <c r="G469" s="53"/>
      <c r="H469" s="110"/>
      <c r="I469" s="110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</row>
    <row r="470">
      <c r="A470" s="53"/>
      <c r="B470" s="53"/>
      <c r="C470" s="53"/>
      <c r="D470" s="53"/>
      <c r="E470" s="53"/>
      <c r="F470" s="53"/>
      <c r="G470" s="53"/>
      <c r="H470" s="110"/>
      <c r="I470" s="110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</row>
    <row r="471">
      <c r="A471" s="53"/>
      <c r="B471" s="53"/>
      <c r="C471" s="53"/>
      <c r="D471" s="53"/>
      <c r="E471" s="53"/>
      <c r="F471" s="53"/>
      <c r="G471" s="53"/>
      <c r="H471" s="110"/>
      <c r="I471" s="110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</row>
    <row r="472">
      <c r="A472" s="53"/>
      <c r="B472" s="53"/>
      <c r="C472" s="53"/>
      <c r="D472" s="53"/>
      <c r="E472" s="53"/>
      <c r="F472" s="53"/>
      <c r="G472" s="53"/>
      <c r="H472" s="110"/>
      <c r="I472" s="110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</row>
    <row r="473">
      <c r="A473" s="53"/>
      <c r="B473" s="53"/>
      <c r="C473" s="53"/>
      <c r="D473" s="53"/>
      <c r="E473" s="53"/>
      <c r="F473" s="53"/>
      <c r="G473" s="53"/>
      <c r="H473" s="110"/>
      <c r="I473" s="110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</row>
    <row r="474">
      <c r="A474" s="53"/>
      <c r="B474" s="53"/>
      <c r="C474" s="53"/>
      <c r="D474" s="53"/>
      <c r="E474" s="53"/>
      <c r="F474" s="53"/>
      <c r="G474" s="53"/>
      <c r="H474" s="110"/>
      <c r="I474" s="110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</row>
    <row r="475">
      <c r="A475" s="53"/>
      <c r="B475" s="53"/>
      <c r="C475" s="53"/>
      <c r="D475" s="53"/>
      <c r="E475" s="53"/>
      <c r="F475" s="53"/>
      <c r="G475" s="53"/>
      <c r="H475" s="110"/>
      <c r="I475" s="110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</row>
    <row r="476">
      <c r="A476" s="53"/>
      <c r="B476" s="53"/>
      <c r="C476" s="53"/>
      <c r="D476" s="53"/>
      <c r="E476" s="53"/>
      <c r="F476" s="53"/>
      <c r="G476" s="53"/>
      <c r="H476" s="110"/>
      <c r="I476" s="110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</row>
    <row r="477">
      <c r="A477" s="53"/>
      <c r="B477" s="53"/>
      <c r="C477" s="53"/>
      <c r="D477" s="53"/>
      <c r="E477" s="53"/>
      <c r="F477" s="53"/>
      <c r="G477" s="53"/>
      <c r="H477" s="110"/>
      <c r="I477" s="110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</row>
    <row r="478">
      <c r="A478" s="53"/>
      <c r="B478" s="53"/>
      <c r="C478" s="53"/>
      <c r="D478" s="53"/>
      <c r="E478" s="53"/>
      <c r="F478" s="53"/>
      <c r="G478" s="53"/>
      <c r="H478" s="110"/>
      <c r="I478" s="110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</row>
    <row r="479">
      <c r="A479" s="53"/>
      <c r="B479" s="53"/>
      <c r="C479" s="53"/>
      <c r="D479" s="53"/>
      <c r="E479" s="53"/>
      <c r="F479" s="53"/>
      <c r="G479" s="53"/>
      <c r="H479" s="110"/>
      <c r="I479" s="110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</row>
    <row r="480">
      <c r="A480" s="53"/>
      <c r="B480" s="53"/>
      <c r="C480" s="53"/>
      <c r="D480" s="53"/>
      <c r="E480" s="53"/>
      <c r="F480" s="53"/>
      <c r="G480" s="53"/>
      <c r="H480" s="110"/>
      <c r="I480" s="110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</row>
    <row r="481">
      <c r="A481" s="53"/>
      <c r="B481" s="53"/>
      <c r="C481" s="53"/>
      <c r="D481" s="53"/>
      <c r="E481" s="53"/>
      <c r="F481" s="53"/>
      <c r="G481" s="53"/>
      <c r="H481" s="110"/>
      <c r="I481" s="110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</row>
    <row r="482">
      <c r="A482" s="53"/>
      <c r="B482" s="53"/>
      <c r="C482" s="53"/>
      <c r="D482" s="53"/>
      <c r="E482" s="53"/>
      <c r="F482" s="53"/>
      <c r="G482" s="53"/>
      <c r="H482" s="110"/>
      <c r="I482" s="110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</row>
    <row r="483">
      <c r="A483" s="53"/>
      <c r="B483" s="53"/>
      <c r="C483" s="53"/>
      <c r="D483" s="53"/>
      <c r="E483" s="53"/>
      <c r="F483" s="53"/>
      <c r="G483" s="53"/>
      <c r="H483" s="110"/>
      <c r="I483" s="110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</row>
    <row r="484">
      <c r="A484" s="53"/>
      <c r="B484" s="53"/>
      <c r="C484" s="53"/>
      <c r="D484" s="53"/>
      <c r="E484" s="53"/>
      <c r="F484" s="53"/>
      <c r="G484" s="53"/>
      <c r="H484" s="110"/>
      <c r="I484" s="110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</row>
    <row r="485">
      <c r="A485" s="53"/>
      <c r="B485" s="53"/>
      <c r="C485" s="53"/>
      <c r="D485" s="53"/>
      <c r="E485" s="53"/>
      <c r="F485" s="53"/>
      <c r="G485" s="53"/>
      <c r="H485" s="110"/>
      <c r="I485" s="110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</row>
    <row r="486">
      <c r="A486" s="53"/>
      <c r="B486" s="53"/>
      <c r="C486" s="53"/>
      <c r="D486" s="53"/>
      <c r="E486" s="53"/>
      <c r="F486" s="53"/>
      <c r="G486" s="53"/>
      <c r="H486" s="110"/>
      <c r="I486" s="110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</row>
    <row r="487">
      <c r="A487" s="53"/>
      <c r="B487" s="53"/>
      <c r="C487" s="53"/>
      <c r="D487" s="53"/>
      <c r="E487" s="53"/>
      <c r="F487" s="53"/>
      <c r="G487" s="53"/>
      <c r="H487" s="110"/>
      <c r="I487" s="110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</row>
    <row r="488">
      <c r="A488" s="53"/>
      <c r="B488" s="53"/>
      <c r="C488" s="53"/>
      <c r="D488" s="53"/>
      <c r="E488" s="53"/>
      <c r="F488" s="53"/>
      <c r="G488" s="53"/>
      <c r="H488" s="110"/>
      <c r="I488" s="110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</row>
    <row r="489">
      <c r="A489" s="53"/>
      <c r="B489" s="53"/>
      <c r="C489" s="53"/>
      <c r="D489" s="53"/>
      <c r="E489" s="53"/>
      <c r="F489" s="53"/>
      <c r="G489" s="53"/>
      <c r="H489" s="110"/>
      <c r="I489" s="110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</row>
    <row r="490">
      <c r="A490" s="53"/>
      <c r="B490" s="53"/>
      <c r="C490" s="53"/>
      <c r="D490" s="53"/>
      <c r="E490" s="53"/>
      <c r="F490" s="53"/>
      <c r="G490" s="53"/>
      <c r="H490" s="110"/>
      <c r="I490" s="110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</row>
    <row r="491">
      <c r="A491" s="53"/>
      <c r="B491" s="53"/>
      <c r="C491" s="53"/>
      <c r="D491" s="53"/>
      <c r="E491" s="53"/>
      <c r="F491" s="53"/>
      <c r="G491" s="53"/>
      <c r="H491" s="110"/>
      <c r="I491" s="110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</row>
    <row r="492">
      <c r="A492" s="53"/>
      <c r="B492" s="53"/>
      <c r="C492" s="53"/>
      <c r="D492" s="53"/>
      <c r="E492" s="53"/>
      <c r="F492" s="53"/>
      <c r="G492" s="53"/>
      <c r="H492" s="110"/>
      <c r="I492" s="110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</row>
    <row r="493">
      <c r="A493" s="53"/>
      <c r="B493" s="53"/>
      <c r="C493" s="53"/>
      <c r="D493" s="53"/>
      <c r="E493" s="53"/>
      <c r="F493" s="53"/>
      <c r="G493" s="53"/>
      <c r="H493" s="110"/>
      <c r="I493" s="110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</row>
    <row r="494">
      <c r="A494" s="53"/>
      <c r="B494" s="53"/>
      <c r="C494" s="53"/>
      <c r="D494" s="53"/>
      <c r="E494" s="53"/>
      <c r="F494" s="53"/>
      <c r="G494" s="53"/>
      <c r="H494" s="110"/>
      <c r="I494" s="110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</row>
    <row r="495">
      <c r="A495" s="53"/>
      <c r="B495" s="53"/>
      <c r="C495" s="53"/>
      <c r="D495" s="53"/>
      <c r="E495" s="53"/>
      <c r="F495" s="53"/>
      <c r="G495" s="53"/>
      <c r="H495" s="110"/>
      <c r="I495" s="110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</row>
    <row r="496">
      <c r="A496" s="53"/>
      <c r="B496" s="53"/>
      <c r="C496" s="53"/>
      <c r="D496" s="53"/>
      <c r="E496" s="53"/>
      <c r="F496" s="53"/>
      <c r="G496" s="53"/>
      <c r="H496" s="110"/>
      <c r="I496" s="110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</row>
    <row r="497">
      <c r="A497" s="53"/>
      <c r="B497" s="53"/>
      <c r="C497" s="53"/>
      <c r="D497" s="53"/>
      <c r="E497" s="53"/>
      <c r="F497" s="53"/>
      <c r="G497" s="53"/>
      <c r="H497" s="110"/>
      <c r="I497" s="110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</row>
    <row r="498">
      <c r="A498" s="53"/>
      <c r="B498" s="53"/>
      <c r="C498" s="53"/>
      <c r="D498" s="53"/>
      <c r="E498" s="53"/>
      <c r="F498" s="53"/>
      <c r="G498" s="53"/>
      <c r="H498" s="110"/>
      <c r="I498" s="110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</row>
    <row r="499">
      <c r="A499" s="53"/>
      <c r="B499" s="53"/>
      <c r="C499" s="53"/>
      <c r="D499" s="53"/>
      <c r="E499" s="53"/>
      <c r="F499" s="53"/>
      <c r="G499" s="53"/>
      <c r="H499" s="110"/>
      <c r="I499" s="110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</row>
    <row r="500">
      <c r="A500" s="53"/>
      <c r="B500" s="53"/>
      <c r="C500" s="53"/>
      <c r="D500" s="53"/>
      <c r="E500" s="53"/>
      <c r="F500" s="53"/>
      <c r="G500" s="53"/>
      <c r="H500" s="110"/>
      <c r="I500" s="110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</row>
    <row r="501">
      <c r="A501" s="53"/>
      <c r="B501" s="53"/>
      <c r="C501" s="53"/>
      <c r="D501" s="53"/>
      <c r="E501" s="53"/>
      <c r="F501" s="53"/>
      <c r="G501" s="53"/>
      <c r="H501" s="110"/>
      <c r="I501" s="110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</row>
    <row r="502">
      <c r="A502" s="53"/>
      <c r="B502" s="53"/>
      <c r="C502" s="53"/>
      <c r="D502" s="53"/>
      <c r="E502" s="53"/>
      <c r="F502" s="53"/>
      <c r="G502" s="53"/>
      <c r="H502" s="110"/>
      <c r="I502" s="110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</row>
    <row r="503">
      <c r="A503" s="53"/>
      <c r="B503" s="53"/>
      <c r="C503" s="53"/>
      <c r="D503" s="53"/>
      <c r="E503" s="53"/>
      <c r="F503" s="53"/>
      <c r="G503" s="53"/>
      <c r="H503" s="110"/>
      <c r="I503" s="110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</row>
    <row r="504">
      <c r="A504" s="53"/>
      <c r="B504" s="53"/>
      <c r="C504" s="53"/>
      <c r="D504" s="53"/>
      <c r="E504" s="53"/>
      <c r="F504" s="53"/>
      <c r="G504" s="53"/>
      <c r="H504" s="110"/>
      <c r="I504" s="110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</row>
    <row r="505">
      <c r="A505" s="53"/>
      <c r="B505" s="53"/>
      <c r="C505" s="53"/>
      <c r="D505" s="53"/>
      <c r="E505" s="53"/>
      <c r="F505" s="53"/>
      <c r="G505" s="53"/>
      <c r="H505" s="110"/>
      <c r="I505" s="110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</row>
    <row r="506">
      <c r="A506" s="53"/>
      <c r="B506" s="53"/>
      <c r="C506" s="53"/>
      <c r="D506" s="53"/>
      <c r="E506" s="53"/>
      <c r="F506" s="53"/>
      <c r="G506" s="53"/>
      <c r="H506" s="110"/>
      <c r="I506" s="110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</row>
    <row r="507">
      <c r="A507" s="53"/>
      <c r="B507" s="53"/>
      <c r="C507" s="53"/>
      <c r="D507" s="53"/>
      <c r="E507" s="53"/>
      <c r="F507" s="53"/>
      <c r="G507" s="53"/>
      <c r="H507" s="110"/>
      <c r="I507" s="110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</row>
    <row r="508">
      <c r="A508" s="53"/>
      <c r="B508" s="53"/>
      <c r="C508" s="53"/>
      <c r="D508" s="53"/>
      <c r="E508" s="53"/>
      <c r="F508" s="53"/>
      <c r="G508" s="53"/>
      <c r="H508" s="110"/>
      <c r="I508" s="110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</row>
    <row r="509">
      <c r="A509" s="53"/>
      <c r="B509" s="53"/>
      <c r="C509" s="53"/>
      <c r="D509" s="53"/>
      <c r="E509" s="53"/>
      <c r="F509" s="53"/>
      <c r="G509" s="53"/>
      <c r="H509" s="110"/>
      <c r="I509" s="110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</row>
    <row r="510">
      <c r="A510" s="53"/>
      <c r="B510" s="53"/>
      <c r="C510" s="53"/>
      <c r="D510" s="53"/>
      <c r="E510" s="53"/>
      <c r="F510" s="53"/>
      <c r="G510" s="53"/>
      <c r="H510" s="110"/>
      <c r="I510" s="110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</row>
    <row r="511">
      <c r="A511" s="53"/>
      <c r="B511" s="53"/>
      <c r="C511" s="53"/>
      <c r="D511" s="53"/>
      <c r="E511" s="53"/>
      <c r="F511" s="53"/>
      <c r="G511" s="53"/>
      <c r="H511" s="110"/>
      <c r="I511" s="110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</row>
    <row r="512">
      <c r="A512" s="53"/>
      <c r="B512" s="53"/>
      <c r="C512" s="53"/>
      <c r="D512" s="53"/>
      <c r="E512" s="53"/>
      <c r="F512" s="53"/>
      <c r="G512" s="53"/>
      <c r="H512" s="110"/>
      <c r="I512" s="110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</row>
    <row r="513">
      <c r="A513" s="53"/>
      <c r="B513" s="53"/>
      <c r="C513" s="53"/>
      <c r="D513" s="53"/>
      <c r="E513" s="53"/>
      <c r="F513" s="53"/>
      <c r="G513" s="53"/>
      <c r="H513" s="110"/>
      <c r="I513" s="110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</row>
    <row r="514">
      <c r="A514" s="53"/>
      <c r="B514" s="53"/>
      <c r="C514" s="53"/>
      <c r="D514" s="53"/>
      <c r="E514" s="53"/>
      <c r="F514" s="53"/>
      <c r="G514" s="53"/>
      <c r="H514" s="110"/>
      <c r="I514" s="110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</row>
    <row r="515">
      <c r="A515" s="53"/>
      <c r="B515" s="53"/>
      <c r="C515" s="53"/>
      <c r="D515" s="53"/>
      <c r="E515" s="53"/>
      <c r="F515" s="53"/>
      <c r="G515" s="53"/>
      <c r="H515" s="110"/>
      <c r="I515" s="110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</row>
    <row r="516">
      <c r="A516" s="53"/>
      <c r="B516" s="53"/>
      <c r="C516" s="53"/>
      <c r="D516" s="53"/>
      <c r="E516" s="53"/>
      <c r="F516" s="53"/>
      <c r="G516" s="53"/>
      <c r="H516" s="110"/>
      <c r="I516" s="110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</row>
    <row r="517">
      <c r="A517" s="53"/>
      <c r="B517" s="53"/>
      <c r="C517" s="53"/>
      <c r="D517" s="53"/>
      <c r="E517" s="53"/>
      <c r="F517" s="53"/>
      <c r="G517" s="53"/>
      <c r="H517" s="110"/>
      <c r="I517" s="110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</row>
    <row r="518">
      <c r="A518" s="53"/>
      <c r="B518" s="53"/>
      <c r="C518" s="53"/>
      <c r="D518" s="53"/>
      <c r="E518" s="53"/>
      <c r="F518" s="53"/>
      <c r="G518" s="53"/>
      <c r="H518" s="110"/>
      <c r="I518" s="110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</row>
    <row r="519">
      <c r="A519" s="53"/>
      <c r="B519" s="53"/>
      <c r="C519" s="53"/>
      <c r="D519" s="53"/>
      <c r="E519" s="53"/>
      <c r="F519" s="53"/>
      <c r="G519" s="53"/>
      <c r="H519" s="110"/>
      <c r="I519" s="110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</row>
    <row r="520">
      <c r="A520" s="53"/>
      <c r="B520" s="53"/>
      <c r="C520" s="53"/>
      <c r="D520" s="53"/>
      <c r="E520" s="53"/>
      <c r="F520" s="53"/>
      <c r="G520" s="53"/>
      <c r="H520" s="110"/>
      <c r="I520" s="110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</row>
    <row r="521">
      <c r="A521" s="53"/>
      <c r="B521" s="53"/>
      <c r="C521" s="53"/>
      <c r="D521" s="53"/>
      <c r="E521" s="53"/>
      <c r="F521" s="53"/>
      <c r="G521" s="53"/>
      <c r="H521" s="110"/>
      <c r="I521" s="110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</row>
    <row r="522">
      <c r="A522" s="53"/>
      <c r="B522" s="53"/>
      <c r="C522" s="53"/>
      <c r="D522" s="53"/>
      <c r="E522" s="53"/>
      <c r="F522" s="53"/>
      <c r="G522" s="53"/>
      <c r="H522" s="110"/>
      <c r="I522" s="110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</row>
    <row r="523">
      <c r="A523" s="53"/>
      <c r="B523" s="53"/>
      <c r="C523" s="53"/>
      <c r="D523" s="53"/>
      <c r="E523" s="53"/>
      <c r="F523" s="53"/>
      <c r="G523" s="53"/>
      <c r="H523" s="110"/>
      <c r="I523" s="110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</row>
    <row r="524">
      <c r="A524" s="53"/>
      <c r="B524" s="53"/>
      <c r="C524" s="53"/>
      <c r="D524" s="53"/>
      <c r="E524" s="53"/>
      <c r="F524" s="53"/>
      <c r="G524" s="53"/>
      <c r="H524" s="110"/>
      <c r="I524" s="110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</row>
    <row r="525">
      <c r="A525" s="53"/>
      <c r="B525" s="53"/>
      <c r="C525" s="53"/>
      <c r="D525" s="53"/>
      <c r="E525" s="53"/>
      <c r="F525" s="53"/>
      <c r="G525" s="53"/>
      <c r="H525" s="110"/>
      <c r="I525" s="110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</row>
    <row r="526">
      <c r="A526" s="53"/>
      <c r="B526" s="53"/>
      <c r="C526" s="53"/>
      <c r="D526" s="53"/>
      <c r="E526" s="53"/>
      <c r="F526" s="53"/>
      <c r="G526" s="53"/>
      <c r="H526" s="110"/>
      <c r="I526" s="110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</row>
    <row r="527">
      <c r="A527" s="53"/>
      <c r="B527" s="53"/>
      <c r="C527" s="53"/>
      <c r="D527" s="53"/>
      <c r="E527" s="53"/>
      <c r="F527" s="53"/>
      <c r="G527" s="53"/>
      <c r="H527" s="110"/>
      <c r="I527" s="110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</row>
    <row r="528">
      <c r="A528" s="53"/>
      <c r="B528" s="53"/>
      <c r="C528" s="53"/>
      <c r="D528" s="53"/>
      <c r="E528" s="53"/>
      <c r="F528" s="53"/>
      <c r="G528" s="53"/>
      <c r="H528" s="110"/>
      <c r="I528" s="110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</row>
    <row r="529">
      <c r="A529" s="53"/>
      <c r="B529" s="53"/>
      <c r="C529" s="53"/>
      <c r="D529" s="53"/>
      <c r="E529" s="53"/>
      <c r="F529" s="53"/>
      <c r="G529" s="53"/>
      <c r="H529" s="110"/>
      <c r="I529" s="110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</row>
    <row r="530">
      <c r="A530" s="53"/>
      <c r="B530" s="53"/>
      <c r="C530" s="53"/>
      <c r="D530" s="53"/>
      <c r="E530" s="53"/>
      <c r="F530" s="53"/>
      <c r="G530" s="53"/>
      <c r="H530" s="110"/>
      <c r="I530" s="110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</row>
    <row r="531">
      <c r="A531" s="53"/>
      <c r="B531" s="53"/>
      <c r="C531" s="53"/>
      <c r="D531" s="53"/>
      <c r="E531" s="53"/>
      <c r="F531" s="53"/>
      <c r="G531" s="53"/>
      <c r="H531" s="110"/>
      <c r="I531" s="110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</row>
    <row r="532">
      <c r="A532" s="53"/>
      <c r="B532" s="53"/>
      <c r="C532" s="53"/>
      <c r="D532" s="53"/>
      <c r="E532" s="53"/>
      <c r="F532" s="53"/>
      <c r="G532" s="53"/>
      <c r="H532" s="110"/>
      <c r="I532" s="110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</row>
    <row r="533">
      <c r="A533" s="53"/>
      <c r="B533" s="53"/>
      <c r="C533" s="53"/>
      <c r="D533" s="53"/>
      <c r="E533" s="53"/>
      <c r="F533" s="53"/>
      <c r="G533" s="53"/>
      <c r="H533" s="110"/>
      <c r="I533" s="110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</row>
    <row r="534">
      <c r="A534" s="53"/>
      <c r="B534" s="53"/>
      <c r="C534" s="53"/>
      <c r="D534" s="53"/>
      <c r="E534" s="53"/>
      <c r="F534" s="53"/>
      <c r="G534" s="53"/>
      <c r="H534" s="110"/>
      <c r="I534" s="110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</row>
    <row r="535">
      <c r="A535" s="53"/>
      <c r="B535" s="53"/>
      <c r="C535" s="53"/>
      <c r="D535" s="53"/>
      <c r="E535" s="53"/>
      <c r="F535" s="53"/>
      <c r="G535" s="53"/>
      <c r="H535" s="110"/>
      <c r="I535" s="110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</row>
    <row r="536">
      <c r="A536" s="53"/>
      <c r="B536" s="53"/>
      <c r="C536" s="53"/>
      <c r="D536" s="53"/>
      <c r="E536" s="53"/>
      <c r="F536" s="53"/>
      <c r="G536" s="53"/>
      <c r="H536" s="110"/>
      <c r="I536" s="110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</row>
    <row r="537">
      <c r="A537" s="53"/>
      <c r="B537" s="53"/>
      <c r="C537" s="53"/>
      <c r="D537" s="53"/>
      <c r="E537" s="53"/>
      <c r="F537" s="53"/>
      <c r="G537" s="53"/>
      <c r="H537" s="110"/>
      <c r="I537" s="110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</row>
    <row r="538">
      <c r="A538" s="53"/>
      <c r="B538" s="53"/>
      <c r="C538" s="53"/>
      <c r="D538" s="53"/>
      <c r="E538" s="53"/>
      <c r="F538" s="53"/>
      <c r="G538" s="53"/>
      <c r="H538" s="110"/>
      <c r="I538" s="110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</row>
    <row r="539">
      <c r="A539" s="53"/>
      <c r="B539" s="53"/>
      <c r="C539" s="53"/>
      <c r="D539" s="53"/>
      <c r="E539" s="53"/>
      <c r="F539" s="53"/>
      <c r="G539" s="53"/>
      <c r="H539" s="110"/>
      <c r="I539" s="110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</row>
    <row r="540">
      <c r="A540" s="53"/>
      <c r="B540" s="53"/>
      <c r="C540" s="53"/>
      <c r="D540" s="53"/>
      <c r="E540" s="53"/>
      <c r="F540" s="53"/>
      <c r="G540" s="53"/>
      <c r="H540" s="110"/>
      <c r="I540" s="110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</row>
    <row r="541">
      <c r="A541" s="53"/>
      <c r="B541" s="53"/>
      <c r="C541" s="53"/>
      <c r="D541" s="53"/>
      <c r="E541" s="53"/>
      <c r="F541" s="53"/>
      <c r="G541" s="53"/>
      <c r="H541" s="110"/>
      <c r="I541" s="110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</row>
    <row r="542">
      <c r="A542" s="53"/>
      <c r="B542" s="53"/>
      <c r="C542" s="53"/>
      <c r="D542" s="53"/>
      <c r="E542" s="53"/>
      <c r="F542" s="53"/>
      <c r="G542" s="53"/>
      <c r="H542" s="110"/>
      <c r="I542" s="110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</row>
    <row r="543">
      <c r="A543" s="53"/>
      <c r="B543" s="53"/>
      <c r="C543" s="53"/>
      <c r="D543" s="53"/>
      <c r="E543" s="53"/>
      <c r="F543" s="53"/>
      <c r="G543" s="53"/>
      <c r="H543" s="110"/>
      <c r="I543" s="110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</row>
    <row r="544">
      <c r="A544" s="53"/>
      <c r="B544" s="53"/>
      <c r="C544" s="53"/>
      <c r="D544" s="53"/>
      <c r="E544" s="53"/>
      <c r="F544" s="53"/>
      <c r="G544" s="53"/>
      <c r="H544" s="110"/>
      <c r="I544" s="110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</row>
    <row r="545">
      <c r="A545" s="53"/>
      <c r="B545" s="53"/>
      <c r="C545" s="53"/>
      <c r="D545" s="53"/>
      <c r="E545" s="53"/>
      <c r="F545" s="53"/>
      <c r="G545" s="53"/>
      <c r="H545" s="110"/>
      <c r="I545" s="110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</row>
    <row r="546">
      <c r="A546" s="53"/>
      <c r="B546" s="53"/>
      <c r="C546" s="53"/>
      <c r="D546" s="53"/>
      <c r="E546" s="53"/>
      <c r="F546" s="53"/>
      <c r="G546" s="53"/>
      <c r="H546" s="110"/>
      <c r="I546" s="110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</row>
    <row r="547">
      <c r="A547" s="53"/>
      <c r="B547" s="53"/>
      <c r="C547" s="53"/>
      <c r="D547" s="53"/>
      <c r="E547" s="53"/>
      <c r="F547" s="53"/>
      <c r="G547" s="53"/>
      <c r="H547" s="110"/>
      <c r="I547" s="110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</row>
    <row r="548">
      <c r="A548" s="53"/>
      <c r="B548" s="53"/>
      <c r="C548" s="53"/>
      <c r="D548" s="53"/>
      <c r="E548" s="53"/>
      <c r="F548" s="53"/>
      <c r="G548" s="53"/>
      <c r="H548" s="110"/>
      <c r="I548" s="110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</row>
    <row r="549">
      <c r="A549" s="53"/>
      <c r="B549" s="53"/>
      <c r="C549" s="53"/>
      <c r="D549" s="53"/>
      <c r="E549" s="53"/>
      <c r="F549" s="53"/>
      <c r="G549" s="53"/>
      <c r="H549" s="110"/>
      <c r="I549" s="110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</row>
    <row r="550">
      <c r="A550" s="53"/>
      <c r="B550" s="53"/>
      <c r="C550" s="53"/>
      <c r="D550" s="53"/>
      <c r="E550" s="53"/>
      <c r="F550" s="53"/>
      <c r="G550" s="53"/>
      <c r="H550" s="110"/>
      <c r="I550" s="110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</row>
    <row r="551">
      <c r="A551" s="53"/>
      <c r="B551" s="53"/>
      <c r="C551" s="53"/>
      <c r="D551" s="53"/>
      <c r="E551" s="53"/>
      <c r="F551" s="53"/>
      <c r="G551" s="53"/>
      <c r="H551" s="110"/>
      <c r="I551" s="110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</row>
    <row r="552">
      <c r="A552" s="53"/>
      <c r="B552" s="53"/>
      <c r="C552" s="53"/>
      <c r="D552" s="53"/>
      <c r="E552" s="53"/>
      <c r="F552" s="53"/>
      <c r="G552" s="53"/>
      <c r="H552" s="110"/>
      <c r="I552" s="110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</row>
    <row r="553">
      <c r="A553" s="53"/>
      <c r="B553" s="53"/>
      <c r="C553" s="53"/>
      <c r="D553" s="53"/>
      <c r="E553" s="53"/>
      <c r="F553" s="53"/>
      <c r="G553" s="53"/>
      <c r="H553" s="110"/>
      <c r="I553" s="110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</row>
    <row r="554">
      <c r="A554" s="53"/>
      <c r="B554" s="53"/>
      <c r="C554" s="53"/>
      <c r="D554" s="53"/>
      <c r="E554" s="53"/>
      <c r="F554" s="53"/>
      <c r="G554" s="53"/>
      <c r="H554" s="110"/>
      <c r="I554" s="110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</row>
    <row r="555">
      <c r="A555" s="53"/>
      <c r="B555" s="53"/>
      <c r="C555" s="53"/>
      <c r="D555" s="53"/>
      <c r="E555" s="53"/>
      <c r="F555" s="53"/>
      <c r="G555" s="53"/>
      <c r="H555" s="110"/>
      <c r="I555" s="110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</row>
    <row r="556">
      <c r="A556" s="53"/>
      <c r="B556" s="53"/>
      <c r="C556" s="53"/>
      <c r="D556" s="53"/>
      <c r="E556" s="53"/>
      <c r="F556" s="53"/>
      <c r="G556" s="53"/>
      <c r="H556" s="110"/>
      <c r="I556" s="110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</row>
    <row r="557">
      <c r="A557" s="53"/>
      <c r="B557" s="53"/>
      <c r="C557" s="53"/>
      <c r="D557" s="53"/>
      <c r="E557" s="53"/>
      <c r="F557" s="53"/>
      <c r="G557" s="53"/>
      <c r="H557" s="110"/>
      <c r="I557" s="110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</row>
    <row r="558">
      <c r="A558" s="53"/>
      <c r="B558" s="53"/>
      <c r="C558" s="53"/>
      <c r="D558" s="53"/>
      <c r="E558" s="53"/>
      <c r="F558" s="53"/>
      <c r="G558" s="53"/>
      <c r="H558" s="110"/>
      <c r="I558" s="110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</row>
    <row r="559">
      <c r="A559" s="53"/>
      <c r="B559" s="53"/>
      <c r="C559" s="53"/>
      <c r="D559" s="53"/>
      <c r="E559" s="53"/>
      <c r="F559" s="53"/>
      <c r="G559" s="53"/>
      <c r="H559" s="110"/>
      <c r="I559" s="110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</row>
    <row r="560">
      <c r="A560" s="53"/>
      <c r="B560" s="53"/>
      <c r="C560" s="53"/>
      <c r="D560" s="53"/>
      <c r="E560" s="53"/>
      <c r="F560" s="53"/>
      <c r="G560" s="53"/>
      <c r="H560" s="110"/>
      <c r="I560" s="110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</row>
    <row r="561">
      <c r="A561" s="53"/>
      <c r="B561" s="53"/>
      <c r="C561" s="53"/>
      <c r="D561" s="53"/>
      <c r="E561" s="53"/>
      <c r="F561" s="53"/>
      <c r="G561" s="53"/>
      <c r="H561" s="110"/>
      <c r="I561" s="110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</row>
    <row r="562">
      <c r="A562" s="53"/>
      <c r="B562" s="53"/>
      <c r="C562" s="53"/>
      <c r="D562" s="53"/>
      <c r="E562" s="53"/>
      <c r="F562" s="53"/>
      <c r="G562" s="53"/>
      <c r="H562" s="110"/>
      <c r="I562" s="110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</row>
    <row r="563">
      <c r="A563" s="53"/>
      <c r="B563" s="53"/>
      <c r="C563" s="53"/>
      <c r="D563" s="53"/>
      <c r="E563" s="53"/>
      <c r="F563" s="53"/>
      <c r="G563" s="53"/>
      <c r="H563" s="110"/>
      <c r="I563" s="110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</row>
    <row r="564">
      <c r="A564" s="53"/>
      <c r="B564" s="53"/>
      <c r="C564" s="53"/>
      <c r="D564" s="53"/>
      <c r="E564" s="53"/>
      <c r="F564" s="53"/>
      <c r="G564" s="53"/>
      <c r="H564" s="110"/>
      <c r="I564" s="110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</row>
    <row r="565">
      <c r="A565" s="53"/>
      <c r="B565" s="53"/>
      <c r="C565" s="53"/>
      <c r="D565" s="53"/>
      <c r="E565" s="53"/>
      <c r="F565" s="53"/>
      <c r="G565" s="53"/>
      <c r="H565" s="110"/>
      <c r="I565" s="110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</row>
    <row r="566">
      <c r="A566" s="53"/>
      <c r="B566" s="53"/>
      <c r="C566" s="53"/>
      <c r="D566" s="53"/>
      <c r="E566" s="53"/>
      <c r="F566" s="53"/>
      <c r="G566" s="53"/>
      <c r="H566" s="110"/>
      <c r="I566" s="110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</row>
    <row r="567">
      <c r="A567" s="53"/>
      <c r="B567" s="53"/>
      <c r="C567" s="53"/>
      <c r="D567" s="53"/>
      <c r="E567" s="53"/>
      <c r="F567" s="53"/>
      <c r="G567" s="53"/>
      <c r="H567" s="110"/>
      <c r="I567" s="110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</row>
    <row r="568">
      <c r="A568" s="53"/>
      <c r="B568" s="53"/>
      <c r="C568" s="53"/>
      <c r="D568" s="53"/>
      <c r="E568" s="53"/>
      <c r="F568" s="53"/>
      <c r="G568" s="53"/>
      <c r="H568" s="110"/>
      <c r="I568" s="110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</row>
    <row r="569">
      <c r="A569" s="53"/>
      <c r="B569" s="53"/>
      <c r="C569" s="53"/>
      <c r="D569" s="53"/>
      <c r="E569" s="53"/>
      <c r="F569" s="53"/>
      <c r="G569" s="53"/>
      <c r="H569" s="110"/>
      <c r="I569" s="110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</row>
    <row r="570">
      <c r="A570" s="53"/>
      <c r="B570" s="53"/>
      <c r="C570" s="53"/>
      <c r="D570" s="53"/>
      <c r="E570" s="53"/>
      <c r="F570" s="53"/>
      <c r="G570" s="53"/>
      <c r="H570" s="110"/>
      <c r="I570" s="110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</row>
    <row r="571">
      <c r="A571" s="53"/>
      <c r="B571" s="53"/>
      <c r="C571" s="53"/>
      <c r="D571" s="53"/>
      <c r="E571" s="53"/>
      <c r="F571" s="53"/>
      <c r="G571" s="53"/>
      <c r="H571" s="110"/>
      <c r="I571" s="110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</row>
    <row r="572">
      <c r="A572" s="53"/>
      <c r="B572" s="53"/>
      <c r="C572" s="53"/>
      <c r="D572" s="53"/>
      <c r="E572" s="53"/>
      <c r="F572" s="53"/>
      <c r="G572" s="53"/>
      <c r="H572" s="110"/>
      <c r="I572" s="110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</row>
    <row r="573">
      <c r="A573" s="53"/>
      <c r="B573" s="53"/>
      <c r="C573" s="53"/>
      <c r="D573" s="53"/>
      <c r="E573" s="53"/>
      <c r="F573" s="53"/>
      <c r="G573" s="53"/>
      <c r="H573" s="110"/>
      <c r="I573" s="110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</row>
    <row r="574">
      <c r="A574" s="53"/>
      <c r="B574" s="53"/>
      <c r="C574" s="53"/>
      <c r="D574" s="53"/>
      <c r="E574" s="53"/>
      <c r="F574" s="53"/>
      <c r="G574" s="53"/>
      <c r="H574" s="110"/>
      <c r="I574" s="110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</row>
    <row r="575">
      <c r="A575" s="53"/>
      <c r="B575" s="53"/>
      <c r="C575" s="53"/>
      <c r="D575" s="53"/>
      <c r="E575" s="53"/>
      <c r="F575" s="53"/>
      <c r="G575" s="53"/>
      <c r="H575" s="110"/>
      <c r="I575" s="110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</row>
    <row r="576">
      <c r="A576" s="53"/>
      <c r="B576" s="53"/>
      <c r="C576" s="53"/>
      <c r="D576" s="53"/>
      <c r="E576" s="53"/>
      <c r="F576" s="53"/>
      <c r="G576" s="53"/>
      <c r="H576" s="110"/>
      <c r="I576" s="110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</row>
    <row r="577">
      <c r="A577" s="53"/>
      <c r="B577" s="53"/>
      <c r="C577" s="53"/>
      <c r="D577" s="53"/>
      <c r="E577" s="53"/>
      <c r="F577" s="53"/>
      <c r="G577" s="53"/>
      <c r="H577" s="110"/>
      <c r="I577" s="110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</row>
    <row r="578">
      <c r="A578" s="53"/>
      <c r="B578" s="53"/>
      <c r="C578" s="53"/>
      <c r="D578" s="53"/>
      <c r="E578" s="53"/>
      <c r="F578" s="53"/>
      <c r="G578" s="53"/>
      <c r="H578" s="110"/>
      <c r="I578" s="110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</row>
    <row r="579">
      <c r="A579" s="53"/>
      <c r="B579" s="53"/>
      <c r="C579" s="53"/>
      <c r="D579" s="53"/>
      <c r="E579" s="53"/>
      <c r="F579" s="53"/>
      <c r="G579" s="53"/>
      <c r="H579" s="110"/>
      <c r="I579" s="110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</row>
    <row r="580">
      <c r="A580" s="53"/>
      <c r="B580" s="53"/>
      <c r="C580" s="53"/>
      <c r="D580" s="53"/>
      <c r="E580" s="53"/>
      <c r="F580" s="53"/>
      <c r="G580" s="53"/>
      <c r="H580" s="110"/>
      <c r="I580" s="110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</row>
    <row r="581">
      <c r="A581" s="53"/>
      <c r="B581" s="53"/>
      <c r="C581" s="53"/>
      <c r="D581" s="53"/>
      <c r="E581" s="53"/>
      <c r="F581" s="53"/>
      <c r="G581" s="53"/>
      <c r="H581" s="110"/>
      <c r="I581" s="110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</row>
    <row r="582">
      <c r="A582" s="53"/>
      <c r="B582" s="53"/>
      <c r="C582" s="53"/>
      <c r="D582" s="53"/>
      <c r="E582" s="53"/>
      <c r="F582" s="53"/>
      <c r="G582" s="53"/>
      <c r="H582" s="110"/>
      <c r="I582" s="110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</row>
    <row r="583">
      <c r="A583" s="53"/>
      <c r="B583" s="53"/>
      <c r="C583" s="53"/>
      <c r="D583" s="53"/>
      <c r="E583" s="53"/>
      <c r="F583" s="53"/>
      <c r="G583" s="53"/>
      <c r="H583" s="110"/>
      <c r="I583" s="110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</row>
    <row r="584">
      <c r="A584" s="53"/>
      <c r="B584" s="53"/>
      <c r="C584" s="53"/>
      <c r="D584" s="53"/>
      <c r="E584" s="53"/>
      <c r="F584" s="53"/>
      <c r="G584" s="53"/>
      <c r="H584" s="110"/>
      <c r="I584" s="110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</row>
    <row r="585">
      <c r="A585" s="53"/>
      <c r="B585" s="53"/>
      <c r="C585" s="53"/>
      <c r="D585" s="53"/>
      <c r="E585" s="53"/>
      <c r="F585" s="53"/>
      <c r="G585" s="53"/>
      <c r="H585" s="110"/>
      <c r="I585" s="110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</row>
    <row r="586">
      <c r="A586" s="53"/>
      <c r="B586" s="53"/>
      <c r="C586" s="53"/>
      <c r="D586" s="53"/>
      <c r="E586" s="53"/>
      <c r="F586" s="53"/>
      <c r="G586" s="53"/>
      <c r="H586" s="110"/>
      <c r="I586" s="110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</row>
    <row r="587">
      <c r="A587" s="53"/>
      <c r="B587" s="53"/>
      <c r="C587" s="53"/>
      <c r="D587" s="53"/>
      <c r="E587" s="53"/>
      <c r="F587" s="53"/>
      <c r="G587" s="53"/>
      <c r="H587" s="110"/>
      <c r="I587" s="110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</row>
    <row r="588">
      <c r="A588" s="53"/>
      <c r="B588" s="53"/>
      <c r="C588" s="53"/>
      <c r="D588" s="53"/>
      <c r="E588" s="53"/>
      <c r="F588" s="53"/>
      <c r="G588" s="53"/>
      <c r="H588" s="110"/>
      <c r="I588" s="110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</row>
    <row r="589">
      <c r="A589" s="53"/>
      <c r="B589" s="53"/>
      <c r="C589" s="53"/>
      <c r="D589" s="53"/>
      <c r="E589" s="53"/>
      <c r="F589" s="53"/>
      <c r="G589" s="53"/>
      <c r="H589" s="110"/>
      <c r="I589" s="110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</row>
    <row r="590">
      <c r="A590" s="53"/>
      <c r="B590" s="53"/>
      <c r="C590" s="53"/>
      <c r="D590" s="53"/>
      <c r="E590" s="53"/>
      <c r="F590" s="53"/>
      <c r="G590" s="53"/>
      <c r="H590" s="110"/>
      <c r="I590" s="110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</row>
    <row r="591">
      <c r="A591" s="53"/>
      <c r="B591" s="53"/>
      <c r="C591" s="53"/>
      <c r="D591" s="53"/>
      <c r="E591" s="53"/>
      <c r="F591" s="53"/>
      <c r="G591" s="53"/>
      <c r="H591" s="110"/>
      <c r="I591" s="110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</row>
    <row r="592">
      <c r="A592" s="53"/>
      <c r="B592" s="53"/>
      <c r="C592" s="53"/>
      <c r="D592" s="53"/>
      <c r="E592" s="53"/>
      <c r="F592" s="53"/>
      <c r="G592" s="53"/>
      <c r="H592" s="110"/>
      <c r="I592" s="110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</row>
    <row r="593">
      <c r="A593" s="53"/>
      <c r="B593" s="53"/>
      <c r="C593" s="53"/>
      <c r="D593" s="53"/>
      <c r="E593" s="53"/>
      <c r="F593" s="53"/>
      <c r="G593" s="53"/>
      <c r="H593" s="110"/>
      <c r="I593" s="110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  <c r="AA593" s="53"/>
    </row>
    <row r="594">
      <c r="A594" s="53"/>
      <c r="B594" s="53"/>
      <c r="C594" s="53"/>
      <c r="D594" s="53"/>
      <c r="E594" s="53"/>
      <c r="F594" s="53"/>
      <c r="G594" s="53"/>
      <c r="H594" s="110"/>
      <c r="I594" s="110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  <c r="AA594" s="53"/>
    </row>
    <row r="595">
      <c r="A595" s="53"/>
      <c r="B595" s="53"/>
      <c r="C595" s="53"/>
      <c r="D595" s="53"/>
      <c r="E595" s="53"/>
      <c r="F595" s="53"/>
      <c r="G595" s="53"/>
      <c r="H595" s="110"/>
      <c r="I595" s="110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  <c r="AA595" s="53"/>
    </row>
    <row r="596">
      <c r="A596" s="53"/>
      <c r="B596" s="53"/>
      <c r="C596" s="53"/>
      <c r="D596" s="53"/>
      <c r="E596" s="53"/>
      <c r="F596" s="53"/>
      <c r="G596" s="53"/>
      <c r="H596" s="110"/>
      <c r="I596" s="110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</row>
    <row r="597">
      <c r="A597" s="53"/>
      <c r="B597" s="53"/>
      <c r="C597" s="53"/>
      <c r="D597" s="53"/>
      <c r="E597" s="53"/>
      <c r="F597" s="53"/>
      <c r="G597" s="53"/>
      <c r="H597" s="110"/>
      <c r="I597" s="110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</row>
    <row r="598">
      <c r="A598" s="53"/>
      <c r="B598" s="53"/>
      <c r="C598" s="53"/>
      <c r="D598" s="53"/>
      <c r="E598" s="53"/>
      <c r="F598" s="53"/>
      <c r="G598" s="53"/>
      <c r="H598" s="110"/>
      <c r="I598" s="110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</row>
    <row r="599">
      <c r="A599" s="53"/>
      <c r="B599" s="53"/>
      <c r="C599" s="53"/>
      <c r="D599" s="53"/>
      <c r="E599" s="53"/>
      <c r="F599" s="53"/>
      <c r="G599" s="53"/>
      <c r="H599" s="110"/>
      <c r="I599" s="110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</row>
    <row r="600">
      <c r="A600" s="53"/>
      <c r="B600" s="53"/>
      <c r="C600" s="53"/>
      <c r="D600" s="53"/>
      <c r="E600" s="53"/>
      <c r="F600" s="53"/>
      <c r="G600" s="53"/>
      <c r="H600" s="110"/>
      <c r="I600" s="110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</row>
    <row r="601">
      <c r="A601" s="53"/>
      <c r="B601" s="53"/>
      <c r="C601" s="53"/>
      <c r="D601" s="53"/>
      <c r="E601" s="53"/>
      <c r="F601" s="53"/>
      <c r="G601" s="53"/>
      <c r="H601" s="110"/>
      <c r="I601" s="110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</row>
    <row r="602">
      <c r="A602" s="53"/>
      <c r="B602" s="53"/>
      <c r="C602" s="53"/>
      <c r="D602" s="53"/>
      <c r="E602" s="53"/>
      <c r="F602" s="53"/>
      <c r="G602" s="53"/>
      <c r="H602" s="110"/>
      <c r="I602" s="110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</row>
    <row r="603">
      <c r="A603" s="53"/>
      <c r="B603" s="53"/>
      <c r="C603" s="53"/>
      <c r="D603" s="53"/>
      <c r="E603" s="53"/>
      <c r="F603" s="53"/>
      <c r="G603" s="53"/>
      <c r="H603" s="110"/>
      <c r="I603" s="110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  <c r="AA603" s="53"/>
    </row>
    <row r="604">
      <c r="A604" s="53"/>
      <c r="B604" s="53"/>
      <c r="C604" s="53"/>
      <c r="D604" s="53"/>
      <c r="E604" s="53"/>
      <c r="F604" s="53"/>
      <c r="G604" s="53"/>
      <c r="H604" s="110"/>
      <c r="I604" s="110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  <c r="AA604" s="53"/>
    </row>
    <row r="605">
      <c r="A605" s="53"/>
      <c r="B605" s="53"/>
      <c r="C605" s="53"/>
      <c r="D605" s="53"/>
      <c r="E605" s="53"/>
      <c r="F605" s="53"/>
      <c r="G605" s="53"/>
      <c r="H605" s="110"/>
      <c r="I605" s="110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</row>
    <row r="606">
      <c r="A606" s="53"/>
      <c r="B606" s="53"/>
      <c r="C606" s="53"/>
      <c r="D606" s="53"/>
      <c r="E606" s="53"/>
      <c r="F606" s="53"/>
      <c r="G606" s="53"/>
      <c r="H606" s="110"/>
      <c r="I606" s="110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  <c r="AA606" s="53"/>
    </row>
    <row r="607">
      <c r="A607" s="53"/>
      <c r="B607" s="53"/>
      <c r="C607" s="53"/>
      <c r="D607" s="53"/>
      <c r="E607" s="53"/>
      <c r="F607" s="53"/>
      <c r="G607" s="53"/>
      <c r="H607" s="110"/>
      <c r="I607" s="110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</row>
    <row r="608">
      <c r="A608" s="53"/>
      <c r="B608" s="53"/>
      <c r="C608" s="53"/>
      <c r="D608" s="53"/>
      <c r="E608" s="53"/>
      <c r="F608" s="53"/>
      <c r="G608" s="53"/>
      <c r="H608" s="110"/>
      <c r="I608" s="110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  <c r="AA608" s="53"/>
    </row>
    <row r="609">
      <c r="A609" s="53"/>
      <c r="B609" s="53"/>
      <c r="C609" s="53"/>
      <c r="D609" s="53"/>
      <c r="E609" s="53"/>
      <c r="F609" s="53"/>
      <c r="G609" s="53"/>
      <c r="H609" s="110"/>
      <c r="I609" s="110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  <c r="AA609" s="53"/>
    </row>
    <row r="610">
      <c r="A610" s="53"/>
      <c r="B610" s="53"/>
      <c r="C610" s="53"/>
      <c r="D610" s="53"/>
      <c r="E610" s="53"/>
      <c r="F610" s="53"/>
      <c r="G610" s="53"/>
      <c r="H610" s="110"/>
      <c r="I610" s="110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  <c r="AA610" s="53"/>
    </row>
    <row r="611">
      <c r="A611" s="53"/>
      <c r="B611" s="53"/>
      <c r="C611" s="53"/>
      <c r="D611" s="53"/>
      <c r="E611" s="53"/>
      <c r="F611" s="53"/>
      <c r="G611" s="53"/>
      <c r="H611" s="110"/>
      <c r="I611" s="110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  <c r="AA611" s="53"/>
    </row>
    <row r="612">
      <c r="A612" s="53"/>
      <c r="B612" s="53"/>
      <c r="C612" s="53"/>
      <c r="D612" s="53"/>
      <c r="E612" s="53"/>
      <c r="F612" s="53"/>
      <c r="G612" s="53"/>
      <c r="H612" s="110"/>
      <c r="I612" s="110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  <c r="AA612" s="53"/>
    </row>
    <row r="613">
      <c r="A613" s="53"/>
      <c r="B613" s="53"/>
      <c r="C613" s="53"/>
      <c r="D613" s="53"/>
      <c r="E613" s="53"/>
      <c r="F613" s="53"/>
      <c r="G613" s="53"/>
      <c r="H613" s="110"/>
      <c r="I613" s="110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  <c r="AA613" s="53"/>
    </row>
    <row r="614">
      <c r="A614" s="53"/>
      <c r="B614" s="53"/>
      <c r="C614" s="53"/>
      <c r="D614" s="53"/>
      <c r="E614" s="53"/>
      <c r="F614" s="53"/>
      <c r="G614" s="53"/>
      <c r="H614" s="110"/>
      <c r="I614" s="110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  <c r="AA614" s="53"/>
    </row>
    <row r="615">
      <c r="A615" s="53"/>
      <c r="B615" s="53"/>
      <c r="C615" s="53"/>
      <c r="D615" s="53"/>
      <c r="E615" s="53"/>
      <c r="F615" s="53"/>
      <c r="G615" s="53"/>
      <c r="H615" s="110"/>
      <c r="I615" s="110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  <c r="AA615" s="53"/>
    </row>
    <row r="616">
      <c r="A616" s="53"/>
      <c r="B616" s="53"/>
      <c r="C616" s="53"/>
      <c r="D616" s="53"/>
      <c r="E616" s="53"/>
      <c r="F616" s="53"/>
      <c r="G616" s="53"/>
      <c r="H616" s="110"/>
      <c r="I616" s="110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  <c r="AA616" s="53"/>
    </row>
    <row r="617">
      <c r="A617" s="53"/>
      <c r="B617" s="53"/>
      <c r="C617" s="53"/>
      <c r="D617" s="53"/>
      <c r="E617" s="53"/>
      <c r="F617" s="53"/>
      <c r="G617" s="53"/>
      <c r="H617" s="110"/>
      <c r="I617" s="110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  <c r="AA617" s="53"/>
    </row>
    <row r="618">
      <c r="A618" s="53"/>
      <c r="B618" s="53"/>
      <c r="C618" s="53"/>
      <c r="D618" s="53"/>
      <c r="E618" s="53"/>
      <c r="F618" s="53"/>
      <c r="G618" s="53"/>
      <c r="H618" s="110"/>
      <c r="I618" s="110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  <c r="AA618" s="53"/>
    </row>
    <row r="619">
      <c r="A619" s="53"/>
      <c r="B619" s="53"/>
      <c r="C619" s="53"/>
      <c r="D619" s="53"/>
      <c r="E619" s="53"/>
      <c r="F619" s="53"/>
      <c r="G619" s="53"/>
      <c r="H619" s="110"/>
      <c r="I619" s="110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  <c r="AA619" s="53"/>
    </row>
    <row r="620">
      <c r="A620" s="53"/>
      <c r="B620" s="53"/>
      <c r="C620" s="53"/>
      <c r="D620" s="53"/>
      <c r="E620" s="53"/>
      <c r="F620" s="53"/>
      <c r="G620" s="53"/>
      <c r="H620" s="110"/>
      <c r="I620" s="110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  <c r="AA620" s="53"/>
    </row>
    <row r="621">
      <c r="A621" s="53"/>
      <c r="B621" s="53"/>
      <c r="C621" s="53"/>
      <c r="D621" s="53"/>
      <c r="E621" s="53"/>
      <c r="F621" s="53"/>
      <c r="G621" s="53"/>
      <c r="H621" s="110"/>
      <c r="I621" s="110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  <c r="AA621" s="53"/>
    </row>
    <row r="622">
      <c r="A622" s="53"/>
      <c r="B622" s="53"/>
      <c r="C622" s="53"/>
      <c r="D622" s="53"/>
      <c r="E622" s="53"/>
      <c r="F622" s="53"/>
      <c r="G622" s="53"/>
      <c r="H622" s="110"/>
      <c r="I622" s="110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  <c r="AA622" s="53"/>
    </row>
    <row r="623">
      <c r="A623" s="53"/>
      <c r="B623" s="53"/>
      <c r="C623" s="53"/>
      <c r="D623" s="53"/>
      <c r="E623" s="53"/>
      <c r="F623" s="53"/>
      <c r="G623" s="53"/>
      <c r="H623" s="110"/>
      <c r="I623" s="110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</row>
    <row r="624">
      <c r="A624" s="53"/>
      <c r="B624" s="53"/>
      <c r="C624" s="53"/>
      <c r="D624" s="53"/>
      <c r="E624" s="53"/>
      <c r="F624" s="53"/>
      <c r="G624" s="53"/>
      <c r="H624" s="110"/>
      <c r="I624" s="110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  <c r="AA624" s="53"/>
    </row>
    <row r="625">
      <c r="A625" s="53"/>
      <c r="B625" s="53"/>
      <c r="C625" s="53"/>
      <c r="D625" s="53"/>
      <c r="E625" s="53"/>
      <c r="F625" s="53"/>
      <c r="G625" s="53"/>
      <c r="H625" s="110"/>
      <c r="I625" s="110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  <c r="AA625" s="53"/>
    </row>
    <row r="626">
      <c r="A626" s="53"/>
      <c r="B626" s="53"/>
      <c r="C626" s="53"/>
      <c r="D626" s="53"/>
      <c r="E626" s="53"/>
      <c r="F626" s="53"/>
      <c r="G626" s="53"/>
      <c r="H626" s="110"/>
      <c r="I626" s="110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</row>
    <row r="627">
      <c r="A627" s="53"/>
      <c r="B627" s="53"/>
      <c r="C627" s="53"/>
      <c r="D627" s="53"/>
      <c r="E627" s="53"/>
      <c r="F627" s="53"/>
      <c r="G627" s="53"/>
      <c r="H627" s="110"/>
      <c r="I627" s="110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  <c r="AA627" s="53"/>
    </row>
    <row r="628">
      <c r="A628" s="53"/>
      <c r="B628" s="53"/>
      <c r="C628" s="53"/>
      <c r="D628" s="53"/>
      <c r="E628" s="53"/>
      <c r="F628" s="53"/>
      <c r="G628" s="53"/>
      <c r="H628" s="110"/>
      <c r="I628" s="110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  <c r="AA628" s="53"/>
    </row>
    <row r="629">
      <c r="A629" s="53"/>
      <c r="B629" s="53"/>
      <c r="C629" s="53"/>
      <c r="D629" s="53"/>
      <c r="E629" s="53"/>
      <c r="F629" s="53"/>
      <c r="G629" s="53"/>
      <c r="H629" s="110"/>
      <c r="I629" s="110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  <c r="AA629" s="53"/>
    </row>
    <row r="630">
      <c r="A630" s="53"/>
      <c r="B630" s="53"/>
      <c r="C630" s="53"/>
      <c r="D630" s="53"/>
      <c r="E630" s="53"/>
      <c r="F630" s="53"/>
      <c r="G630" s="53"/>
      <c r="H630" s="110"/>
      <c r="I630" s="110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  <c r="AA630" s="53"/>
    </row>
    <row r="631">
      <c r="A631" s="53"/>
      <c r="B631" s="53"/>
      <c r="C631" s="53"/>
      <c r="D631" s="53"/>
      <c r="E631" s="53"/>
      <c r="F631" s="53"/>
      <c r="G631" s="53"/>
      <c r="H631" s="110"/>
      <c r="I631" s="110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  <c r="AA631" s="53"/>
    </row>
    <row r="632">
      <c r="A632" s="53"/>
      <c r="B632" s="53"/>
      <c r="C632" s="53"/>
      <c r="D632" s="53"/>
      <c r="E632" s="53"/>
      <c r="F632" s="53"/>
      <c r="G632" s="53"/>
      <c r="H632" s="110"/>
      <c r="I632" s="110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  <c r="AA632" s="53"/>
    </row>
    <row r="633">
      <c r="A633" s="53"/>
      <c r="B633" s="53"/>
      <c r="C633" s="53"/>
      <c r="D633" s="53"/>
      <c r="E633" s="53"/>
      <c r="F633" s="53"/>
      <c r="G633" s="53"/>
      <c r="H633" s="110"/>
      <c r="I633" s="110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  <c r="AA633" s="53"/>
    </row>
    <row r="634">
      <c r="A634" s="53"/>
      <c r="B634" s="53"/>
      <c r="C634" s="53"/>
      <c r="D634" s="53"/>
      <c r="E634" s="53"/>
      <c r="F634" s="53"/>
      <c r="G634" s="53"/>
      <c r="H634" s="110"/>
      <c r="I634" s="110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  <c r="AA634" s="53"/>
    </row>
    <row r="635">
      <c r="A635" s="53"/>
      <c r="B635" s="53"/>
      <c r="C635" s="53"/>
      <c r="D635" s="53"/>
      <c r="E635" s="53"/>
      <c r="F635" s="53"/>
      <c r="G635" s="53"/>
      <c r="H635" s="110"/>
      <c r="I635" s="110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  <c r="AA635" s="53"/>
    </row>
    <row r="636">
      <c r="A636" s="53"/>
      <c r="B636" s="53"/>
      <c r="C636" s="53"/>
      <c r="D636" s="53"/>
      <c r="E636" s="53"/>
      <c r="F636" s="53"/>
      <c r="G636" s="53"/>
      <c r="H636" s="110"/>
      <c r="I636" s="110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  <c r="AA636" s="53"/>
    </row>
    <row r="637">
      <c r="A637" s="53"/>
      <c r="B637" s="53"/>
      <c r="C637" s="53"/>
      <c r="D637" s="53"/>
      <c r="E637" s="53"/>
      <c r="F637" s="53"/>
      <c r="G637" s="53"/>
      <c r="H637" s="110"/>
      <c r="I637" s="110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  <c r="AA637" s="53"/>
    </row>
    <row r="638">
      <c r="A638" s="53"/>
      <c r="B638" s="53"/>
      <c r="C638" s="53"/>
      <c r="D638" s="53"/>
      <c r="E638" s="53"/>
      <c r="F638" s="53"/>
      <c r="G638" s="53"/>
      <c r="H638" s="110"/>
      <c r="I638" s="110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  <c r="AA638" s="53"/>
    </row>
    <row r="639">
      <c r="A639" s="53"/>
      <c r="B639" s="53"/>
      <c r="C639" s="53"/>
      <c r="D639" s="53"/>
      <c r="E639" s="53"/>
      <c r="F639" s="53"/>
      <c r="G639" s="53"/>
      <c r="H639" s="110"/>
      <c r="I639" s="110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  <c r="AA639" s="53"/>
    </row>
    <row r="640">
      <c r="A640" s="53"/>
      <c r="B640" s="53"/>
      <c r="C640" s="53"/>
      <c r="D640" s="53"/>
      <c r="E640" s="53"/>
      <c r="F640" s="53"/>
      <c r="G640" s="53"/>
      <c r="H640" s="110"/>
      <c r="I640" s="110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  <c r="AA640" s="53"/>
    </row>
    <row r="641">
      <c r="A641" s="53"/>
      <c r="B641" s="53"/>
      <c r="C641" s="53"/>
      <c r="D641" s="53"/>
      <c r="E641" s="53"/>
      <c r="F641" s="53"/>
      <c r="G641" s="53"/>
      <c r="H641" s="110"/>
      <c r="I641" s="110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  <c r="AA641" s="53"/>
    </row>
    <row r="642">
      <c r="A642" s="53"/>
      <c r="B642" s="53"/>
      <c r="C642" s="53"/>
      <c r="D642" s="53"/>
      <c r="E642" s="53"/>
      <c r="F642" s="53"/>
      <c r="G642" s="53"/>
      <c r="H642" s="110"/>
      <c r="I642" s="110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  <c r="AA642" s="53"/>
    </row>
    <row r="643">
      <c r="A643" s="53"/>
      <c r="B643" s="53"/>
      <c r="C643" s="53"/>
      <c r="D643" s="53"/>
      <c r="E643" s="53"/>
      <c r="F643" s="53"/>
      <c r="G643" s="53"/>
      <c r="H643" s="110"/>
      <c r="I643" s="110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  <c r="AA643" s="53"/>
    </row>
    <row r="644">
      <c r="A644" s="53"/>
      <c r="B644" s="53"/>
      <c r="C644" s="53"/>
      <c r="D644" s="53"/>
      <c r="E644" s="53"/>
      <c r="F644" s="53"/>
      <c r="G644" s="53"/>
      <c r="H644" s="110"/>
      <c r="I644" s="110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  <c r="AA644" s="53"/>
    </row>
    <row r="645">
      <c r="A645" s="53"/>
      <c r="B645" s="53"/>
      <c r="C645" s="53"/>
      <c r="D645" s="53"/>
      <c r="E645" s="53"/>
      <c r="F645" s="53"/>
      <c r="G645" s="53"/>
      <c r="H645" s="110"/>
      <c r="I645" s="110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  <c r="AA645" s="53"/>
    </row>
    <row r="646">
      <c r="A646" s="53"/>
      <c r="B646" s="53"/>
      <c r="C646" s="53"/>
      <c r="D646" s="53"/>
      <c r="E646" s="53"/>
      <c r="F646" s="53"/>
      <c r="G646" s="53"/>
      <c r="H646" s="110"/>
      <c r="I646" s="110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  <c r="AA646" s="53"/>
    </row>
    <row r="647">
      <c r="A647" s="53"/>
      <c r="B647" s="53"/>
      <c r="C647" s="53"/>
      <c r="D647" s="53"/>
      <c r="E647" s="53"/>
      <c r="F647" s="53"/>
      <c r="G647" s="53"/>
      <c r="H647" s="110"/>
      <c r="I647" s="110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  <c r="AA647" s="53"/>
    </row>
    <row r="648">
      <c r="A648" s="53"/>
      <c r="B648" s="53"/>
      <c r="C648" s="53"/>
      <c r="D648" s="53"/>
      <c r="E648" s="53"/>
      <c r="F648" s="53"/>
      <c r="G648" s="53"/>
      <c r="H648" s="110"/>
      <c r="I648" s="110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  <c r="AA648" s="53"/>
    </row>
    <row r="649">
      <c r="A649" s="53"/>
      <c r="B649" s="53"/>
      <c r="C649" s="53"/>
      <c r="D649" s="53"/>
      <c r="E649" s="53"/>
      <c r="F649" s="53"/>
      <c r="G649" s="53"/>
      <c r="H649" s="110"/>
      <c r="I649" s="110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  <c r="AA649" s="53"/>
    </row>
    <row r="650">
      <c r="A650" s="53"/>
      <c r="B650" s="53"/>
      <c r="C650" s="53"/>
      <c r="D650" s="53"/>
      <c r="E650" s="53"/>
      <c r="F650" s="53"/>
      <c r="G650" s="53"/>
      <c r="H650" s="110"/>
      <c r="I650" s="110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  <c r="AA650" s="53"/>
    </row>
    <row r="651">
      <c r="A651" s="53"/>
      <c r="B651" s="53"/>
      <c r="C651" s="53"/>
      <c r="D651" s="53"/>
      <c r="E651" s="53"/>
      <c r="F651" s="53"/>
      <c r="G651" s="53"/>
      <c r="H651" s="110"/>
      <c r="I651" s="110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  <c r="AA651" s="53"/>
    </row>
    <row r="652">
      <c r="A652" s="53"/>
      <c r="B652" s="53"/>
      <c r="C652" s="53"/>
      <c r="D652" s="53"/>
      <c r="E652" s="53"/>
      <c r="F652" s="53"/>
      <c r="G652" s="53"/>
      <c r="H652" s="110"/>
      <c r="I652" s="110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  <c r="AA652" s="53"/>
    </row>
    <row r="653">
      <c r="A653" s="53"/>
      <c r="B653" s="53"/>
      <c r="C653" s="53"/>
      <c r="D653" s="53"/>
      <c r="E653" s="53"/>
      <c r="F653" s="53"/>
      <c r="G653" s="53"/>
      <c r="H653" s="110"/>
      <c r="I653" s="110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  <c r="AA653" s="53"/>
    </row>
    <row r="654">
      <c r="A654" s="53"/>
      <c r="B654" s="53"/>
      <c r="C654" s="53"/>
      <c r="D654" s="53"/>
      <c r="E654" s="53"/>
      <c r="F654" s="53"/>
      <c r="G654" s="53"/>
      <c r="H654" s="110"/>
      <c r="I654" s="110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  <c r="AA654" s="53"/>
    </row>
    <row r="655">
      <c r="A655" s="53"/>
      <c r="B655" s="53"/>
      <c r="C655" s="53"/>
      <c r="D655" s="53"/>
      <c r="E655" s="53"/>
      <c r="F655" s="53"/>
      <c r="G655" s="53"/>
      <c r="H655" s="110"/>
      <c r="I655" s="110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  <c r="AA655" s="53"/>
    </row>
    <row r="656">
      <c r="A656" s="53"/>
      <c r="B656" s="53"/>
      <c r="C656" s="53"/>
      <c r="D656" s="53"/>
      <c r="E656" s="53"/>
      <c r="F656" s="53"/>
      <c r="G656" s="53"/>
      <c r="H656" s="110"/>
      <c r="I656" s="110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  <c r="AA656" s="53"/>
    </row>
    <row r="657">
      <c r="A657" s="53"/>
      <c r="B657" s="53"/>
      <c r="C657" s="53"/>
      <c r="D657" s="53"/>
      <c r="E657" s="53"/>
      <c r="F657" s="53"/>
      <c r="G657" s="53"/>
      <c r="H657" s="110"/>
      <c r="I657" s="110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  <c r="AA657" s="53"/>
    </row>
    <row r="658">
      <c r="A658" s="53"/>
      <c r="B658" s="53"/>
      <c r="C658" s="53"/>
      <c r="D658" s="53"/>
      <c r="E658" s="53"/>
      <c r="F658" s="53"/>
      <c r="G658" s="53"/>
      <c r="H658" s="110"/>
      <c r="I658" s="110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  <c r="AA658" s="53"/>
    </row>
    <row r="659">
      <c r="A659" s="53"/>
      <c r="B659" s="53"/>
      <c r="C659" s="53"/>
      <c r="D659" s="53"/>
      <c r="E659" s="53"/>
      <c r="F659" s="53"/>
      <c r="G659" s="53"/>
      <c r="H659" s="110"/>
      <c r="I659" s="110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  <c r="AA659" s="53"/>
    </row>
    <row r="660">
      <c r="A660" s="53"/>
      <c r="B660" s="53"/>
      <c r="C660" s="53"/>
      <c r="D660" s="53"/>
      <c r="E660" s="53"/>
      <c r="F660" s="53"/>
      <c r="G660" s="53"/>
      <c r="H660" s="110"/>
      <c r="I660" s="110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  <c r="AA660" s="53"/>
    </row>
    <row r="661">
      <c r="A661" s="53"/>
      <c r="B661" s="53"/>
      <c r="C661" s="53"/>
      <c r="D661" s="53"/>
      <c r="E661" s="53"/>
      <c r="F661" s="53"/>
      <c r="G661" s="53"/>
      <c r="H661" s="110"/>
      <c r="I661" s="110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  <c r="AA661" s="53"/>
    </row>
    <row r="662">
      <c r="A662" s="53"/>
      <c r="B662" s="53"/>
      <c r="C662" s="53"/>
      <c r="D662" s="53"/>
      <c r="E662" s="53"/>
      <c r="F662" s="53"/>
      <c r="G662" s="53"/>
      <c r="H662" s="110"/>
      <c r="I662" s="110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  <c r="AA662" s="53"/>
    </row>
    <row r="663">
      <c r="A663" s="53"/>
      <c r="B663" s="53"/>
      <c r="C663" s="53"/>
      <c r="D663" s="53"/>
      <c r="E663" s="53"/>
      <c r="F663" s="53"/>
      <c r="G663" s="53"/>
      <c r="H663" s="110"/>
      <c r="I663" s="110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</row>
    <row r="664">
      <c r="A664" s="53"/>
      <c r="B664" s="53"/>
      <c r="C664" s="53"/>
      <c r="D664" s="53"/>
      <c r="E664" s="53"/>
      <c r="F664" s="53"/>
      <c r="G664" s="53"/>
      <c r="H664" s="110"/>
      <c r="I664" s="110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</row>
    <row r="665">
      <c r="A665" s="53"/>
      <c r="B665" s="53"/>
      <c r="C665" s="53"/>
      <c r="D665" s="53"/>
      <c r="E665" s="53"/>
      <c r="F665" s="53"/>
      <c r="G665" s="53"/>
      <c r="H665" s="110"/>
      <c r="I665" s="110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  <c r="AA665" s="53"/>
    </row>
    <row r="666">
      <c r="A666" s="53"/>
      <c r="B666" s="53"/>
      <c r="C666" s="53"/>
      <c r="D666" s="53"/>
      <c r="E666" s="53"/>
      <c r="F666" s="53"/>
      <c r="G666" s="53"/>
      <c r="H666" s="110"/>
      <c r="I666" s="110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  <c r="AA666" s="53"/>
    </row>
    <row r="667">
      <c r="A667" s="53"/>
      <c r="B667" s="53"/>
      <c r="C667" s="53"/>
      <c r="D667" s="53"/>
      <c r="E667" s="53"/>
      <c r="F667" s="53"/>
      <c r="G667" s="53"/>
      <c r="H667" s="110"/>
      <c r="I667" s="110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  <c r="AA667" s="53"/>
    </row>
    <row r="668">
      <c r="A668" s="53"/>
      <c r="B668" s="53"/>
      <c r="C668" s="53"/>
      <c r="D668" s="53"/>
      <c r="E668" s="53"/>
      <c r="F668" s="53"/>
      <c r="G668" s="53"/>
      <c r="H668" s="110"/>
      <c r="I668" s="110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  <c r="AA668" s="53"/>
    </row>
    <row r="669">
      <c r="A669" s="53"/>
      <c r="B669" s="53"/>
      <c r="C669" s="53"/>
      <c r="D669" s="53"/>
      <c r="E669" s="53"/>
      <c r="F669" s="53"/>
      <c r="G669" s="53"/>
      <c r="H669" s="110"/>
      <c r="I669" s="110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  <c r="AA669" s="53"/>
    </row>
    <row r="670">
      <c r="A670" s="53"/>
      <c r="B670" s="53"/>
      <c r="C670" s="53"/>
      <c r="D670" s="53"/>
      <c r="E670" s="53"/>
      <c r="F670" s="53"/>
      <c r="G670" s="53"/>
      <c r="H670" s="110"/>
      <c r="I670" s="110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  <c r="AA670" s="53"/>
    </row>
    <row r="671">
      <c r="A671" s="53"/>
      <c r="B671" s="53"/>
      <c r="C671" s="53"/>
      <c r="D671" s="53"/>
      <c r="E671" s="53"/>
      <c r="F671" s="53"/>
      <c r="G671" s="53"/>
      <c r="H671" s="110"/>
      <c r="I671" s="110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</row>
    <row r="672">
      <c r="A672" s="53"/>
      <c r="B672" s="53"/>
      <c r="C672" s="53"/>
      <c r="D672" s="53"/>
      <c r="E672" s="53"/>
      <c r="F672" s="53"/>
      <c r="G672" s="53"/>
      <c r="H672" s="110"/>
      <c r="I672" s="110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  <c r="AA672" s="53"/>
    </row>
    <row r="673">
      <c r="A673" s="53"/>
      <c r="B673" s="53"/>
      <c r="C673" s="53"/>
      <c r="D673" s="53"/>
      <c r="E673" s="53"/>
      <c r="F673" s="53"/>
      <c r="G673" s="53"/>
      <c r="H673" s="110"/>
      <c r="I673" s="110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</row>
    <row r="674">
      <c r="A674" s="53"/>
      <c r="B674" s="53"/>
      <c r="C674" s="53"/>
      <c r="D674" s="53"/>
      <c r="E674" s="53"/>
      <c r="F674" s="53"/>
      <c r="G674" s="53"/>
      <c r="H674" s="110"/>
      <c r="I674" s="110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  <c r="AA674" s="53"/>
    </row>
    <row r="675">
      <c r="A675" s="53"/>
      <c r="B675" s="53"/>
      <c r="C675" s="53"/>
      <c r="D675" s="53"/>
      <c r="E675" s="53"/>
      <c r="F675" s="53"/>
      <c r="G675" s="53"/>
      <c r="H675" s="110"/>
      <c r="I675" s="110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  <c r="AA675" s="53"/>
    </row>
    <row r="676">
      <c r="A676" s="53"/>
      <c r="B676" s="53"/>
      <c r="C676" s="53"/>
      <c r="D676" s="53"/>
      <c r="E676" s="53"/>
      <c r="F676" s="53"/>
      <c r="G676" s="53"/>
      <c r="H676" s="110"/>
      <c r="I676" s="110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  <c r="AA676" s="53"/>
    </row>
    <row r="677">
      <c r="A677" s="53"/>
      <c r="B677" s="53"/>
      <c r="C677" s="53"/>
      <c r="D677" s="53"/>
      <c r="E677" s="53"/>
      <c r="F677" s="53"/>
      <c r="G677" s="53"/>
      <c r="H677" s="110"/>
      <c r="I677" s="110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  <c r="AA677" s="53"/>
    </row>
    <row r="678">
      <c r="A678" s="53"/>
      <c r="B678" s="53"/>
      <c r="C678" s="53"/>
      <c r="D678" s="53"/>
      <c r="E678" s="53"/>
      <c r="F678" s="53"/>
      <c r="G678" s="53"/>
      <c r="H678" s="110"/>
      <c r="I678" s="110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  <c r="AA678" s="53"/>
    </row>
    <row r="679">
      <c r="A679" s="53"/>
      <c r="B679" s="53"/>
      <c r="C679" s="53"/>
      <c r="D679" s="53"/>
      <c r="E679" s="53"/>
      <c r="F679" s="53"/>
      <c r="G679" s="53"/>
      <c r="H679" s="110"/>
      <c r="I679" s="110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  <c r="AA679" s="53"/>
    </row>
    <row r="680">
      <c r="A680" s="53"/>
      <c r="B680" s="53"/>
      <c r="C680" s="53"/>
      <c r="D680" s="53"/>
      <c r="E680" s="53"/>
      <c r="F680" s="53"/>
      <c r="G680" s="53"/>
      <c r="H680" s="110"/>
      <c r="I680" s="110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  <c r="AA680" s="53"/>
    </row>
    <row r="681">
      <c r="A681" s="53"/>
      <c r="B681" s="53"/>
      <c r="C681" s="53"/>
      <c r="D681" s="53"/>
      <c r="E681" s="53"/>
      <c r="F681" s="53"/>
      <c r="G681" s="53"/>
      <c r="H681" s="110"/>
      <c r="I681" s="110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  <c r="AA681" s="53"/>
    </row>
    <row r="682">
      <c r="A682" s="53"/>
      <c r="B682" s="53"/>
      <c r="C682" s="53"/>
      <c r="D682" s="53"/>
      <c r="E682" s="53"/>
      <c r="F682" s="53"/>
      <c r="G682" s="53"/>
      <c r="H682" s="110"/>
      <c r="I682" s="110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  <c r="AA682" s="53"/>
    </row>
    <row r="683">
      <c r="A683" s="53"/>
      <c r="B683" s="53"/>
      <c r="C683" s="53"/>
      <c r="D683" s="53"/>
      <c r="E683" s="53"/>
      <c r="F683" s="53"/>
      <c r="G683" s="53"/>
      <c r="H683" s="110"/>
      <c r="I683" s="110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  <c r="AA683" s="53"/>
    </row>
    <row r="684">
      <c r="A684" s="53"/>
      <c r="B684" s="53"/>
      <c r="C684" s="53"/>
      <c r="D684" s="53"/>
      <c r="E684" s="53"/>
      <c r="F684" s="53"/>
      <c r="G684" s="53"/>
      <c r="H684" s="110"/>
      <c r="I684" s="110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  <c r="AA684" s="53"/>
    </row>
    <row r="685">
      <c r="A685" s="53"/>
      <c r="B685" s="53"/>
      <c r="C685" s="53"/>
      <c r="D685" s="53"/>
      <c r="E685" s="53"/>
      <c r="F685" s="53"/>
      <c r="G685" s="53"/>
      <c r="H685" s="110"/>
      <c r="I685" s="110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  <c r="AA685" s="53"/>
    </row>
    <row r="686">
      <c r="A686" s="53"/>
      <c r="B686" s="53"/>
      <c r="C686" s="53"/>
      <c r="D686" s="53"/>
      <c r="E686" s="53"/>
      <c r="F686" s="53"/>
      <c r="G686" s="53"/>
      <c r="H686" s="110"/>
      <c r="I686" s="110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  <c r="AA686" s="53"/>
    </row>
    <row r="687">
      <c r="A687" s="53"/>
      <c r="B687" s="53"/>
      <c r="C687" s="53"/>
      <c r="D687" s="53"/>
      <c r="E687" s="53"/>
      <c r="F687" s="53"/>
      <c r="G687" s="53"/>
      <c r="H687" s="110"/>
      <c r="I687" s="110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  <c r="AA687" s="53"/>
    </row>
    <row r="688">
      <c r="A688" s="53"/>
      <c r="B688" s="53"/>
      <c r="C688" s="53"/>
      <c r="D688" s="53"/>
      <c r="E688" s="53"/>
      <c r="F688" s="53"/>
      <c r="G688" s="53"/>
      <c r="H688" s="110"/>
      <c r="I688" s="110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  <c r="AA688" s="53"/>
    </row>
    <row r="689">
      <c r="A689" s="53"/>
      <c r="B689" s="53"/>
      <c r="C689" s="53"/>
      <c r="D689" s="53"/>
      <c r="E689" s="53"/>
      <c r="F689" s="53"/>
      <c r="G689" s="53"/>
      <c r="H689" s="110"/>
      <c r="I689" s="110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  <c r="AA689" s="53"/>
    </row>
    <row r="690">
      <c r="A690" s="53"/>
      <c r="B690" s="53"/>
      <c r="C690" s="53"/>
      <c r="D690" s="53"/>
      <c r="E690" s="53"/>
      <c r="F690" s="53"/>
      <c r="G690" s="53"/>
      <c r="H690" s="110"/>
      <c r="I690" s="110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</row>
    <row r="691">
      <c r="A691" s="53"/>
      <c r="B691" s="53"/>
      <c r="C691" s="53"/>
      <c r="D691" s="53"/>
      <c r="E691" s="53"/>
      <c r="F691" s="53"/>
      <c r="G691" s="53"/>
      <c r="H691" s="110"/>
      <c r="I691" s="110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  <c r="AA691" s="53"/>
    </row>
    <row r="692">
      <c r="A692" s="53"/>
      <c r="B692" s="53"/>
      <c r="C692" s="53"/>
      <c r="D692" s="53"/>
      <c r="E692" s="53"/>
      <c r="F692" s="53"/>
      <c r="G692" s="53"/>
      <c r="H692" s="110"/>
      <c r="I692" s="110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</row>
    <row r="693">
      <c r="A693" s="53"/>
      <c r="B693" s="53"/>
      <c r="C693" s="53"/>
      <c r="D693" s="53"/>
      <c r="E693" s="53"/>
      <c r="F693" s="53"/>
      <c r="G693" s="53"/>
      <c r="H693" s="110"/>
      <c r="I693" s="110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  <c r="AA693" s="53"/>
    </row>
    <row r="694">
      <c r="A694" s="53"/>
      <c r="B694" s="53"/>
      <c r="C694" s="53"/>
      <c r="D694" s="53"/>
      <c r="E694" s="53"/>
      <c r="F694" s="53"/>
      <c r="G694" s="53"/>
      <c r="H694" s="110"/>
      <c r="I694" s="110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  <c r="AA694" s="53"/>
    </row>
    <row r="695">
      <c r="A695" s="53"/>
      <c r="B695" s="53"/>
      <c r="C695" s="53"/>
      <c r="D695" s="53"/>
      <c r="E695" s="53"/>
      <c r="F695" s="53"/>
      <c r="G695" s="53"/>
      <c r="H695" s="110"/>
      <c r="I695" s="110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  <c r="AA695" s="53"/>
    </row>
    <row r="696">
      <c r="A696" s="53"/>
      <c r="B696" s="53"/>
      <c r="C696" s="53"/>
      <c r="D696" s="53"/>
      <c r="E696" s="53"/>
      <c r="F696" s="53"/>
      <c r="G696" s="53"/>
      <c r="H696" s="110"/>
      <c r="I696" s="110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  <c r="AA696" s="53"/>
    </row>
    <row r="697">
      <c r="A697" s="53"/>
      <c r="B697" s="53"/>
      <c r="C697" s="53"/>
      <c r="D697" s="53"/>
      <c r="E697" s="53"/>
      <c r="F697" s="53"/>
      <c r="G697" s="53"/>
      <c r="H697" s="110"/>
      <c r="I697" s="110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  <c r="AA697" s="53"/>
    </row>
    <row r="698">
      <c r="A698" s="53"/>
      <c r="B698" s="53"/>
      <c r="C698" s="53"/>
      <c r="D698" s="53"/>
      <c r="E698" s="53"/>
      <c r="F698" s="53"/>
      <c r="G698" s="53"/>
      <c r="H698" s="110"/>
      <c r="I698" s="110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  <c r="AA698" s="53"/>
    </row>
    <row r="699">
      <c r="A699" s="53"/>
      <c r="B699" s="53"/>
      <c r="C699" s="53"/>
      <c r="D699" s="53"/>
      <c r="E699" s="53"/>
      <c r="F699" s="53"/>
      <c r="G699" s="53"/>
      <c r="H699" s="110"/>
      <c r="I699" s="110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  <c r="AA699" s="53"/>
    </row>
    <row r="700">
      <c r="A700" s="53"/>
      <c r="B700" s="53"/>
      <c r="C700" s="53"/>
      <c r="D700" s="53"/>
      <c r="E700" s="53"/>
      <c r="F700" s="53"/>
      <c r="G700" s="53"/>
      <c r="H700" s="110"/>
      <c r="I700" s="110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  <c r="AA700" s="53"/>
    </row>
    <row r="701">
      <c r="A701" s="53"/>
      <c r="B701" s="53"/>
      <c r="C701" s="53"/>
      <c r="D701" s="53"/>
      <c r="E701" s="53"/>
      <c r="F701" s="53"/>
      <c r="G701" s="53"/>
      <c r="H701" s="110"/>
      <c r="I701" s="110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  <c r="AA701" s="53"/>
    </row>
    <row r="702">
      <c r="A702" s="53"/>
      <c r="B702" s="53"/>
      <c r="C702" s="53"/>
      <c r="D702" s="53"/>
      <c r="E702" s="53"/>
      <c r="F702" s="53"/>
      <c r="G702" s="53"/>
      <c r="H702" s="110"/>
      <c r="I702" s="110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  <c r="AA702" s="53"/>
    </row>
    <row r="703">
      <c r="A703" s="53"/>
      <c r="B703" s="53"/>
      <c r="C703" s="53"/>
      <c r="D703" s="53"/>
      <c r="E703" s="53"/>
      <c r="F703" s="53"/>
      <c r="G703" s="53"/>
      <c r="H703" s="110"/>
      <c r="I703" s="110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  <c r="AA703" s="53"/>
    </row>
    <row r="704">
      <c r="A704" s="53"/>
      <c r="B704" s="53"/>
      <c r="C704" s="53"/>
      <c r="D704" s="53"/>
      <c r="E704" s="53"/>
      <c r="F704" s="53"/>
      <c r="G704" s="53"/>
      <c r="H704" s="110"/>
      <c r="I704" s="110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  <c r="AA704" s="53"/>
    </row>
    <row r="705">
      <c r="A705" s="53"/>
      <c r="B705" s="53"/>
      <c r="C705" s="53"/>
      <c r="D705" s="53"/>
      <c r="E705" s="53"/>
      <c r="F705" s="53"/>
      <c r="G705" s="53"/>
      <c r="H705" s="110"/>
      <c r="I705" s="110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  <c r="AA705" s="53"/>
    </row>
    <row r="706">
      <c r="A706" s="53"/>
      <c r="B706" s="53"/>
      <c r="C706" s="53"/>
      <c r="D706" s="53"/>
      <c r="E706" s="53"/>
      <c r="F706" s="53"/>
      <c r="G706" s="53"/>
      <c r="H706" s="110"/>
      <c r="I706" s="110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  <c r="AA706" s="53"/>
    </row>
    <row r="707">
      <c r="A707" s="53"/>
      <c r="B707" s="53"/>
      <c r="C707" s="53"/>
      <c r="D707" s="53"/>
      <c r="E707" s="53"/>
      <c r="F707" s="53"/>
      <c r="G707" s="53"/>
      <c r="H707" s="110"/>
      <c r="I707" s="110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  <c r="AA707" s="53"/>
    </row>
    <row r="708">
      <c r="A708" s="53"/>
      <c r="B708" s="53"/>
      <c r="C708" s="53"/>
      <c r="D708" s="53"/>
      <c r="E708" s="53"/>
      <c r="F708" s="53"/>
      <c r="G708" s="53"/>
      <c r="H708" s="110"/>
      <c r="I708" s="110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  <c r="AA708" s="53"/>
    </row>
    <row r="709">
      <c r="A709" s="53"/>
      <c r="B709" s="53"/>
      <c r="C709" s="53"/>
      <c r="D709" s="53"/>
      <c r="E709" s="53"/>
      <c r="F709" s="53"/>
      <c r="G709" s="53"/>
      <c r="H709" s="110"/>
      <c r="I709" s="110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  <c r="AA709" s="53"/>
    </row>
    <row r="710">
      <c r="A710" s="53"/>
      <c r="B710" s="53"/>
      <c r="C710" s="53"/>
      <c r="D710" s="53"/>
      <c r="E710" s="53"/>
      <c r="F710" s="53"/>
      <c r="G710" s="53"/>
      <c r="H710" s="110"/>
      <c r="I710" s="110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  <c r="AA710" s="53"/>
    </row>
    <row r="711">
      <c r="A711" s="53"/>
      <c r="B711" s="53"/>
      <c r="C711" s="53"/>
      <c r="D711" s="53"/>
      <c r="E711" s="53"/>
      <c r="F711" s="53"/>
      <c r="G711" s="53"/>
      <c r="H711" s="110"/>
      <c r="I711" s="110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  <c r="AA711" s="53"/>
    </row>
    <row r="712">
      <c r="A712" s="53"/>
      <c r="B712" s="53"/>
      <c r="C712" s="53"/>
      <c r="D712" s="53"/>
      <c r="E712" s="53"/>
      <c r="F712" s="53"/>
      <c r="G712" s="53"/>
      <c r="H712" s="110"/>
      <c r="I712" s="110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  <c r="AA712" s="53"/>
    </row>
    <row r="713">
      <c r="A713" s="53"/>
      <c r="B713" s="53"/>
      <c r="C713" s="53"/>
      <c r="D713" s="53"/>
      <c r="E713" s="53"/>
      <c r="F713" s="53"/>
      <c r="G713" s="53"/>
      <c r="H713" s="110"/>
      <c r="I713" s="110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  <c r="AA713" s="53"/>
    </row>
    <row r="714">
      <c r="A714" s="53"/>
      <c r="B714" s="53"/>
      <c r="C714" s="53"/>
      <c r="D714" s="53"/>
      <c r="E714" s="53"/>
      <c r="F714" s="53"/>
      <c r="G714" s="53"/>
      <c r="H714" s="110"/>
      <c r="I714" s="110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  <c r="AA714" s="53"/>
    </row>
    <row r="715">
      <c r="A715" s="53"/>
      <c r="B715" s="53"/>
      <c r="C715" s="53"/>
      <c r="D715" s="53"/>
      <c r="E715" s="53"/>
      <c r="F715" s="53"/>
      <c r="G715" s="53"/>
      <c r="H715" s="110"/>
      <c r="I715" s="110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  <c r="AA715" s="53"/>
    </row>
    <row r="716">
      <c r="A716" s="53"/>
      <c r="B716" s="53"/>
      <c r="C716" s="53"/>
      <c r="D716" s="53"/>
      <c r="E716" s="53"/>
      <c r="F716" s="53"/>
      <c r="G716" s="53"/>
      <c r="H716" s="110"/>
      <c r="I716" s="110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  <c r="AA716" s="53"/>
    </row>
    <row r="717">
      <c r="A717" s="53"/>
      <c r="B717" s="53"/>
      <c r="C717" s="53"/>
      <c r="D717" s="53"/>
      <c r="E717" s="53"/>
      <c r="F717" s="53"/>
      <c r="G717" s="53"/>
      <c r="H717" s="110"/>
      <c r="I717" s="110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  <c r="AA717" s="53"/>
    </row>
    <row r="718">
      <c r="A718" s="53"/>
      <c r="B718" s="53"/>
      <c r="C718" s="53"/>
      <c r="D718" s="53"/>
      <c r="E718" s="53"/>
      <c r="F718" s="53"/>
      <c r="G718" s="53"/>
      <c r="H718" s="110"/>
      <c r="I718" s="110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  <c r="AA718" s="53"/>
    </row>
    <row r="719">
      <c r="A719" s="53"/>
      <c r="B719" s="53"/>
      <c r="C719" s="53"/>
      <c r="D719" s="53"/>
      <c r="E719" s="53"/>
      <c r="F719" s="53"/>
      <c r="G719" s="53"/>
      <c r="H719" s="110"/>
      <c r="I719" s="110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  <c r="AA719" s="53"/>
    </row>
    <row r="720">
      <c r="A720" s="53"/>
      <c r="B720" s="53"/>
      <c r="C720" s="53"/>
      <c r="D720" s="53"/>
      <c r="E720" s="53"/>
      <c r="F720" s="53"/>
      <c r="G720" s="53"/>
      <c r="H720" s="110"/>
      <c r="I720" s="110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  <c r="AA720" s="53"/>
    </row>
    <row r="721">
      <c r="A721" s="53"/>
      <c r="B721" s="53"/>
      <c r="C721" s="53"/>
      <c r="D721" s="53"/>
      <c r="E721" s="53"/>
      <c r="F721" s="53"/>
      <c r="G721" s="53"/>
      <c r="H721" s="110"/>
      <c r="I721" s="110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  <c r="AA721" s="53"/>
    </row>
    <row r="722">
      <c r="A722" s="53"/>
      <c r="B722" s="53"/>
      <c r="C722" s="53"/>
      <c r="D722" s="53"/>
      <c r="E722" s="53"/>
      <c r="F722" s="53"/>
      <c r="G722" s="53"/>
      <c r="H722" s="110"/>
      <c r="I722" s="110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  <c r="AA722" s="53"/>
    </row>
    <row r="723">
      <c r="A723" s="53"/>
      <c r="B723" s="53"/>
      <c r="C723" s="53"/>
      <c r="D723" s="53"/>
      <c r="E723" s="53"/>
      <c r="F723" s="53"/>
      <c r="G723" s="53"/>
      <c r="H723" s="110"/>
      <c r="I723" s="110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  <c r="AA723" s="53"/>
    </row>
    <row r="724">
      <c r="A724" s="53"/>
      <c r="B724" s="53"/>
      <c r="C724" s="53"/>
      <c r="D724" s="53"/>
      <c r="E724" s="53"/>
      <c r="F724" s="53"/>
      <c r="G724" s="53"/>
      <c r="H724" s="110"/>
      <c r="I724" s="110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  <c r="AA724" s="53"/>
    </row>
    <row r="725">
      <c r="A725" s="53"/>
      <c r="B725" s="53"/>
      <c r="C725" s="53"/>
      <c r="D725" s="53"/>
      <c r="E725" s="53"/>
      <c r="F725" s="53"/>
      <c r="G725" s="53"/>
      <c r="H725" s="110"/>
      <c r="I725" s="110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  <c r="AA725" s="53"/>
    </row>
    <row r="726">
      <c r="A726" s="53"/>
      <c r="B726" s="53"/>
      <c r="C726" s="53"/>
      <c r="D726" s="53"/>
      <c r="E726" s="53"/>
      <c r="F726" s="53"/>
      <c r="G726" s="53"/>
      <c r="H726" s="110"/>
      <c r="I726" s="110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  <c r="AA726" s="53"/>
    </row>
    <row r="727">
      <c r="A727" s="53"/>
      <c r="B727" s="53"/>
      <c r="C727" s="53"/>
      <c r="D727" s="53"/>
      <c r="E727" s="53"/>
      <c r="F727" s="53"/>
      <c r="G727" s="53"/>
      <c r="H727" s="110"/>
      <c r="I727" s="110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  <c r="AA727" s="53"/>
    </row>
    <row r="728">
      <c r="A728" s="53"/>
      <c r="B728" s="53"/>
      <c r="C728" s="53"/>
      <c r="D728" s="53"/>
      <c r="E728" s="53"/>
      <c r="F728" s="53"/>
      <c r="G728" s="53"/>
      <c r="H728" s="110"/>
      <c r="I728" s="110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  <c r="AA728" s="53"/>
    </row>
    <row r="729">
      <c r="A729" s="53"/>
      <c r="B729" s="53"/>
      <c r="C729" s="53"/>
      <c r="D729" s="53"/>
      <c r="E729" s="53"/>
      <c r="F729" s="53"/>
      <c r="G729" s="53"/>
      <c r="H729" s="110"/>
      <c r="I729" s="110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  <c r="AA729" s="53"/>
    </row>
    <row r="730">
      <c r="A730" s="53"/>
      <c r="B730" s="53"/>
      <c r="C730" s="53"/>
      <c r="D730" s="53"/>
      <c r="E730" s="53"/>
      <c r="F730" s="53"/>
      <c r="G730" s="53"/>
      <c r="H730" s="110"/>
      <c r="I730" s="110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  <c r="AA730" s="53"/>
    </row>
    <row r="731">
      <c r="A731" s="53"/>
      <c r="B731" s="53"/>
      <c r="C731" s="53"/>
      <c r="D731" s="53"/>
      <c r="E731" s="53"/>
      <c r="F731" s="53"/>
      <c r="G731" s="53"/>
      <c r="H731" s="110"/>
      <c r="I731" s="110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  <c r="AA731" s="53"/>
    </row>
    <row r="732">
      <c r="A732" s="53"/>
      <c r="B732" s="53"/>
      <c r="C732" s="53"/>
      <c r="D732" s="53"/>
      <c r="E732" s="53"/>
      <c r="F732" s="53"/>
      <c r="G732" s="53"/>
      <c r="H732" s="110"/>
      <c r="I732" s="110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  <c r="AA732" s="53"/>
    </row>
    <row r="733">
      <c r="A733" s="53"/>
      <c r="B733" s="53"/>
      <c r="C733" s="53"/>
      <c r="D733" s="53"/>
      <c r="E733" s="53"/>
      <c r="F733" s="53"/>
      <c r="G733" s="53"/>
      <c r="H733" s="110"/>
      <c r="I733" s="110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  <c r="AA733" s="53"/>
    </row>
    <row r="734">
      <c r="A734" s="53"/>
      <c r="B734" s="53"/>
      <c r="C734" s="53"/>
      <c r="D734" s="53"/>
      <c r="E734" s="53"/>
      <c r="F734" s="53"/>
      <c r="G734" s="53"/>
      <c r="H734" s="110"/>
      <c r="I734" s="110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</row>
    <row r="735">
      <c r="A735" s="53"/>
      <c r="B735" s="53"/>
      <c r="C735" s="53"/>
      <c r="D735" s="53"/>
      <c r="E735" s="53"/>
      <c r="F735" s="53"/>
      <c r="G735" s="53"/>
      <c r="H735" s="110"/>
      <c r="I735" s="110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  <c r="AA735" s="53"/>
    </row>
    <row r="736">
      <c r="A736" s="53"/>
      <c r="B736" s="53"/>
      <c r="C736" s="53"/>
      <c r="D736" s="53"/>
      <c r="E736" s="53"/>
      <c r="F736" s="53"/>
      <c r="G736" s="53"/>
      <c r="H736" s="110"/>
      <c r="I736" s="110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  <c r="AA736" s="53"/>
    </row>
    <row r="737">
      <c r="A737" s="53"/>
      <c r="B737" s="53"/>
      <c r="C737" s="53"/>
      <c r="D737" s="53"/>
      <c r="E737" s="53"/>
      <c r="F737" s="53"/>
      <c r="G737" s="53"/>
      <c r="H737" s="110"/>
      <c r="I737" s="110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  <c r="AA737" s="53"/>
    </row>
    <row r="738">
      <c r="A738" s="53"/>
      <c r="B738" s="53"/>
      <c r="C738" s="53"/>
      <c r="D738" s="53"/>
      <c r="E738" s="53"/>
      <c r="F738" s="53"/>
      <c r="G738" s="53"/>
      <c r="H738" s="110"/>
      <c r="I738" s="110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  <c r="AA738" s="53"/>
    </row>
    <row r="739">
      <c r="A739" s="53"/>
      <c r="B739" s="53"/>
      <c r="C739" s="53"/>
      <c r="D739" s="53"/>
      <c r="E739" s="53"/>
      <c r="F739" s="53"/>
      <c r="G739" s="53"/>
      <c r="H739" s="110"/>
      <c r="I739" s="110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  <c r="AA739" s="53"/>
    </row>
    <row r="740">
      <c r="A740" s="53"/>
      <c r="B740" s="53"/>
      <c r="C740" s="53"/>
      <c r="D740" s="53"/>
      <c r="E740" s="53"/>
      <c r="F740" s="53"/>
      <c r="G740" s="53"/>
      <c r="H740" s="110"/>
      <c r="I740" s="110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  <c r="AA740" s="53"/>
    </row>
    <row r="741">
      <c r="A741" s="53"/>
      <c r="B741" s="53"/>
      <c r="C741" s="53"/>
      <c r="D741" s="53"/>
      <c r="E741" s="53"/>
      <c r="F741" s="53"/>
      <c r="G741" s="53"/>
      <c r="H741" s="110"/>
      <c r="I741" s="110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  <c r="AA741" s="53"/>
    </row>
    <row r="742">
      <c r="A742" s="53"/>
      <c r="B742" s="53"/>
      <c r="C742" s="53"/>
      <c r="D742" s="53"/>
      <c r="E742" s="53"/>
      <c r="F742" s="53"/>
      <c r="G742" s="53"/>
      <c r="H742" s="110"/>
      <c r="I742" s="110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  <c r="AA742" s="53"/>
    </row>
    <row r="743">
      <c r="A743" s="53"/>
      <c r="B743" s="53"/>
      <c r="C743" s="53"/>
      <c r="D743" s="53"/>
      <c r="E743" s="53"/>
      <c r="F743" s="53"/>
      <c r="G743" s="53"/>
      <c r="H743" s="110"/>
      <c r="I743" s="110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  <c r="AA743" s="53"/>
    </row>
    <row r="744">
      <c r="A744" s="53"/>
      <c r="B744" s="53"/>
      <c r="C744" s="53"/>
      <c r="D744" s="53"/>
      <c r="E744" s="53"/>
      <c r="F744" s="53"/>
      <c r="G744" s="53"/>
      <c r="H744" s="110"/>
      <c r="I744" s="110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  <c r="AA744" s="53"/>
    </row>
    <row r="745">
      <c r="A745" s="53"/>
      <c r="B745" s="53"/>
      <c r="C745" s="53"/>
      <c r="D745" s="53"/>
      <c r="E745" s="53"/>
      <c r="F745" s="53"/>
      <c r="G745" s="53"/>
      <c r="H745" s="110"/>
      <c r="I745" s="110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  <c r="AA745" s="53"/>
    </row>
    <row r="746">
      <c r="A746" s="53"/>
      <c r="B746" s="53"/>
      <c r="C746" s="53"/>
      <c r="D746" s="53"/>
      <c r="E746" s="53"/>
      <c r="F746" s="53"/>
      <c r="G746" s="53"/>
      <c r="H746" s="110"/>
      <c r="I746" s="110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  <c r="AA746" s="53"/>
    </row>
    <row r="747">
      <c r="A747" s="53"/>
      <c r="B747" s="53"/>
      <c r="C747" s="53"/>
      <c r="D747" s="53"/>
      <c r="E747" s="53"/>
      <c r="F747" s="53"/>
      <c r="G747" s="53"/>
      <c r="H747" s="110"/>
      <c r="I747" s="110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  <c r="AA747" s="53"/>
    </row>
    <row r="748">
      <c r="A748" s="53"/>
      <c r="B748" s="53"/>
      <c r="C748" s="53"/>
      <c r="D748" s="53"/>
      <c r="E748" s="53"/>
      <c r="F748" s="53"/>
      <c r="G748" s="53"/>
      <c r="H748" s="110"/>
      <c r="I748" s="110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  <c r="AA748" s="53"/>
    </row>
    <row r="749">
      <c r="A749" s="53"/>
      <c r="B749" s="53"/>
      <c r="C749" s="53"/>
      <c r="D749" s="53"/>
      <c r="E749" s="53"/>
      <c r="F749" s="53"/>
      <c r="G749" s="53"/>
      <c r="H749" s="110"/>
      <c r="I749" s="110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  <c r="AA749" s="53"/>
    </row>
    <row r="750">
      <c r="A750" s="53"/>
      <c r="B750" s="53"/>
      <c r="C750" s="53"/>
      <c r="D750" s="53"/>
      <c r="E750" s="53"/>
      <c r="F750" s="53"/>
      <c r="G750" s="53"/>
      <c r="H750" s="110"/>
      <c r="I750" s="110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  <c r="AA750" s="53"/>
    </row>
    <row r="751">
      <c r="A751" s="53"/>
      <c r="B751" s="53"/>
      <c r="C751" s="53"/>
      <c r="D751" s="53"/>
      <c r="E751" s="53"/>
      <c r="F751" s="53"/>
      <c r="G751" s="53"/>
      <c r="H751" s="110"/>
      <c r="I751" s="110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  <c r="AA751" s="53"/>
    </row>
    <row r="752">
      <c r="A752" s="53"/>
      <c r="B752" s="53"/>
      <c r="C752" s="53"/>
      <c r="D752" s="53"/>
      <c r="E752" s="53"/>
      <c r="F752" s="53"/>
      <c r="G752" s="53"/>
      <c r="H752" s="110"/>
      <c r="I752" s="110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  <c r="AA752" s="53"/>
    </row>
    <row r="753">
      <c r="A753" s="53"/>
      <c r="B753" s="53"/>
      <c r="C753" s="53"/>
      <c r="D753" s="53"/>
      <c r="E753" s="53"/>
      <c r="F753" s="53"/>
      <c r="G753" s="53"/>
      <c r="H753" s="110"/>
      <c r="I753" s="110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  <c r="AA753" s="53"/>
    </row>
    <row r="754">
      <c r="A754" s="53"/>
      <c r="B754" s="53"/>
      <c r="C754" s="53"/>
      <c r="D754" s="53"/>
      <c r="E754" s="53"/>
      <c r="F754" s="53"/>
      <c r="G754" s="53"/>
      <c r="H754" s="110"/>
      <c r="I754" s="110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  <c r="AA754" s="53"/>
    </row>
    <row r="755">
      <c r="A755" s="53"/>
      <c r="B755" s="53"/>
      <c r="C755" s="53"/>
      <c r="D755" s="53"/>
      <c r="E755" s="53"/>
      <c r="F755" s="53"/>
      <c r="G755" s="53"/>
      <c r="H755" s="110"/>
      <c r="I755" s="110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  <c r="AA755" s="53"/>
    </row>
    <row r="756">
      <c r="A756" s="53"/>
      <c r="B756" s="53"/>
      <c r="C756" s="53"/>
      <c r="D756" s="53"/>
      <c r="E756" s="53"/>
      <c r="F756" s="53"/>
      <c r="G756" s="53"/>
      <c r="H756" s="110"/>
      <c r="I756" s="110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  <c r="AA756" s="53"/>
    </row>
    <row r="757">
      <c r="A757" s="53"/>
      <c r="B757" s="53"/>
      <c r="C757" s="53"/>
      <c r="D757" s="53"/>
      <c r="E757" s="53"/>
      <c r="F757" s="53"/>
      <c r="G757" s="53"/>
      <c r="H757" s="110"/>
      <c r="I757" s="110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  <c r="AA757" s="53"/>
    </row>
    <row r="758">
      <c r="A758" s="53"/>
      <c r="B758" s="53"/>
      <c r="C758" s="53"/>
      <c r="D758" s="53"/>
      <c r="E758" s="53"/>
      <c r="F758" s="53"/>
      <c r="G758" s="53"/>
      <c r="H758" s="110"/>
      <c r="I758" s="110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  <c r="AA758" s="53"/>
    </row>
    <row r="759">
      <c r="A759" s="53"/>
      <c r="B759" s="53"/>
      <c r="C759" s="53"/>
      <c r="D759" s="53"/>
      <c r="E759" s="53"/>
      <c r="F759" s="53"/>
      <c r="G759" s="53"/>
      <c r="H759" s="110"/>
      <c r="I759" s="110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  <c r="AA759" s="53"/>
    </row>
    <row r="760">
      <c r="A760" s="53"/>
      <c r="B760" s="53"/>
      <c r="C760" s="53"/>
      <c r="D760" s="53"/>
      <c r="E760" s="53"/>
      <c r="F760" s="53"/>
      <c r="G760" s="53"/>
      <c r="H760" s="110"/>
      <c r="I760" s="110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  <c r="AA760" s="53"/>
    </row>
    <row r="761">
      <c r="A761" s="53"/>
      <c r="B761" s="53"/>
      <c r="C761" s="53"/>
      <c r="D761" s="53"/>
      <c r="E761" s="53"/>
      <c r="F761" s="53"/>
      <c r="G761" s="53"/>
      <c r="H761" s="110"/>
      <c r="I761" s="110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  <c r="AA761" s="53"/>
    </row>
    <row r="762">
      <c r="A762" s="53"/>
      <c r="B762" s="53"/>
      <c r="C762" s="53"/>
      <c r="D762" s="53"/>
      <c r="E762" s="53"/>
      <c r="F762" s="53"/>
      <c r="G762" s="53"/>
      <c r="H762" s="110"/>
      <c r="I762" s="110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  <c r="AA762" s="53"/>
    </row>
    <row r="763">
      <c r="A763" s="53"/>
      <c r="B763" s="53"/>
      <c r="C763" s="53"/>
      <c r="D763" s="53"/>
      <c r="E763" s="53"/>
      <c r="F763" s="53"/>
      <c r="G763" s="53"/>
      <c r="H763" s="110"/>
      <c r="I763" s="110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  <c r="AA763" s="53"/>
    </row>
    <row r="764">
      <c r="A764" s="53"/>
      <c r="B764" s="53"/>
      <c r="C764" s="53"/>
      <c r="D764" s="53"/>
      <c r="E764" s="53"/>
      <c r="F764" s="53"/>
      <c r="G764" s="53"/>
      <c r="H764" s="110"/>
      <c r="I764" s="110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  <c r="AA764" s="53"/>
    </row>
    <row r="765">
      <c r="A765" s="53"/>
      <c r="B765" s="53"/>
      <c r="C765" s="53"/>
      <c r="D765" s="53"/>
      <c r="E765" s="53"/>
      <c r="F765" s="53"/>
      <c r="G765" s="53"/>
      <c r="H765" s="110"/>
      <c r="I765" s="110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  <c r="AA765" s="53"/>
    </row>
    <row r="766">
      <c r="A766" s="53"/>
      <c r="B766" s="53"/>
      <c r="C766" s="53"/>
      <c r="D766" s="53"/>
      <c r="E766" s="53"/>
      <c r="F766" s="53"/>
      <c r="G766" s="53"/>
      <c r="H766" s="110"/>
      <c r="I766" s="110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  <c r="AA766" s="53"/>
    </row>
    <row r="767">
      <c r="A767" s="53"/>
      <c r="B767" s="53"/>
      <c r="C767" s="53"/>
      <c r="D767" s="53"/>
      <c r="E767" s="53"/>
      <c r="F767" s="53"/>
      <c r="G767" s="53"/>
      <c r="H767" s="110"/>
      <c r="I767" s="110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  <c r="AA767" s="53"/>
    </row>
    <row r="768">
      <c r="A768" s="53"/>
      <c r="B768" s="53"/>
      <c r="C768" s="53"/>
      <c r="D768" s="53"/>
      <c r="E768" s="53"/>
      <c r="F768" s="53"/>
      <c r="G768" s="53"/>
      <c r="H768" s="110"/>
      <c r="I768" s="110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  <c r="AA768" s="53"/>
    </row>
    <row r="769">
      <c r="A769" s="53"/>
      <c r="B769" s="53"/>
      <c r="C769" s="53"/>
      <c r="D769" s="53"/>
      <c r="E769" s="53"/>
      <c r="F769" s="53"/>
      <c r="G769" s="53"/>
      <c r="H769" s="110"/>
      <c r="I769" s="110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  <c r="AA769" s="53"/>
    </row>
    <row r="770">
      <c r="A770" s="53"/>
      <c r="B770" s="53"/>
      <c r="C770" s="53"/>
      <c r="D770" s="53"/>
      <c r="E770" s="53"/>
      <c r="F770" s="53"/>
      <c r="G770" s="53"/>
      <c r="H770" s="110"/>
      <c r="I770" s="110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  <c r="AA770" s="53"/>
    </row>
    <row r="771">
      <c r="A771" s="53"/>
      <c r="B771" s="53"/>
      <c r="C771" s="53"/>
      <c r="D771" s="53"/>
      <c r="E771" s="53"/>
      <c r="F771" s="53"/>
      <c r="G771" s="53"/>
      <c r="H771" s="110"/>
      <c r="I771" s="110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  <c r="AA771" s="53"/>
    </row>
    <row r="772">
      <c r="A772" s="53"/>
      <c r="B772" s="53"/>
      <c r="C772" s="53"/>
      <c r="D772" s="53"/>
      <c r="E772" s="53"/>
      <c r="F772" s="53"/>
      <c r="G772" s="53"/>
      <c r="H772" s="110"/>
      <c r="I772" s="110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  <c r="AA772" s="53"/>
    </row>
    <row r="773">
      <c r="A773" s="53"/>
      <c r="B773" s="53"/>
      <c r="C773" s="53"/>
      <c r="D773" s="53"/>
      <c r="E773" s="53"/>
      <c r="F773" s="53"/>
      <c r="G773" s="53"/>
      <c r="H773" s="110"/>
      <c r="I773" s="110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  <c r="AA773" s="53"/>
    </row>
    <row r="774">
      <c r="A774" s="53"/>
      <c r="B774" s="53"/>
      <c r="C774" s="53"/>
      <c r="D774" s="53"/>
      <c r="E774" s="53"/>
      <c r="F774" s="53"/>
      <c r="G774" s="53"/>
      <c r="H774" s="110"/>
      <c r="I774" s="110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  <c r="AA774" s="53"/>
    </row>
    <row r="775">
      <c r="A775" s="53"/>
      <c r="B775" s="53"/>
      <c r="C775" s="53"/>
      <c r="D775" s="53"/>
      <c r="E775" s="53"/>
      <c r="F775" s="53"/>
      <c r="G775" s="53"/>
      <c r="H775" s="110"/>
      <c r="I775" s="110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  <c r="AA775" s="53"/>
    </row>
    <row r="776">
      <c r="A776" s="53"/>
      <c r="B776" s="53"/>
      <c r="C776" s="53"/>
      <c r="D776" s="53"/>
      <c r="E776" s="53"/>
      <c r="F776" s="53"/>
      <c r="G776" s="53"/>
      <c r="H776" s="110"/>
      <c r="I776" s="110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  <c r="AA776" s="53"/>
    </row>
    <row r="777">
      <c r="A777" s="53"/>
      <c r="B777" s="53"/>
      <c r="C777" s="53"/>
      <c r="D777" s="53"/>
      <c r="E777" s="53"/>
      <c r="F777" s="53"/>
      <c r="G777" s="53"/>
      <c r="H777" s="110"/>
      <c r="I777" s="110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  <c r="AA777" s="53"/>
    </row>
    <row r="778">
      <c r="A778" s="53"/>
      <c r="B778" s="53"/>
      <c r="C778" s="53"/>
      <c r="D778" s="53"/>
      <c r="E778" s="53"/>
      <c r="F778" s="53"/>
      <c r="G778" s="53"/>
      <c r="H778" s="110"/>
      <c r="I778" s="110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  <c r="AA778" s="53"/>
    </row>
    <row r="779">
      <c r="A779" s="53"/>
      <c r="B779" s="53"/>
      <c r="C779" s="53"/>
      <c r="D779" s="53"/>
      <c r="E779" s="53"/>
      <c r="F779" s="53"/>
      <c r="G779" s="53"/>
      <c r="H779" s="110"/>
      <c r="I779" s="110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  <c r="AA779" s="53"/>
    </row>
    <row r="780">
      <c r="A780" s="53"/>
      <c r="B780" s="53"/>
      <c r="C780" s="53"/>
      <c r="D780" s="53"/>
      <c r="E780" s="53"/>
      <c r="F780" s="53"/>
      <c r="G780" s="53"/>
      <c r="H780" s="110"/>
      <c r="I780" s="110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  <c r="AA780" s="53"/>
    </row>
    <row r="781">
      <c r="A781" s="53"/>
      <c r="B781" s="53"/>
      <c r="C781" s="53"/>
      <c r="D781" s="53"/>
      <c r="E781" s="53"/>
      <c r="F781" s="53"/>
      <c r="G781" s="53"/>
      <c r="H781" s="110"/>
      <c r="I781" s="110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  <c r="AA781" s="53"/>
    </row>
    <row r="782">
      <c r="A782" s="53"/>
      <c r="B782" s="53"/>
      <c r="C782" s="53"/>
      <c r="D782" s="53"/>
      <c r="E782" s="53"/>
      <c r="F782" s="53"/>
      <c r="G782" s="53"/>
      <c r="H782" s="110"/>
      <c r="I782" s="110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  <c r="AA782" s="53"/>
    </row>
    <row r="783">
      <c r="A783" s="53"/>
      <c r="B783" s="53"/>
      <c r="C783" s="53"/>
      <c r="D783" s="53"/>
      <c r="E783" s="53"/>
      <c r="F783" s="53"/>
      <c r="G783" s="53"/>
      <c r="H783" s="110"/>
      <c r="I783" s="110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  <c r="AA783" s="53"/>
    </row>
    <row r="784">
      <c r="A784" s="53"/>
      <c r="B784" s="53"/>
      <c r="C784" s="53"/>
      <c r="D784" s="53"/>
      <c r="E784" s="53"/>
      <c r="F784" s="53"/>
      <c r="G784" s="53"/>
      <c r="H784" s="110"/>
      <c r="I784" s="110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  <c r="AA784" s="53"/>
    </row>
    <row r="785">
      <c r="A785" s="53"/>
      <c r="B785" s="53"/>
      <c r="C785" s="53"/>
      <c r="D785" s="53"/>
      <c r="E785" s="53"/>
      <c r="F785" s="53"/>
      <c r="G785" s="53"/>
      <c r="H785" s="110"/>
      <c r="I785" s="110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  <c r="AA785" s="53"/>
    </row>
    <row r="786">
      <c r="A786" s="53"/>
      <c r="B786" s="53"/>
      <c r="C786" s="53"/>
      <c r="D786" s="53"/>
      <c r="E786" s="53"/>
      <c r="F786" s="53"/>
      <c r="G786" s="53"/>
      <c r="H786" s="110"/>
      <c r="I786" s="110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  <c r="AA786" s="53"/>
    </row>
    <row r="787">
      <c r="A787" s="53"/>
      <c r="B787" s="53"/>
      <c r="C787" s="53"/>
      <c r="D787" s="53"/>
      <c r="E787" s="53"/>
      <c r="F787" s="53"/>
      <c r="G787" s="53"/>
      <c r="H787" s="110"/>
      <c r="I787" s="110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  <c r="AA787" s="53"/>
    </row>
    <row r="788">
      <c r="A788" s="53"/>
      <c r="B788" s="53"/>
      <c r="C788" s="53"/>
      <c r="D788" s="53"/>
      <c r="E788" s="53"/>
      <c r="F788" s="53"/>
      <c r="G788" s="53"/>
      <c r="H788" s="110"/>
      <c r="I788" s="110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  <c r="AA788" s="53"/>
    </row>
    <row r="789">
      <c r="A789" s="53"/>
      <c r="B789" s="53"/>
      <c r="C789" s="53"/>
      <c r="D789" s="53"/>
      <c r="E789" s="53"/>
      <c r="F789" s="53"/>
      <c r="G789" s="53"/>
      <c r="H789" s="110"/>
      <c r="I789" s="110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  <c r="AA789" s="53"/>
    </row>
    <row r="790">
      <c r="A790" s="53"/>
      <c r="B790" s="53"/>
      <c r="C790" s="53"/>
      <c r="D790" s="53"/>
      <c r="E790" s="53"/>
      <c r="F790" s="53"/>
      <c r="G790" s="53"/>
      <c r="H790" s="110"/>
      <c r="I790" s="110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</row>
    <row r="791">
      <c r="A791" s="53"/>
      <c r="B791" s="53"/>
      <c r="C791" s="53"/>
      <c r="D791" s="53"/>
      <c r="E791" s="53"/>
      <c r="F791" s="53"/>
      <c r="G791" s="53"/>
      <c r="H791" s="110"/>
      <c r="I791" s="110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</row>
    <row r="792">
      <c r="A792" s="53"/>
      <c r="B792" s="53"/>
      <c r="C792" s="53"/>
      <c r="D792" s="53"/>
      <c r="E792" s="53"/>
      <c r="F792" s="53"/>
      <c r="G792" s="53"/>
      <c r="H792" s="110"/>
      <c r="I792" s="110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  <c r="AA792" s="53"/>
    </row>
    <row r="793">
      <c r="A793" s="53"/>
      <c r="B793" s="53"/>
      <c r="C793" s="53"/>
      <c r="D793" s="53"/>
      <c r="E793" s="53"/>
      <c r="F793" s="53"/>
      <c r="G793" s="53"/>
      <c r="H793" s="110"/>
      <c r="I793" s="110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  <c r="AA793" s="53"/>
    </row>
    <row r="794">
      <c r="A794" s="53"/>
      <c r="B794" s="53"/>
      <c r="C794" s="53"/>
      <c r="D794" s="53"/>
      <c r="E794" s="53"/>
      <c r="F794" s="53"/>
      <c r="G794" s="53"/>
      <c r="H794" s="110"/>
      <c r="I794" s="110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  <c r="AA794" s="53"/>
    </row>
    <row r="795">
      <c r="A795" s="53"/>
      <c r="B795" s="53"/>
      <c r="C795" s="53"/>
      <c r="D795" s="53"/>
      <c r="E795" s="53"/>
      <c r="F795" s="53"/>
      <c r="G795" s="53"/>
      <c r="H795" s="110"/>
      <c r="I795" s="110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  <c r="AA795" s="53"/>
    </row>
    <row r="796">
      <c r="A796" s="53"/>
      <c r="B796" s="53"/>
      <c r="C796" s="53"/>
      <c r="D796" s="53"/>
      <c r="E796" s="53"/>
      <c r="F796" s="53"/>
      <c r="G796" s="53"/>
      <c r="H796" s="110"/>
      <c r="I796" s="110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  <c r="AA796" s="53"/>
    </row>
    <row r="797">
      <c r="A797" s="53"/>
      <c r="B797" s="53"/>
      <c r="C797" s="53"/>
      <c r="D797" s="53"/>
      <c r="E797" s="53"/>
      <c r="F797" s="53"/>
      <c r="G797" s="53"/>
      <c r="H797" s="110"/>
      <c r="I797" s="110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  <c r="AA797" s="53"/>
    </row>
    <row r="798">
      <c r="A798" s="53"/>
      <c r="B798" s="53"/>
      <c r="C798" s="53"/>
      <c r="D798" s="53"/>
      <c r="E798" s="53"/>
      <c r="F798" s="53"/>
      <c r="G798" s="53"/>
      <c r="H798" s="110"/>
      <c r="I798" s="110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  <c r="AA798" s="53"/>
    </row>
    <row r="799">
      <c r="A799" s="53"/>
      <c r="B799" s="53"/>
      <c r="C799" s="53"/>
      <c r="D799" s="53"/>
      <c r="E799" s="53"/>
      <c r="F799" s="53"/>
      <c r="G799" s="53"/>
      <c r="H799" s="110"/>
      <c r="I799" s="110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  <c r="AA799" s="53"/>
    </row>
    <row r="800">
      <c r="A800" s="53"/>
      <c r="B800" s="53"/>
      <c r="C800" s="53"/>
      <c r="D800" s="53"/>
      <c r="E800" s="53"/>
      <c r="F800" s="53"/>
      <c r="G800" s="53"/>
      <c r="H800" s="110"/>
      <c r="I800" s="110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  <c r="AA800" s="53"/>
    </row>
    <row r="801">
      <c r="A801" s="53"/>
      <c r="B801" s="53"/>
      <c r="C801" s="53"/>
      <c r="D801" s="53"/>
      <c r="E801" s="53"/>
      <c r="F801" s="53"/>
      <c r="G801" s="53"/>
      <c r="H801" s="110"/>
      <c r="I801" s="110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  <c r="AA801" s="53"/>
    </row>
    <row r="802">
      <c r="A802" s="53"/>
      <c r="B802" s="53"/>
      <c r="C802" s="53"/>
      <c r="D802" s="53"/>
      <c r="E802" s="53"/>
      <c r="F802" s="53"/>
      <c r="G802" s="53"/>
      <c r="H802" s="110"/>
      <c r="I802" s="110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  <c r="AA802" s="53"/>
    </row>
    <row r="803">
      <c r="A803" s="53"/>
      <c r="B803" s="53"/>
      <c r="C803" s="53"/>
      <c r="D803" s="53"/>
      <c r="E803" s="53"/>
      <c r="F803" s="53"/>
      <c r="G803" s="53"/>
      <c r="H803" s="110"/>
      <c r="I803" s="110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  <c r="AA803" s="53"/>
    </row>
    <row r="804">
      <c r="A804" s="53"/>
      <c r="B804" s="53"/>
      <c r="C804" s="53"/>
      <c r="D804" s="53"/>
      <c r="E804" s="53"/>
      <c r="F804" s="53"/>
      <c r="G804" s="53"/>
      <c r="H804" s="110"/>
      <c r="I804" s="110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  <c r="AA804" s="53"/>
    </row>
    <row r="805">
      <c r="A805" s="53"/>
      <c r="B805" s="53"/>
      <c r="C805" s="53"/>
      <c r="D805" s="53"/>
      <c r="E805" s="53"/>
      <c r="F805" s="53"/>
      <c r="G805" s="53"/>
      <c r="H805" s="110"/>
      <c r="I805" s="110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  <c r="AA805" s="53"/>
    </row>
    <row r="806">
      <c r="A806" s="53"/>
      <c r="B806" s="53"/>
      <c r="C806" s="53"/>
      <c r="D806" s="53"/>
      <c r="E806" s="53"/>
      <c r="F806" s="53"/>
      <c r="G806" s="53"/>
      <c r="H806" s="110"/>
      <c r="I806" s="110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  <c r="AA806" s="53"/>
    </row>
    <row r="807">
      <c r="A807" s="53"/>
      <c r="B807" s="53"/>
      <c r="C807" s="53"/>
      <c r="D807" s="53"/>
      <c r="E807" s="53"/>
      <c r="F807" s="53"/>
      <c r="G807" s="53"/>
      <c r="H807" s="110"/>
      <c r="I807" s="110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  <c r="AA807" s="53"/>
    </row>
    <row r="808">
      <c r="A808" s="53"/>
      <c r="B808" s="53"/>
      <c r="C808" s="53"/>
      <c r="D808" s="53"/>
      <c r="E808" s="53"/>
      <c r="F808" s="53"/>
      <c r="G808" s="53"/>
      <c r="H808" s="110"/>
      <c r="I808" s="110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  <c r="AA808" s="53"/>
    </row>
    <row r="809">
      <c r="A809" s="53"/>
      <c r="B809" s="53"/>
      <c r="C809" s="53"/>
      <c r="D809" s="53"/>
      <c r="E809" s="53"/>
      <c r="F809" s="53"/>
      <c r="G809" s="53"/>
      <c r="H809" s="110"/>
      <c r="I809" s="110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  <c r="AA809" s="53"/>
    </row>
    <row r="810">
      <c r="A810" s="53"/>
      <c r="B810" s="53"/>
      <c r="C810" s="53"/>
      <c r="D810" s="53"/>
      <c r="E810" s="53"/>
      <c r="F810" s="53"/>
      <c r="G810" s="53"/>
      <c r="H810" s="110"/>
      <c r="I810" s="110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  <c r="AA810" s="53"/>
    </row>
    <row r="811">
      <c r="A811" s="53"/>
      <c r="B811" s="53"/>
      <c r="C811" s="53"/>
      <c r="D811" s="53"/>
      <c r="E811" s="53"/>
      <c r="F811" s="53"/>
      <c r="G811" s="53"/>
      <c r="H811" s="110"/>
      <c r="I811" s="110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  <c r="AA811" s="53"/>
    </row>
    <row r="812">
      <c r="A812" s="53"/>
      <c r="B812" s="53"/>
      <c r="C812" s="53"/>
      <c r="D812" s="53"/>
      <c r="E812" s="53"/>
      <c r="F812" s="53"/>
      <c r="G812" s="53"/>
      <c r="H812" s="110"/>
      <c r="I812" s="110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  <c r="AA812" s="53"/>
    </row>
    <row r="813">
      <c r="A813" s="53"/>
      <c r="B813" s="53"/>
      <c r="C813" s="53"/>
      <c r="D813" s="53"/>
      <c r="E813" s="53"/>
      <c r="F813" s="53"/>
      <c r="G813" s="53"/>
      <c r="H813" s="110"/>
      <c r="I813" s="110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</row>
    <row r="814">
      <c r="A814" s="53"/>
      <c r="B814" s="53"/>
      <c r="C814" s="53"/>
      <c r="D814" s="53"/>
      <c r="E814" s="53"/>
      <c r="F814" s="53"/>
      <c r="G814" s="53"/>
      <c r="H814" s="110"/>
      <c r="I814" s="110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  <c r="AA814" s="53"/>
    </row>
    <row r="815">
      <c r="A815" s="53"/>
      <c r="B815" s="53"/>
      <c r="C815" s="53"/>
      <c r="D815" s="53"/>
      <c r="E815" s="53"/>
      <c r="F815" s="53"/>
      <c r="G815" s="53"/>
      <c r="H815" s="110"/>
      <c r="I815" s="110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  <c r="AA815" s="53"/>
    </row>
    <row r="816">
      <c r="A816" s="53"/>
      <c r="B816" s="53"/>
      <c r="C816" s="53"/>
      <c r="D816" s="53"/>
      <c r="E816" s="53"/>
      <c r="F816" s="53"/>
      <c r="G816" s="53"/>
      <c r="H816" s="110"/>
      <c r="I816" s="110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  <c r="AA816" s="53"/>
    </row>
    <row r="817">
      <c r="A817" s="53"/>
      <c r="B817" s="53"/>
      <c r="C817" s="53"/>
      <c r="D817" s="53"/>
      <c r="E817" s="53"/>
      <c r="F817" s="53"/>
      <c r="G817" s="53"/>
      <c r="H817" s="110"/>
      <c r="I817" s="110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  <c r="AA817" s="53"/>
    </row>
    <row r="818">
      <c r="A818" s="53"/>
      <c r="B818" s="53"/>
      <c r="C818" s="53"/>
      <c r="D818" s="53"/>
      <c r="E818" s="53"/>
      <c r="F818" s="53"/>
      <c r="G818" s="53"/>
      <c r="H818" s="110"/>
      <c r="I818" s="110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</row>
    <row r="819">
      <c r="A819" s="53"/>
      <c r="B819" s="53"/>
      <c r="C819" s="53"/>
      <c r="D819" s="53"/>
      <c r="E819" s="53"/>
      <c r="F819" s="53"/>
      <c r="G819" s="53"/>
      <c r="H819" s="110"/>
      <c r="I819" s="110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</row>
    <row r="820">
      <c r="A820" s="53"/>
      <c r="B820" s="53"/>
      <c r="C820" s="53"/>
      <c r="D820" s="53"/>
      <c r="E820" s="53"/>
      <c r="F820" s="53"/>
      <c r="G820" s="53"/>
      <c r="H820" s="110"/>
      <c r="I820" s="110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  <c r="AA820" s="53"/>
    </row>
    <row r="821">
      <c r="A821" s="53"/>
      <c r="B821" s="53"/>
      <c r="C821" s="53"/>
      <c r="D821" s="53"/>
      <c r="E821" s="53"/>
      <c r="F821" s="53"/>
      <c r="G821" s="53"/>
      <c r="H821" s="110"/>
      <c r="I821" s="110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  <c r="AA821" s="53"/>
    </row>
    <row r="822">
      <c r="A822" s="53"/>
      <c r="B822" s="53"/>
      <c r="C822" s="53"/>
      <c r="D822" s="53"/>
      <c r="E822" s="53"/>
      <c r="F822" s="53"/>
      <c r="G822" s="53"/>
      <c r="H822" s="110"/>
      <c r="I822" s="110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  <c r="AA822" s="53"/>
    </row>
    <row r="823">
      <c r="A823" s="53"/>
      <c r="B823" s="53"/>
      <c r="C823" s="53"/>
      <c r="D823" s="53"/>
      <c r="E823" s="53"/>
      <c r="F823" s="53"/>
      <c r="G823" s="53"/>
      <c r="H823" s="110"/>
      <c r="I823" s="110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  <c r="AA823" s="53"/>
    </row>
    <row r="824">
      <c r="A824" s="53"/>
      <c r="B824" s="53"/>
      <c r="C824" s="53"/>
      <c r="D824" s="53"/>
      <c r="E824" s="53"/>
      <c r="F824" s="53"/>
      <c r="G824" s="53"/>
      <c r="H824" s="110"/>
      <c r="I824" s="110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  <c r="AA824" s="53"/>
    </row>
    <row r="825">
      <c r="A825" s="53"/>
      <c r="B825" s="53"/>
      <c r="C825" s="53"/>
      <c r="D825" s="53"/>
      <c r="E825" s="53"/>
      <c r="F825" s="53"/>
      <c r="G825" s="53"/>
      <c r="H825" s="110"/>
      <c r="I825" s="110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  <c r="AA825" s="53"/>
    </row>
    <row r="826">
      <c r="A826" s="53"/>
      <c r="B826" s="53"/>
      <c r="C826" s="53"/>
      <c r="D826" s="53"/>
      <c r="E826" s="53"/>
      <c r="F826" s="53"/>
      <c r="G826" s="53"/>
      <c r="H826" s="110"/>
      <c r="I826" s="110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  <c r="AA826" s="53"/>
    </row>
    <row r="827">
      <c r="A827" s="53"/>
      <c r="B827" s="53"/>
      <c r="C827" s="53"/>
      <c r="D827" s="53"/>
      <c r="E827" s="53"/>
      <c r="F827" s="53"/>
      <c r="G827" s="53"/>
      <c r="H827" s="110"/>
      <c r="I827" s="110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  <c r="AA827" s="53"/>
    </row>
    <row r="828">
      <c r="A828" s="53"/>
      <c r="B828" s="53"/>
      <c r="C828" s="53"/>
      <c r="D828" s="53"/>
      <c r="E828" s="53"/>
      <c r="F828" s="53"/>
      <c r="G828" s="53"/>
      <c r="H828" s="110"/>
      <c r="I828" s="110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</row>
    <row r="829">
      <c r="A829" s="53"/>
      <c r="B829" s="53"/>
      <c r="C829" s="53"/>
      <c r="D829" s="53"/>
      <c r="E829" s="53"/>
      <c r="F829" s="53"/>
      <c r="G829" s="53"/>
      <c r="H829" s="110"/>
      <c r="I829" s="110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  <c r="AA829" s="53"/>
    </row>
    <row r="830">
      <c r="A830" s="53"/>
      <c r="B830" s="53"/>
      <c r="C830" s="53"/>
      <c r="D830" s="53"/>
      <c r="E830" s="53"/>
      <c r="F830" s="53"/>
      <c r="G830" s="53"/>
      <c r="H830" s="110"/>
      <c r="I830" s="110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  <c r="AA830" s="53"/>
    </row>
    <row r="831">
      <c r="A831" s="53"/>
      <c r="B831" s="53"/>
      <c r="C831" s="53"/>
      <c r="D831" s="53"/>
      <c r="E831" s="53"/>
      <c r="F831" s="53"/>
      <c r="G831" s="53"/>
      <c r="H831" s="110"/>
      <c r="I831" s="110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</row>
    <row r="832">
      <c r="A832" s="53"/>
      <c r="B832" s="53"/>
      <c r="C832" s="53"/>
      <c r="D832" s="53"/>
      <c r="E832" s="53"/>
      <c r="F832" s="53"/>
      <c r="G832" s="53"/>
      <c r="H832" s="110"/>
      <c r="I832" s="110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  <c r="AA832" s="53"/>
    </row>
    <row r="833">
      <c r="A833" s="53"/>
      <c r="B833" s="53"/>
      <c r="C833" s="53"/>
      <c r="D833" s="53"/>
      <c r="E833" s="53"/>
      <c r="F833" s="53"/>
      <c r="G833" s="53"/>
      <c r="H833" s="110"/>
      <c r="I833" s="110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  <c r="AA833" s="53"/>
    </row>
    <row r="834">
      <c r="A834" s="53"/>
      <c r="B834" s="53"/>
      <c r="C834" s="53"/>
      <c r="D834" s="53"/>
      <c r="E834" s="53"/>
      <c r="F834" s="53"/>
      <c r="G834" s="53"/>
      <c r="H834" s="110"/>
      <c r="I834" s="110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  <c r="AA834" s="53"/>
    </row>
    <row r="835">
      <c r="A835" s="53"/>
      <c r="B835" s="53"/>
      <c r="C835" s="53"/>
      <c r="D835" s="53"/>
      <c r="E835" s="53"/>
      <c r="F835" s="53"/>
      <c r="G835" s="53"/>
      <c r="H835" s="110"/>
      <c r="I835" s="110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  <c r="AA835" s="53"/>
    </row>
    <row r="836">
      <c r="A836" s="53"/>
      <c r="B836" s="53"/>
      <c r="C836" s="53"/>
      <c r="D836" s="53"/>
      <c r="E836" s="53"/>
      <c r="F836" s="53"/>
      <c r="G836" s="53"/>
      <c r="H836" s="110"/>
      <c r="I836" s="110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  <c r="AA836" s="53"/>
    </row>
    <row r="837">
      <c r="A837" s="53"/>
      <c r="B837" s="53"/>
      <c r="C837" s="53"/>
      <c r="D837" s="53"/>
      <c r="E837" s="53"/>
      <c r="F837" s="53"/>
      <c r="G837" s="53"/>
      <c r="H837" s="110"/>
      <c r="I837" s="110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  <c r="AA837" s="53"/>
    </row>
    <row r="838">
      <c r="A838" s="53"/>
      <c r="B838" s="53"/>
      <c r="C838" s="53"/>
      <c r="D838" s="53"/>
      <c r="E838" s="53"/>
      <c r="F838" s="53"/>
      <c r="G838" s="53"/>
      <c r="H838" s="110"/>
      <c r="I838" s="110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  <c r="AA838" s="53"/>
    </row>
    <row r="839">
      <c r="A839" s="53"/>
      <c r="B839" s="53"/>
      <c r="C839" s="53"/>
      <c r="D839" s="53"/>
      <c r="E839" s="53"/>
      <c r="F839" s="53"/>
      <c r="G839" s="53"/>
      <c r="H839" s="110"/>
      <c r="I839" s="110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  <c r="AA839" s="53"/>
    </row>
    <row r="840">
      <c r="A840" s="53"/>
      <c r="B840" s="53"/>
      <c r="C840" s="53"/>
      <c r="D840" s="53"/>
      <c r="E840" s="53"/>
      <c r="F840" s="53"/>
      <c r="G840" s="53"/>
      <c r="H840" s="110"/>
      <c r="I840" s="110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  <c r="AA840" s="53"/>
    </row>
    <row r="841">
      <c r="A841" s="53"/>
      <c r="B841" s="53"/>
      <c r="C841" s="53"/>
      <c r="D841" s="53"/>
      <c r="E841" s="53"/>
      <c r="F841" s="53"/>
      <c r="G841" s="53"/>
      <c r="H841" s="110"/>
      <c r="I841" s="110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  <c r="AA841" s="53"/>
    </row>
    <row r="842">
      <c r="A842" s="53"/>
      <c r="B842" s="53"/>
      <c r="C842" s="53"/>
      <c r="D842" s="53"/>
      <c r="E842" s="53"/>
      <c r="F842" s="53"/>
      <c r="G842" s="53"/>
      <c r="H842" s="110"/>
      <c r="I842" s="110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  <c r="AA842" s="53"/>
    </row>
    <row r="843">
      <c r="A843" s="53"/>
      <c r="B843" s="53"/>
      <c r="C843" s="53"/>
      <c r="D843" s="53"/>
      <c r="E843" s="53"/>
      <c r="F843" s="53"/>
      <c r="G843" s="53"/>
      <c r="H843" s="110"/>
      <c r="I843" s="110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  <c r="AA843" s="53"/>
    </row>
    <row r="844">
      <c r="A844" s="53"/>
      <c r="B844" s="53"/>
      <c r="C844" s="53"/>
      <c r="D844" s="53"/>
      <c r="E844" s="53"/>
      <c r="F844" s="53"/>
      <c r="G844" s="53"/>
      <c r="H844" s="110"/>
      <c r="I844" s="110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  <c r="AA844" s="53"/>
    </row>
    <row r="845">
      <c r="A845" s="53"/>
      <c r="B845" s="53"/>
      <c r="C845" s="53"/>
      <c r="D845" s="53"/>
      <c r="E845" s="53"/>
      <c r="F845" s="53"/>
      <c r="G845" s="53"/>
      <c r="H845" s="110"/>
      <c r="I845" s="110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  <c r="AA845" s="53"/>
    </row>
    <row r="846">
      <c r="A846" s="53"/>
      <c r="B846" s="53"/>
      <c r="C846" s="53"/>
      <c r="D846" s="53"/>
      <c r="E846" s="53"/>
      <c r="F846" s="53"/>
      <c r="G846" s="53"/>
      <c r="H846" s="110"/>
      <c r="I846" s="110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  <c r="AA846" s="53"/>
    </row>
    <row r="847">
      <c r="A847" s="53"/>
      <c r="B847" s="53"/>
      <c r="C847" s="53"/>
      <c r="D847" s="53"/>
      <c r="E847" s="53"/>
      <c r="F847" s="53"/>
      <c r="G847" s="53"/>
      <c r="H847" s="110"/>
      <c r="I847" s="110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  <c r="AA847" s="53"/>
    </row>
    <row r="848">
      <c r="A848" s="53"/>
      <c r="B848" s="53"/>
      <c r="C848" s="53"/>
      <c r="D848" s="53"/>
      <c r="E848" s="53"/>
      <c r="F848" s="53"/>
      <c r="G848" s="53"/>
      <c r="H848" s="110"/>
      <c r="I848" s="110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  <c r="AA848" s="53"/>
    </row>
    <row r="849">
      <c r="A849" s="53"/>
      <c r="B849" s="53"/>
      <c r="C849" s="53"/>
      <c r="D849" s="53"/>
      <c r="E849" s="53"/>
      <c r="F849" s="53"/>
      <c r="G849" s="53"/>
      <c r="H849" s="110"/>
      <c r="I849" s="110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  <c r="AA849" s="53"/>
    </row>
    <row r="850">
      <c r="A850" s="53"/>
      <c r="B850" s="53"/>
      <c r="C850" s="53"/>
      <c r="D850" s="53"/>
      <c r="E850" s="53"/>
      <c r="F850" s="53"/>
      <c r="G850" s="53"/>
      <c r="H850" s="110"/>
      <c r="I850" s="110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  <c r="AA850" s="53"/>
    </row>
    <row r="851">
      <c r="A851" s="53"/>
      <c r="B851" s="53"/>
      <c r="C851" s="53"/>
      <c r="D851" s="53"/>
      <c r="E851" s="53"/>
      <c r="F851" s="53"/>
      <c r="G851" s="53"/>
      <c r="H851" s="110"/>
      <c r="I851" s="110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  <c r="AA851" s="53"/>
    </row>
    <row r="852">
      <c r="A852" s="53"/>
      <c r="B852" s="53"/>
      <c r="C852" s="53"/>
      <c r="D852" s="53"/>
      <c r="E852" s="53"/>
      <c r="F852" s="53"/>
      <c r="G852" s="53"/>
      <c r="H852" s="110"/>
      <c r="I852" s="110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  <c r="AA852" s="53"/>
    </row>
    <row r="853">
      <c r="A853" s="53"/>
      <c r="B853" s="53"/>
      <c r="C853" s="53"/>
      <c r="D853" s="53"/>
      <c r="E853" s="53"/>
      <c r="F853" s="53"/>
      <c r="G853" s="53"/>
      <c r="H853" s="110"/>
      <c r="I853" s="110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  <c r="AA853" s="53"/>
    </row>
    <row r="854">
      <c r="A854" s="53"/>
      <c r="B854" s="53"/>
      <c r="C854" s="53"/>
      <c r="D854" s="53"/>
      <c r="E854" s="53"/>
      <c r="F854" s="53"/>
      <c r="G854" s="53"/>
      <c r="H854" s="110"/>
      <c r="I854" s="110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</row>
    <row r="855">
      <c r="A855" s="53"/>
      <c r="B855" s="53"/>
      <c r="C855" s="53"/>
      <c r="D855" s="53"/>
      <c r="E855" s="53"/>
      <c r="F855" s="53"/>
      <c r="G855" s="53"/>
      <c r="H855" s="110"/>
      <c r="I855" s="110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  <c r="AA855" s="53"/>
    </row>
    <row r="856">
      <c r="A856" s="53"/>
      <c r="B856" s="53"/>
      <c r="C856" s="53"/>
      <c r="D856" s="53"/>
      <c r="E856" s="53"/>
      <c r="F856" s="53"/>
      <c r="G856" s="53"/>
      <c r="H856" s="110"/>
      <c r="I856" s="110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  <c r="AA856" s="53"/>
    </row>
    <row r="857">
      <c r="A857" s="53"/>
      <c r="B857" s="53"/>
      <c r="C857" s="53"/>
      <c r="D857" s="53"/>
      <c r="E857" s="53"/>
      <c r="F857" s="53"/>
      <c r="G857" s="53"/>
      <c r="H857" s="110"/>
      <c r="I857" s="110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  <c r="AA857" s="53"/>
    </row>
    <row r="858">
      <c r="A858" s="53"/>
      <c r="B858" s="53"/>
      <c r="C858" s="53"/>
      <c r="D858" s="53"/>
      <c r="E858" s="53"/>
      <c r="F858" s="53"/>
      <c r="G858" s="53"/>
      <c r="H858" s="110"/>
      <c r="I858" s="110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  <c r="AA858" s="53"/>
    </row>
    <row r="859">
      <c r="A859" s="53"/>
      <c r="B859" s="53"/>
      <c r="C859" s="53"/>
      <c r="D859" s="53"/>
      <c r="E859" s="53"/>
      <c r="F859" s="53"/>
      <c r="G859" s="53"/>
      <c r="H859" s="110"/>
      <c r="I859" s="110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  <c r="AA859" s="53"/>
    </row>
    <row r="860">
      <c r="A860" s="53"/>
      <c r="B860" s="53"/>
      <c r="C860" s="53"/>
      <c r="D860" s="53"/>
      <c r="E860" s="53"/>
      <c r="F860" s="53"/>
      <c r="G860" s="53"/>
      <c r="H860" s="110"/>
      <c r="I860" s="110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  <c r="AA860" s="53"/>
    </row>
    <row r="861">
      <c r="A861" s="53"/>
      <c r="B861" s="53"/>
      <c r="C861" s="53"/>
      <c r="D861" s="53"/>
      <c r="E861" s="53"/>
      <c r="F861" s="53"/>
      <c r="G861" s="53"/>
      <c r="H861" s="110"/>
      <c r="I861" s="110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  <c r="AA861" s="53"/>
    </row>
    <row r="862">
      <c r="A862" s="53"/>
      <c r="B862" s="53"/>
      <c r="C862" s="53"/>
      <c r="D862" s="53"/>
      <c r="E862" s="53"/>
      <c r="F862" s="53"/>
      <c r="G862" s="53"/>
      <c r="H862" s="110"/>
      <c r="I862" s="110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  <c r="AA862" s="53"/>
    </row>
    <row r="863">
      <c r="A863" s="53"/>
      <c r="B863" s="53"/>
      <c r="C863" s="53"/>
      <c r="D863" s="53"/>
      <c r="E863" s="53"/>
      <c r="F863" s="53"/>
      <c r="G863" s="53"/>
      <c r="H863" s="110"/>
      <c r="I863" s="110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  <c r="AA863" s="53"/>
    </row>
    <row r="864">
      <c r="A864" s="53"/>
      <c r="B864" s="53"/>
      <c r="C864" s="53"/>
      <c r="D864" s="53"/>
      <c r="E864" s="53"/>
      <c r="F864" s="53"/>
      <c r="G864" s="53"/>
      <c r="H864" s="110"/>
      <c r="I864" s="110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  <c r="AA864" s="53"/>
    </row>
    <row r="865">
      <c r="A865" s="53"/>
      <c r="B865" s="53"/>
      <c r="C865" s="53"/>
      <c r="D865" s="53"/>
      <c r="E865" s="53"/>
      <c r="F865" s="53"/>
      <c r="G865" s="53"/>
      <c r="H865" s="110"/>
      <c r="I865" s="110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  <c r="AA865" s="53"/>
    </row>
    <row r="866">
      <c r="A866" s="53"/>
      <c r="B866" s="53"/>
      <c r="C866" s="53"/>
      <c r="D866" s="53"/>
      <c r="E866" s="53"/>
      <c r="F866" s="53"/>
      <c r="G866" s="53"/>
      <c r="H866" s="110"/>
      <c r="I866" s="110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  <c r="AA866" s="53"/>
    </row>
    <row r="867">
      <c r="A867" s="53"/>
      <c r="B867" s="53"/>
      <c r="C867" s="53"/>
      <c r="D867" s="53"/>
      <c r="E867" s="53"/>
      <c r="F867" s="53"/>
      <c r="G867" s="53"/>
      <c r="H867" s="110"/>
      <c r="I867" s="110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  <c r="AA867" s="53"/>
    </row>
    <row r="868">
      <c r="A868" s="53"/>
      <c r="B868" s="53"/>
      <c r="C868" s="53"/>
      <c r="D868" s="53"/>
      <c r="E868" s="53"/>
      <c r="F868" s="53"/>
      <c r="G868" s="53"/>
      <c r="H868" s="110"/>
      <c r="I868" s="110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  <c r="AA868" s="53"/>
    </row>
    <row r="869">
      <c r="A869" s="53"/>
      <c r="B869" s="53"/>
      <c r="C869" s="53"/>
      <c r="D869" s="53"/>
      <c r="E869" s="53"/>
      <c r="F869" s="53"/>
      <c r="G869" s="53"/>
      <c r="H869" s="110"/>
      <c r="I869" s="110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  <c r="AA869" s="53"/>
    </row>
    <row r="870">
      <c r="A870" s="53"/>
      <c r="B870" s="53"/>
      <c r="C870" s="53"/>
      <c r="D870" s="53"/>
      <c r="E870" s="53"/>
      <c r="F870" s="53"/>
      <c r="G870" s="53"/>
      <c r="H870" s="110"/>
      <c r="I870" s="110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  <c r="AA870" s="53"/>
    </row>
    <row r="871">
      <c r="A871" s="53"/>
      <c r="B871" s="53"/>
      <c r="C871" s="53"/>
      <c r="D871" s="53"/>
      <c r="E871" s="53"/>
      <c r="F871" s="53"/>
      <c r="G871" s="53"/>
      <c r="H871" s="110"/>
      <c r="I871" s="110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  <c r="AA871" s="53"/>
    </row>
    <row r="872">
      <c r="A872" s="53"/>
      <c r="B872" s="53"/>
      <c r="C872" s="53"/>
      <c r="D872" s="53"/>
      <c r="E872" s="53"/>
      <c r="F872" s="53"/>
      <c r="G872" s="53"/>
      <c r="H872" s="110"/>
      <c r="I872" s="110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  <c r="AA872" s="53"/>
    </row>
    <row r="873">
      <c r="A873" s="53"/>
      <c r="B873" s="53"/>
      <c r="C873" s="53"/>
      <c r="D873" s="53"/>
      <c r="E873" s="53"/>
      <c r="F873" s="53"/>
      <c r="G873" s="53"/>
      <c r="H873" s="110"/>
      <c r="I873" s="110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  <c r="AA873" s="53"/>
    </row>
    <row r="874">
      <c r="A874" s="53"/>
      <c r="B874" s="53"/>
      <c r="C874" s="53"/>
      <c r="D874" s="53"/>
      <c r="E874" s="53"/>
      <c r="F874" s="53"/>
      <c r="G874" s="53"/>
      <c r="H874" s="110"/>
      <c r="I874" s="110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  <c r="AA874" s="53"/>
    </row>
    <row r="875">
      <c r="A875" s="53"/>
      <c r="B875" s="53"/>
      <c r="C875" s="53"/>
      <c r="D875" s="53"/>
      <c r="E875" s="53"/>
      <c r="F875" s="53"/>
      <c r="G875" s="53"/>
      <c r="H875" s="110"/>
      <c r="I875" s="110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  <c r="AA875" s="53"/>
    </row>
    <row r="876">
      <c r="A876" s="53"/>
      <c r="B876" s="53"/>
      <c r="C876" s="53"/>
      <c r="D876" s="53"/>
      <c r="E876" s="53"/>
      <c r="F876" s="53"/>
      <c r="G876" s="53"/>
      <c r="H876" s="110"/>
      <c r="I876" s="110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  <c r="AA876" s="53"/>
    </row>
    <row r="877">
      <c r="A877" s="53"/>
      <c r="B877" s="53"/>
      <c r="C877" s="53"/>
      <c r="D877" s="53"/>
      <c r="E877" s="53"/>
      <c r="F877" s="53"/>
      <c r="G877" s="53"/>
      <c r="H877" s="110"/>
      <c r="I877" s="110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  <c r="AA877" s="53"/>
    </row>
    <row r="878">
      <c r="A878" s="53"/>
      <c r="B878" s="53"/>
      <c r="C878" s="53"/>
      <c r="D878" s="53"/>
      <c r="E878" s="53"/>
      <c r="F878" s="53"/>
      <c r="G878" s="53"/>
      <c r="H878" s="110"/>
      <c r="I878" s="110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  <c r="AA878" s="53"/>
    </row>
    <row r="879">
      <c r="A879" s="53"/>
      <c r="B879" s="53"/>
      <c r="C879" s="53"/>
      <c r="D879" s="53"/>
      <c r="E879" s="53"/>
      <c r="F879" s="53"/>
      <c r="G879" s="53"/>
      <c r="H879" s="110"/>
      <c r="I879" s="110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  <c r="AA879" s="53"/>
    </row>
    <row r="880">
      <c r="A880" s="53"/>
      <c r="B880" s="53"/>
      <c r="C880" s="53"/>
      <c r="D880" s="53"/>
      <c r="E880" s="53"/>
      <c r="F880" s="53"/>
      <c r="G880" s="53"/>
      <c r="H880" s="110"/>
      <c r="I880" s="110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  <c r="AA880" s="53"/>
    </row>
    <row r="881">
      <c r="A881" s="53"/>
      <c r="B881" s="53"/>
      <c r="C881" s="53"/>
      <c r="D881" s="53"/>
      <c r="E881" s="53"/>
      <c r="F881" s="53"/>
      <c r="G881" s="53"/>
      <c r="H881" s="110"/>
      <c r="I881" s="110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  <c r="AA881" s="53"/>
    </row>
    <row r="882">
      <c r="A882" s="53"/>
      <c r="B882" s="53"/>
      <c r="C882" s="53"/>
      <c r="D882" s="53"/>
      <c r="E882" s="53"/>
      <c r="F882" s="53"/>
      <c r="G882" s="53"/>
      <c r="H882" s="110"/>
      <c r="I882" s="110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  <c r="AA882" s="53"/>
    </row>
    <row r="883">
      <c r="A883" s="53"/>
      <c r="B883" s="53"/>
      <c r="C883" s="53"/>
      <c r="D883" s="53"/>
      <c r="E883" s="53"/>
      <c r="F883" s="53"/>
      <c r="G883" s="53"/>
      <c r="H883" s="110"/>
      <c r="I883" s="110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  <c r="AA883" s="53"/>
    </row>
    <row r="884">
      <c r="A884" s="53"/>
      <c r="B884" s="53"/>
      <c r="C884" s="53"/>
      <c r="D884" s="53"/>
      <c r="E884" s="53"/>
      <c r="F884" s="53"/>
      <c r="G884" s="53"/>
      <c r="H884" s="110"/>
      <c r="I884" s="110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  <c r="AA884" s="53"/>
    </row>
    <row r="885">
      <c r="A885" s="53"/>
      <c r="B885" s="53"/>
      <c r="C885" s="53"/>
      <c r="D885" s="53"/>
      <c r="E885" s="53"/>
      <c r="F885" s="53"/>
      <c r="G885" s="53"/>
      <c r="H885" s="110"/>
      <c r="I885" s="110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  <c r="AA885" s="53"/>
    </row>
    <row r="886">
      <c r="A886" s="53"/>
      <c r="B886" s="53"/>
      <c r="C886" s="53"/>
      <c r="D886" s="53"/>
      <c r="E886" s="53"/>
      <c r="F886" s="53"/>
      <c r="G886" s="53"/>
      <c r="H886" s="110"/>
      <c r="I886" s="110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  <c r="AA886" s="53"/>
    </row>
    <row r="887">
      <c r="A887" s="53"/>
      <c r="B887" s="53"/>
      <c r="C887" s="53"/>
      <c r="D887" s="53"/>
      <c r="E887" s="53"/>
      <c r="F887" s="53"/>
      <c r="G887" s="53"/>
      <c r="H887" s="110"/>
      <c r="I887" s="110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  <c r="AA887" s="53"/>
    </row>
    <row r="888">
      <c r="A888" s="53"/>
      <c r="B888" s="53"/>
      <c r="C888" s="53"/>
      <c r="D888" s="53"/>
      <c r="E888" s="53"/>
      <c r="F888" s="53"/>
      <c r="G888" s="53"/>
      <c r="H888" s="110"/>
      <c r="I888" s="110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  <c r="AA888" s="53"/>
    </row>
    <row r="889">
      <c r="A889" s="53"/>
      <c r="B889" s="53"/>
      <c r="C889" s="53"/>
      <c r="D889" s="53"/>
      <c r="E889" s="53"/>
      <c r="F889" s="53"/>
      <c r="G889" s="53"/>
      <c r="H889" s="110"/>
      <c r="I889" s="110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  <c r="AA889" s="53"/>
    </row>
    <row r="890">
      <c r="A890" s="53"/>
      <c r="B890" s="53"/>
      <c r="C890" s="53"/>
      <c r="D890" s="53"/>
      <c r="E890" s="53"/>
      <c r="F890" s="53"/>
      <c r="G890" s="53"/>
      <c r="H890" s="110"/>
      <c r="I890" s="110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  <c r="AA890" s="53"/>
    </row>
    <row r="891">
      <c r="A891" s="53"/>
      <c r="B891" s="53"/>
      <c r="C891" s="53"/>
      <c r="D891" s="53"/>
      <c r="E891" s="53"/>
      <c r="F891" s="53"/>
      <c r="G891" s="53"/>
      <c r="H891" s="110"/>
      <c r="I891" s="110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  <c r="AA891" s="53"/>
    </row>
    <row r="892">
      <c r="A892" s="53"/>
      <c r="B892" s="53"/>
      <c r="C892" s="53"/>
      <c r="D892" s="53"/>
      <c r="E892" s="53"/>
      <c r="F892" s="53"/>
      <c r="G892" s="53"/>
      <c r="H892" s="110"/>
      <c r="I892" s="110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  <c r="AA892" s="53"/>
    </row>
    <row r="893">
      <c r="A893" s="53"/>
      <c r="B893" s="53"/>
      <c r="C893" s="53"/>
      <c r="D893" s="53"/>
      <c r="E893" s="53"/>
      <c r="F893" s="53"/>
      <c r="G893" s="53"/>
      <c r="H893" s="110"/>
      <c r="I893" s="110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  <c r="AA893" s="53"/>
    </row>
    <row r="894">
      <c r="A894" s="53"/>
      <c r="B894" s="53"/>
      <c r="C894" s="53"/>
      <c r="D894" s="53"/>
      <c r="E894" s="53"/>
      <c r="F894" s="53"/>
      <c r="G894" s="53"/>
      <c r="H894" s="110"/>
      <c r="I894" s="110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  <c r="AA894" s="53"/>
    </row>
    <row r="895">
      <c r="A895" s="53"/>
      <c r="B895" s="53"/>
      <c r="C895" s="53"/>
      <c r="D895" s="53"/>
      <c r="E895" s="53"/>
      <c r="F895" s="53"/>
      <c r="G895" s="53"/>
      <c r="H895" s="110"/>
      <c r="I895" s="110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  <c r="AA895" s="53"/>
    </row>
    <row r="896">
      <c r="A896" s="53"/>
      <c r="B896" s="53"/>
      <c r="C896" s="53"/>
      <c r="D896" s="53"/>
      <c r="E896" s="53"/>
      <c r="F896" s="53"/>
      <c r="G896" s="53"/>
      <c r="H896" s="110"/>
      <c r="I896" s="110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  <c r="AA896" s="53"/>
    </row>
    <row r="897">
      <c r="A897" s="53"/>
      <c r="B897" s="53"/>
      <c r="C897" s="53"/>
      <c r="D897" s="53"/>
      <c r="E897" s="53"/>
      <c r="F897" s="53"/>
      <c r="G897" s="53"/>
      <c r="H897" s="110"/>
      <c r="I897" s="110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  <c r="AA897" s="53"/>
    </row>
    <row r="898">
      <c r="A898" s="53"/>
      <c r="B898" s="53"/>
      <c r="C898" s="53"/>
      <c r="D898" s="53"/>
      <c r="E898" s="53"/>
      <c r="F898" s="53"/>
      <c r="G898" s="53"/>
      <c r="H898" s="110"/>
      <c r="I898" s="110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  <c r="AA898" s="53"/>
    </row>
    <row r="899">
      <c r="A899" s="53"/>
      <c r="B899" s="53"/>
      <c r="C899" s="53"/>
      <c r="D899" s="53"/>
      <c r="E899" s="53"/>
      <c r="F899" s="53"/>
      <c r="G899" s="53"/>
      <c r="H899" s="110"/>
      <c r="I899" s="110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  <c r="AA899" s="53"/>
    </row>
    <row r="900">
      <c r="A900" s="53"/>
      <c r="B900" s="53"/>
      <c r="C900" s="53"/>
      <c r="D900" s="53"/>
      <c r="E900" s="53"/>
      <c r="F900" s="53"/>
      <c r="G900" s="53"/>
      <c r="H900" s="110"/>
      <c r="I900" s="110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  <c r="AA900" s="53"/>
    </row>
    <row r="901">
      <c r="A901" s="53"/>
      <c r="B901" s="53"/>
      <c r="C901" s="53"/>
      <c r="D901" s="53"/>
      <c r="E901" s="53"/>
      <c r="F901" s="53"/>
      <c r="G901" s="53"/>
      <c r="H901" s="110"/>
      <c r="I901" s="110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  <c r="AA901" s="53"/>
    </row>
    <row r="902">
      <c r="A902" s="53"/>
      <c r="B902" s="53"/>
      <c r="C902" s="53"/>
      <c r="D902" s="53"/>
      <c r="E902" s="53"/>
      <c r="F902" s="53"/>
      <c r="G902" s="53"/>
      <c r="H902" s="110"/>
      <c r="I902" s="110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  <c r="AA902" s="53"/>
    </row>
    <row r="903">
      <c r="A903" s="53"/>
      <c r="B903" s="53"/>
      <c r="C903" s="53"/>
      <c r="D903" s="53"/>
      <c r="E903" s="53"/>
      <c r="F903" s="53"/>
      <c r="G903" s="53"/>
      <c r="H903" s="110"/>
      <c r="I903" s="110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  <c r="AA903" s="53"/>
    </row>
    <row r="904">
      <c r="A904" s="53"/>
      <c r="B904" s="53"/>
      <c r="C904" s="53"/>
      <c r="D904" s="53"/>
      <c r="E904" s="53"/>
      <c r="F904" s="53"/>
      <c r="G904" s="53"/>
      <c r="H904" s="110"/>
      <c r="I904" s="110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  <c r="AA904" s="53"/>
    </row>
    <row r="905">
      <c r="A905" s="53"/>
      <c r="B905" s="53"/>
      <c r="C905" s="53"/>
      <c r="D905" s="53"/>
      <c r="E905" s="53"/>
      <c r="F905" s="53"/>
      <c r="G905" s="53"/>
      <c r="H905" s="110"/>
      <c r="I905" s="110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  <c r="AA905" s="53"/>
    </row>
    <row r="906">
      <c r="A906" s="53"/>
      <c r="B906" s="53"/>
      <c r="C906" s="53"/>
      <c r="D906" s="53"/>
      <c r="E906" s="53"/>
      <c r="F906" s="53"/>
      <c r="G906" s="53"/>
      <c r="H906" s="110"/>
      <c r="I906" s="110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  <c r="AA906" s="53"/>
    </row>
    <row r="907">
      <c r="A907" s="53"/>
      <c r="B907" s="53"/>
      <c r="C907" s="53"/>
      <c r="D907" s="53"/>
      <c r="E907" s="53"/>
      <c r="F907" s="53"/>
      <c r="G907" s="53"/>
      <c r="H907" s="110"/>
      <c r="I907" s="110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  <c r="AA907" s="53"/>
    </row>
    <row r="908">
      <c r="A908" s="53"/>
      <c r="B908" s="53"/>
      <c r="C908" s="53"/>
      <c r="D908" s="53"/>
      <c r="E908" s="53"/>
      <c r="F908" s="53"/>
      <c r="G908" s="53"/>
      <c r="H908" s="110"/>
      <c r="I908" s="110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  <c r="AA908" s="53"/>
    </row>
    <row r="909">
      <c r="A909" s="53"/>
      <c r="B909" s="53"/>
      <c r="C909" s="53"/>
      <c r="D909" s="53"/>
      <c r="E909" s="53"/>
      <c r="F909" s="53"/>
      <c r="G909" s="53"/>
      <c r="H909" s="110"/>
      <c r="I909" s="110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  <c r="AA909" s="53"/>
    </row>
    <row r="910">
      <c r="A910" s="53"/>
      <c r="B910" s="53"/>
      <c r="C910" s="53"/>
      <c r="D910" s="53"/>
      <c r="E910" s="53"/>
      <c r="F910" s="53"/>
      <c r="G910" s="53"/>
      <c r="H910" s="110"/>
      <c r="I910" s="110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</row>
    <row r="911">
      <c r="A911" s="53"/>
      <c r="B911" s="53"/>
      <c r="C911" s="53"/>
      <c r="D911" s="53"/>
      <c r="E911" s="53"/>
      <c r="F911" s="53"/>
      <c r="G911" s="53"/>
      <c r="H911" s="110"/>
      <c r="I911" s="110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  <c r="AA911" s="53"/>
    </row>
    <row r="912">
      <c r="A912" s="53"/>
      <c r="B912" s="53"/>
      <c r="C912" s="53"/>
      <c r="D912" s="53"/>
      <c r="E912" s="53"/>
      <c r="F912" s="53"/>
      <c r="G912" s="53"/>
      <c r="H912" s="110"/>
      <c r="I912" s="110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  <c r="AA912" s="53"/>
    </row>
    <row r="913">
      <c r="A913" s="53"/>
      <c r="B913" s="53"/>
      <c r="C913" s="53"/>
      <c r="D913" s="53"/>
      <c r="E913" s="53"/>
      <c r="F913" s="53"/>
      <c r="G913" s="53"/>
      <c r="H913" s="110"/>
      <c r="I913" s="110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  <c r="AA913" s="53"/>
    </row>
    <row r="914">
      <c r="A914" s="53"/>
      <c r="B914" s="53"/>
      <c r="C914" s="53"/>
      <c r="D914" s="53"/>
      <c r="E914" s="53"/>
      <c r="F914" s="53"/>
      <c r="G914" s="53"/>
      <c r="H914" s="110"/>
      <c r="I914" s="110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  <c r="AA914" s="53"/>
    </row>
    <row r="915">
      <c r="A915" s="53"/>
      <c r="B915" s="53"/>
      <c r="C915" s="53"/>
      <c r="D915" s="53"/>
      <c r="E915" s="53"/>
      <c r="F915" s="53"/>
      <c r="G915" s="53"/>
      <c r="H915" s="110"/>
      <c r="I915" s="110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  <c r="AA915" s="53"/>
    </row>
    <row r="916">
      <c r="A916" s="53"/>
      <c r="B916" s="53"/>
      <c r="C916" s="53"/>
      <c r="D916" s="53"/>
      <c r="E916" s="53"/>
      <c r="F916" s="53"/>
      <c r="G916" s="53"/>
      <c r="H916" s="110"/>
      <c r="I916" s="110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  <c r="AA916" s="53"/>
    </row>
    <row r="917">
      <c r="A917" s="53"/>
      <c r="B917" s="53"/>
      <c r="C917" s="53"/>
      <c r="D917" s="53"/>
      <c r="E917" s="53"/>
      <c r="F917" s="53"/>
      <c r="G917" s="53"/>
      <c r="H917" s="110"/>
      <c r="I917" s="110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  <c r="AA917" s="53"/>
    </row>
    <row r="918">
      <c r="A918" s="53"/>
      <c r="B918" s="53"/>
      <c r="C918" s="53"/>
      <c r="D918" s="53"/>
      <c r="E918" s="53"/>
      <c r="F918" s="53"/>
      <c r="G918" s="53"/>
      <c r="H918" s="110"/>
      <c r="I918" s="110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  <c r="AA918" s="53"/>
    </row>
    <row r="919">
      <c r="A919" s="53"/>
      <c r="B919" s="53"/>
      <c r="C919" s="53"/>
      <c r="D919" s="53"/>
      <c r="E919" s="53"/>
      <c r="F919" s="53"/>
      <c r="G919" s="53"/>
      <c r="H919" s="110"/>
      <c r="I919" s="110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  <c r="AA919" s="53"/>
    </row>
    <row r="920">
      <c r="A920" s="53"/>
      <c r="B920" s="53"/>
      <c r="C920" s="53"/>
      <c r="D920" s="53"/>
      <c r="E920" s="53"/>
      <c r="F920" s="53"/>
      <c r="G920" s="53"/>
      <c r="H920" s="110"/>
      <c r="I920" s="110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  <c r="AA920" s="53"/>
    </row>
    <row r="921">
      <c r="A921" s="53"/>
      <c r="B921" s="53"/>
      <c r="C921" s="53"/>
      <c r="D921" s="53"/>
      <c r="E921" s="53"/>
      <c r="F921" s="53"/>
      <c r="G921" s="53"/>
      <c r="H921" s="110"/>
      <c r="I921" s="110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  <c r="AA921" s="53"/>
    </row>
    <row r="922">
      <c r="A922" s="53"/>
      <c r="B922" s="53"/>
      <c r="C922" s="53"/>
      <c r="D922" s="53"/>
      <c r="E922" s="53"/>
      <c r="F922" s="53"/>
      <c r="G922" s="53"/>
      <c r="H922" s="110"/>
      <c r="I922" s="110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  <c r="AA922" s="53"/>
    </row>
    <row r="923">
      <c r="A923" s="53"/>
      <c r="B923" s="53"/>
      <c r="C923" s="53"/>
      <c r="D923" s="53"/>
      <c r="E923" s="53"/>
      <c r="F923" s="53"/>
      <c r="G923" s="53"/>
      <c r="H923" s="110"/>
      <c r="I923" s="110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  <c r="AA923" s="53"/>
    </row>
    <row r="924">
      <c r="A924" s="53"/>
      <c r="B924" s="53"/>
      <c r="C924" s="53"/>
      <c r="D924" s="53"/>
      <c r="E924" s="53"/>
      <c r="F924" s="53"/>
      <c r="G924" s="53"/>
      <c r="H924" s="110"/>
      <c r="I924" s="110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  <c r="AA924" s="53"/>
    </row>
    <row r="925">
      <c r="A925" s="53"/>
      <c r="B925" s="53"/>
      <c r="C925" s="53"/>
      <c r="D925" s="53"/>
      <c r="E925" s="53"/>
      <c r="F925" s="53"/>
      <c r="G925" s="53"/>
      <c r="H925" s="110"/>
      <c r="I925" s="110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  <c r="AA925" s="53"/>
    </row>
    <row r="926">
      <c r="A926" s="53"/>
      <c r="B926" s="53"/>
      <c r="C926" s="53"/>
      <c r="D926" s="53"/>
      <c r="E926" s="53"/>
      <c r="F926" s="53"/>
      <c r="G926" s="53"/>
      <c r="H926" s="110"/>
      <c r="I926" s="110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  <c r="AA926" s="53"/>
    </row>
    <row r="927">
      <c r="A927" s="53"/>
      <c r="B927" s="53"/>
      <c r="C927" s="53"/>
      <c r="D927" s="53"/>
      <c r="E927" s="53"/>
      <c r="F927" s="53"/>
      <c r="G927" s="53"/>
      <c r="H927" s="110"/>
      <c r="I927" s="110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  <c r="AA927" s="53"/>
    </row>
    <row r="928">
      <c r="A928" s="53"/>
      <c r="B928" s="53"/>
      <c r="C928" s="53"/>
      <c r="D928" s="53"/>
      <c r="E928" s="53"/>
      <c r="F928" s="53"/>
      <c r="G928" s="53"/>
      <c r="H928" s="110"/>
      <c r="I928" s="110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  <c r="AA928" s="53"/>
    </row>
    <row r="929">
      <c r="A929" s="53"/>
      <c r="B929" s="53"/>
      <c r="C929" s="53"/>
      <c r="D929" s="53"/>
      <c r="E929" s="53"/>
      <c r="F929" s="53"/>
      <c r="G929" s="53"/>
      <c r="H929" s="110"/>
      <c r="I929" s="110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  <c r="AA929" s="53"/>
    </row>
    <row r="930">
      <c r="A930" s="53"/>
      <c r="B930" s="53"/>
      <c r="C930" s="53"/>
      <c r="D930" s="53"/>
      <c r="E930" s="53"/>
      <c r="F930" s="53"/>
      <c r="G930" s="53"/>
      <c r="H930" s="110"/>
      <c r="I930" s="110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  <c r="AA930" s="53"/>
    </row>
    <row r="931">
      <c r="A931" s="53"/>
      <c r="B931" s="53"/>
      <c r="C931" s="53"/>
      <c r="D931" s="53"/>
      <c r="E931" s="53"/>
      <c r="F931" s="53"/>
      <c r="G931" s="53"/>
      <c r="H931" s="110"/>
      <c r="I931" s="110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  <c r="AA931" s="53"/>
    </row>
    <row r="932">
      <c r="A932" s="53"/>
      <c r="B932" s="53"/>
      <c r="C932" s="53"/>
      <c r="D932" s="53"/>
      <c r="E932" s="53"/>
      <c r="F932" s="53"/>
      <c r="G932" s="53"/>
      <c r="H932" s="110"/>
      <c r="I932" s="110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  <c r="AA932" s="53"/>
    </row>
    <row r="933">
      <c r="A933" s="53"/>
      <c r="B933" s="53"/>
      <c r="C933" s="53"/>
      <c r="D933" s="53"/>
      <c r="E933" s="53"/>
      <c r="F933" s="53"/>
      <c r="G933" s="53"/>
      <c r="H933" s="110"/>
      <c r="I933" s="110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  <c r="AA933" s="53"/>
    </row>
    <row r="934">
      <c r="A934" s="53"/>
      <c r="B934" s="53"/>
      <c r="C934" s="53"/>
      <c r="D934" s="53"/>
      <c r="E934" s="53"/>
      <c r="F934" s="53"/>
      <c r="G934" s="53"/>
      <c r="H934" s="110"/>
      <c r="I934" s="110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  <c r="AA934" s="53"/>
    </row>
    <row r="935">
      <c r="A935" s="53"/>
      <c r="B935" s="53"/>
      <c r="C935" s="53"/>
      <c r="D935" s="53"/>
      <c r="E935" s="53"/>
      <c r="F935" s="53"/>
      <c r="G935" s="53"/>
      <c r="H935" s="110"/>
      <c r="I935" s="110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  <c r="AA935" s="53"/>
    </row>
    <row r="936">
      <c r="A936" s="53"/>
      <c r="B936" s="53"/>
      <c r="C936" s="53"/>
      <c r="D936" s="53"/>
      <c r="E936" s="53"/>
      <c r="F936" s="53"/>
      <c r="G936" s="53"/>
      <c r="H936" s="110"/>
      <c r="I936" s="110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  <c r="AA936" s="53"/>
    </row>
    <row r="937">
      <c r="A937" s="53"/>
      <c r="B937" s="53"/>
      <c r="C937" s="53"/>
      <c r="D937" s="53"/>
      <c r="E937" s="53"/>
      <c r="F937" s="53"/>
      <c r="G937" s="53"/>
      <c r="H937" s="110"/>
      <c r="I937" s="110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  <c r="AA937" s="53"/>
    </row>
    <row r="938">
      <c r="A938" s="53"/>
      <c r="B938" s="53"/>
      <c r="C938" s="53"/>
      <c r="D938" s="53"/>
      <c r="E938" s="53"/>
      <c r="F938" s="53"/>
      <c r="G938" s="53"/>
      <c r="H938" s="110"/>
      <c r="I938" s="110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  <c r="AA938" s="53"/>
    </row>
    <row r="939">
      <c r="A939" s="53"/>
      <c r="B939" s="53"/>
      <c r="C939" s="53"/>
      <c r="D939" s="53"/>
      <c r="E939" s="53"/>
      <c r="F939" s="53"/>
      <c r="G939" s="53"/>
      <c r="H939" s="110"/>
      <c r="I939" s="110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  <c r="AA939" s="53"/>
    </row>
    <row r="940">
      <c r="A940" s="53"/>
      <c r="B940" s="53"/>
      <c r="C940" s="53"/>
      <c r="D940" s="53"/>
      <c r="E940" s="53"/>
      <c r="F940" s="53"/>
      <c r="G940" s="53"/>
      <c r="H940" s="110"/>
      <c r="I940" s="110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  <c r="AA940" s="53"/>
    </row>
    <row r="941">
      <c r="A941" s="53"/>
      <c r="B941" s="53"/>
      <c r="C941" s="53"/>
      <c r="D941" s="53"/>
      <c r="E941" s="53"/>
      <c r="F941" s="53"/>
      <c r="G941" s="53"/>
      <c r="H941" s="110"/>
      <c r="I941" s="110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  <c r="AA941" s="53"/>
    </row>
    <row r="942">
      <c r="A942" s="53"/>
      <c r="B942" s="53"/>
      <c r="C942" s="53"/>
      <c r="D942" s="53"/>
      <c r="E942" s="53"/>
      <c r="F942" s="53"/>
      <c r="G942" s="53"/>
      <c r="H942" s="110"/>
      <c r="I942" s="110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  <c r="AA942" s="53"/>
    </row>
    <row r="943">
      <c r="A943" s="53"/>
      <c r="B943" s="53"/>
      <c r="C943" s="53"/>
      <c r="D943" s="53"/>
      <c r="E943" s="53"/>
      <c r="F943" s="53"/>
      <c r="G943" s="53"/>
      <c r="H943" s="110"/>
      <c r="I943" s="110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  <c r="AA943" s="53"/>
    </row>
    <row r="944">
      <c r="A944" s="53"/>
      <c r="B944" s="53"/>
      <c r="C944" s="53"/>
      <c r="D944" s="53"/>
      <c r="E944" s="53"/>
      <c r="F944" s="53"/>
      <c r="G944" s="53"/>
      <c r="H944" s="110"/>
      <c r="I944" s="110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  <c r="AA944" s="53"/>
    </row>
    <row r="945">
      <c r="A945" s="53"/>
      <c r="B945" s="53"/>
      <c r="C945" s="53"/>
      <c r="D945" s="53"/>
      <c r="E945" s="53"/>
      <c r="F945" s="53"/>
      <c r="G945" s="53"/>
      <c r="H945" s="110"/>
      <c r="I945" s="110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  <c r="AA945" s="53"/>
    </row>
    <row r="946">
      <c r="A946" s="53"/>
      <c r="B946" s="53"/>
      <c r="C946" s="53"/>
      <c r="D946" s="53"/>
      <c r="E946" s="53"/>
      <c r="F946" s="53"/>
      <c r="G946" s="53"/>
      <c r="H946" s="110"/>
      <c r="I946" s="110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  <c r="AA946" s="53"/>
    </row>
    <row r="947">
      <c r="A947" s="53"/>
      <c r="B947" s="53"/>
      <c r="C947" s="53"/>
      <c r="D947" s="53"/>
      <c r="E947" s="53"/>
      <c r="F947" s="53"/>
      <c r="G947" s="53"/>
      <c r="H947" s="110"/>
      <c r="I947" s="110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  <c r="AA947" s="53"/>
    </row>
    <row r="948">
      <c r="A948" s="53"/>
      <c r="B948" s="53"/>
      <c r="C948" s="53"/>
      <c r="D948" s="53"/>
      <c r="E948" s="53"/>
      <c r="F948" s="53"/>
      <c r="G948" s="53"/>
      <c r="H948" s="110"/>
      <c r="I948" s="110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  <c r="AA948" s="53"/>
    </row>
    <row r="949">
      <c r="A949" s="53"/>
      <c r="B949" s="53"/>
      <c r="C949" s="53"/>
      <c r="D949" s="53"/>
      <c r="E949" s="53"/>
      <c r="F949" s="53"/>
      <c r="G949" s="53"/>
      <c r="H949" s="110"/>
      <c r="I949" s="110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  <c r="AA949" s="53"/>
    </row>
    <row r="950">
      <c r="A950" s="53"/>
      <c r="B950" s="53"/>
      <c r="C950" s="53"/>
      <c r="D950" s="53"/>
      <c r="E950" s="53"/>
      <c r="F950" s="53"/>
      <c r="G950" s="53"/>
      <c r="H950" s="110"/>
      <c r="I950" s="110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  <c r="AA950" s="53"/>
    </row>
    <row r="951">
      <c r="A951" s="53"/>
      <c r="B951" s="53"/>
      <c r="C951" s="53"/>
      <c r="D951" s="53"/>
      <c r="E951" s="53"/>
      <c r="F951" s="53"/>
      <c r="G951" s="53"/>
      <c r="H951" s="110"/>
      <c r="I951" s="110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  <c r="AA951" s="53"/>
    </row>
    <row r="952">
      <c r="A952" s="53"/>
      <c r="B952" s="53"/>
      <c r="C952" s="53"/>
      <c r="D952" s="53"/>
      <c r="E952" s="53"/>
      <c r="F952" s="53"/>
      <c r="G952" s="53"/>
      <c r="H952" s="110"/>
      <c r="I952" s="110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  <c r="AA952" s="53"/>
    </row>
    <row r="953">
      <c r="A953" s="53"/>
      <c r="B953" s="53"/>
      <c r="C953" s="53"/>
      <c r="D953" s="53"/>
      <c r="E953" s="53"/>
      <c r="F953" s="53"/>
      <c r="G953" s="53"/>
      <c r="H953" s="110"/>
      <c r="I953" s="110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  <c r="AA953" s="53"/>
    </row>
    <row r="954">
      <c r="A954" s="53"/>
      <c r="B954" s="53"/>
      <c r="C954" s="53"/>
      <c r="D954" s="53"/>
      <c r="E954" s="53"/>
      <c r="F954" s="53"/>
      <c r="G954" s="53"/>
      <c r="H954" s="110"/>
      <c r="I954" s="110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  <c r="AA954" s="53"/>
    </row>
    <row r="955">
      <c r="A955" s="53"/>
      <c r="B955" s="53"/>
      <c r="C955" s="53"/>
      <c r="D955" s="53"/>
      <c r="E955" s="53"/>
      <c r="F955" s="53"/>
      <c r="G955" s="53"/>
      <c r="H955" s="110"/>
      <c r="I955" s="110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  <c r="AA955" s="53"/>
    </row>
    <row r="956">
      <c r="A956" s="53"/>
      <c r="B956" s="53"/>
      <c r="C956" s="53"/>
      <c r="D956" s="53"/>
      <c r="E956" s="53"/>
      <c r="F956" s="53"/>
      <c r="G956" s="53"/>
      <c r="H956" s="110"/>
      <c r="I956" s="110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  <c r="AA956" s="53"/>
    </row>
    <row r="957">
      <c r="A957" s="53"/>
      <c r="B957" s="53"/>
      <c r="C957" s="53"/>
      <c r="D957" s="53"/>
      <c r="E957" s="53"/>
      <c r="F957" s="53"/>
      <c r="G957" s="53"/>
      <c r="H957" s="110"/>
      <c r="I957" s="110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  <c r="AA957" s="53"/>
    </row>
    <row r="958">
      <c r="A958" s="53"/>
      <c r="B958" s="53"/>
      <c r="C958" s="53"/>
      <c r="D958" s="53"/>
      <c r="E958" s="53"/>
      <c r="F958" s="53"/>
      <c r="G958" s="53"/>
      <c r="H958" s="110"/>
      <c r="I958" s="110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  <c r="AA958" s="53"/>
    </row>
    <row r="959">
      <c r="A959" s="53"/>
      <c r="B959" s="53"/>
      <c r="C959" s="53"/>
      <c r="D959" s="53"/>
      <c r="E959" s="53"/>
      <c r="F959" s="53"/>
      <c r="G959" s="53"/>
      <c r="H959" s="110"/>
      <c r="I959" s="110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  <c r="AA959" s="53"/>
    </row>
    <row r="960">
      <c r="A960" s="53"/>
      <c r="B960" s="53"/>
      <c r="C960" s="53"/>
      <c r="D960" s="53"/>
      <c r="E960" s="53"/>
      <c r="F960" s="53"/>
      <c r="G960" s="53"/>
      <c r="H960" s="110"/>
      <c r="I960" s="110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  <c r="AA960" s="53"/>
    </row>
    <row r="961">
      <c r="A961" s="53"/>
      <c r="B961" s="53"/>
      <c r="C961" s="53"/>
      <c r="D961" s="53"/>
      <c r="E961" s="53"/>
      <c r="F961" s="53"/>
      <c r="G961" s="53"/>
      <c r="H961" s="110"/>
      <c r="I961" s="110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  <c r="AA961" s="53"/>
    </row>
    <row r="962">
      <c r="A962" s="53"/>
      <c r="B962" s="53"/>
      <c r="C962" s="53"/>
      <c r="D962" s="53"/>
      <c r="E962" s="53"/>
      <c r="F962" s="53"/>
      <c r="G962" s="53"/>
      <c r="H962" s="110"/>
      <c r="I962" s="110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  <c r="AA962" s="53"/>
    </row>
    <row r="963">
      <c r="A963" s="53"/>
      <c r="B963" s="53"/>
      <c r="C963" s="53"/>
      <c r="D963" s="53"/>
      <c r="E963" s="53"/>
      <c r="F963" s="53"/>
      <c r="G963" s="53"/>
      <c r="H963" s="110"/>
      <c r="I963" s="110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  <c r="AA963" s="53"/>
    </row>
    <row r="964">
      <c r="A964" s="53"/>
      <c r="B964" s="53"/>
      <c r="C964" s="53"/>
      <c r="D964" s="53"/>
      <c r="E964" s="53"/>
      <c r="F964" s="53"/>
      <c r="G964" s="53"/>
      <c r="H964" s="110"/>
      <c r="I964" s="110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  <c r="AA964" s="53"/>
    </row>
    <row r="965">
      <c r="A965" s="53"/>
      <c r="B965" s="53"/>
      <c r="C965" s="53"/>
      <c r="D965" s="53"/>
      <c r="E965" s="53"/>
      <c r="F965" s="53"/>
      <c r="G965" s="53"/>
      <c r="H965" s="110"/>
      <c r="I965" s="110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  <c r="AA965" s="53"/>
    </row>
    <row r="966">
      <c r="A966" s="53"/>
      <c r="B966" s="53"/>
      <c r="C966" s="53"/>
      <c r="D966" s="53"/>
      <c r="E966" s="53"/>
      <c r="F966" s="53"/>
      <c r="G966" s="53"/>
      <c r="H966" s="110"/>
      <c r="I966" s="110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  <c r="AA966" s="53"/>
    </row>
    <row r="967">
      <c r="A967" s="53"/>
      <c r="B967" s="53"/>
      <c r="C967" s="53"/>
      <c r="D967" s="53"/>
      <c r="E967" s="53"/>
      <c r="F967" s="53"/>
      <c r="G967" s="53"/>
      <c r="H967" s="110"/>
      <c r="I967" s="110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  <c r="AA967" s="53"/>
    </row>
    <row r="968">
      <c r="A968" s="53"/>
      <c r="B968" s="53"/>
      <c r="C968" s="53"/>
      <c r="D968" s="53"/>
      <c r="E968" s="53"/>
      <c r="F968" s="53"/>
      <c r="G968" s="53"/>
      <c r="H968" s="110"/>
      <c r="I968" s="110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  <c r="AA968" s="53"/>
    </row>
    <row r="969">
      <c r="A969" s="53"/>
      <c r="B969" s="53"/>
      <c r="C969" s="53"/>
      <c r="D969" s="53"/>
      <c r="E969" s="53"/>
      <c r="F969" s="53"/>
      <c r="G969" s="53"/>
      <c r="H969" s="110"/>
      <c r="I969" s="110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  <c r="AA969" s="53"/>
    </row>
    <row r="970">
      <c r="A970" s="53"/>
      <c r="B970" s="53"/>
      <c r="C970" s="53"/>
      <c r="D970" s="53"/>
      <c r="E970" s="53"/>
      <c r="F970" s="53"/>
      <c r="G970" s="53"/>
      <c r="H970" s="110"/>
      <c r="I970" s="110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  <c r="AA970" s="53"/>
    </row>
    <row r="971">
      <c r="A971" s="53"/>
      <c r="B971" s="53"/>
      <c r="C971" s="53"/>
      <c r="D971" s="53"/>
      <c r="E971" s="53"/>
      <c r="F971" s="53"/>
      <c r="G971" s="53"/>
      <c r="H971" s="110"/>
      <c r="I971" s="110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  <c r="AA971" s="53"/>
    </row>
    <row r="972">
      <c r="A972" s="53"/>
      <c r="B972" s="53"/>
      <c r="C972" s="53"/>
      <c r="D972" s="53"/>
      <c r="E972" s="53"/>
      <c r="F972" s="53"/>
      <c r="G972" s="53"/>
      <c r="H972" s="110"/>
      <c r="I972" s="110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  <c r="AA972" s="53"/>
    </row>
    <row r="973">
      <c r="A973" s="53"/>
      <c r="B973" s="53"/>
      <c r="C973" s="53"/>
      <c r="D973" s="53"/>
      <c r="E973" s="53"/>
      <c r="F973" s="53"/>
      <c r="G973" s="53"/>
      <c r="H973" s="110"/>
      <c r="I973" s="110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  <c r="AA973" s="53"/>
    </row>
    <row r="974">
      <c r="A974" s="53"/>
      <c r="B974" s="53"/>
      <c r="C974" s="53"/>
      <c r="D974" s="53"/>
      <c r="E974" s="53"/>
      <c r="F974" s="53"/>
      <c r="G974" s="53"/>
      <c r="H974" s="110"/>
      <c r="I974" s="110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  <c r="AA974" s="53"/>
    </row>
    <row r="975">
      <c r="A975" s="53"/>
      <c r="B975" s="53"/>
      <c r="C975" s="53"/>
      <c r="D975" s="53"/>
      <c r="E975" s="53"/>
      <c r="F975" s="53"/>
      <c r="G975" s="53"/>
      <c r="H975" s="110"/>
      <c r="I975" s="110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  <c r="AA975" s="53"/>
    </row>
    <row r="976">
      <c r="A976" s="53"/>
      <c r="B976" s="53"/>
      <c r="C976" s="53"/>
      <c r="D976" s="53"/>
      <c r="E976" s="53"/>
      <c r="F976" s="53"/>
      <c r="G976" s="53"/>
      <c r="H976" s="110"/>
      <c r="I976" s="110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  <c r="AA976" s="53"/>
    </row>
    <row r="977">
      <c r="A977" s="53"/>
      <c r="B977" s="53"/>
      <c r="C977" s="53"/>
      <c r="D977" s="53"/>
      <c r="E977" s="53"/>
      <c r="F977" s="53"/>
      <c r="G977" s="53"/>
      <c r="H977" s="110"/>
      <c r="I977" s="110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  <c r="AA977" s="53"/>
    </row>
    <row r="978">
      <c r="A978" s="53"/>
      <c r="B978" s="53"/>
      <c r="C978" s="53"/>
      <c r="D978" s="53"/>
      <c r="E978" s="53"/>
      <c r="F978" s="53"/>
      <c r="G978" s="53"/>
      <c r="H978" s="110"/>
      <c r="I978" s="110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  <c r="AA978" s="53"/>
    </row>
    <row r="979">
      <c r="A979" s="53"/>
      <c r="B979" s="53"/>
      <c r="C979" s="53"/>
      <c r="D979" s="53"/>
      <c r="E979" s="53"/>
      <c r="F979" s="53"/>
      <c r="G979" s="53"/>
      <c r="H979" s="110"/>
      <c r="I979" s="110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</row>
    <row r="980">
      <c r="A980" s="53"/>
      <c r="B980" s="53"/>
      <c r="C980" s="53"/>
      <c r="D980" s="53"/>
      <c r="E980" s="53"/>
      <c r="F980" s="53"/>
      <c r="G980" s="53"/>
      <c r="H980" s="110"/>
      <c r="I980" s="110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  <c r="AA980" s="53"/>
    </row>
    <row r="981">
      <c r="A981" s="53"/>
      <c r="B981" s="53"/>
      <c r="C981" s="53"/>
      <c r="D981" s="53"/>
      <c r="E981" s="53"/>
      <c r="F981" s="53"/>
      <c r="G981" s="53"/>
      <c r="H981" s="110"/>
      <c r="I981" s="110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</row>
    <row r="982">
      <c r="A982" s="53"/>
      <c r="B982" s="53"/>
      <c r="C982" s="53"/>
      <c r="D982" s="53"/>
      <c r="E982" s="53"/>
      <c r="F982" s="53"/>
      <c r="G982" s="53"/>
      <c r="H982" s="110"/>
      <c r="I982" s="110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  <c r="AA982" s="53"/>
    </row>
    <row r="983">
      <c r="A983" s="53"/>
      <c r="B983" s="53"/>
      <c r="C983" s="53"/>
      <c r="D983" s="53"/>
      <c r="E983" s="53"/>
      <c r="F983" s="53"/>
      <c r="G983" s="53"/>
      <c r="H983" s="110"/>
      <c r="I983" s="110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  <c r="AA983" s="53"/>
    </row>
    <row r="984">
      <c r="A984" s="53"/>
      <c r="B984" s="53"/>
      <c r="C984" s="53"/>
      <c r="D984" s="53"/>
      <c r="E984" s="53"/>
      <c r="F984" s="53"/>
      <c r="G984" s="53"/>
      <c r="H984" s="110"/>
      <c r="I984" s="110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  <c r="AA984" s="53"/>
    </row>
    <row r="985">
      <c r="A985" s="53"/>
      <c r="B985" s="53"/>
      <c r="C985" s="53"/>
      <c r="D985" s="53"/>
      <c r="E985" s="53"/>
      <c r="F985" s="53"/>
      <c r="G985" s="53"/>
      <c r="H985" s="110"/>
      <c r="I985" s="110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  <c r="AA985" s="53"/>
    </row>
    <row r="986">
      <c r="A986" s="53"/>
      <c r="B986" s="53"/>
      <c r="C986" s="53"/>
      <c r="D986" s="53"/>
      <c r="E986" s="53"/>
      <c r="F986" s="53"/>
      <c r="G986" s="53"/>
      <c r="H986" s="110"/>
      <c r="I986" s="110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  <c r="AA986" s="53"/>
    </row>
    <row r="987">
      <c r="A987" s="53"/>
      <c r="B987" s="53"/>
      <c r="C987" s="53"/>
      <c r="D987" s="53"/>
      <c r="E987" s="53"/>
      <c r="F987" s="53"/>
      <c r="G987" s="53"/>
      <c r="H987" s="110"/>
      <c r="I987" s="110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  <c r="AA987" s="53"/>
    </row>
    <row r="988">
      <c r="A988" s="53"/>
      <c r="B988" s="53"/>
      <c r="C988" s="53"/>
      <c r="D988" s="53"/>
      <c r="E988" s="53"/>
      <c r="F988" s="53"/>
      <c r="G988" s="53"/>
      <c r="H988" s="110"/>
      <c r="I988" s="110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  <c r="AA988" s="53"/>
    </row>
    <row r="989">
      <c r="A989" s="53"/>
      <c r="B989" s="53"/>
      <c r="C989" s="53"/>
      <c r="D989" s="53"/>
      <c r="E989" s="53"/>
      <c r="F989" s="53"/>
      <c r="G989" s="53"/>
      <c r="H989" s="110"/>
      <c r="I989" s="110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  <c r="AA989" s="53"/>
    </row>
    <row r="990">
      <c r="A990" s="53"/>
      <c r="B990" s="53"/>
      <c r="C990" s="53"/>
      <c r="D990" s="53"/>
      <c r="E990" s="53"/>
      <c r="F990" s="53"/>
      <c r="G990" s="53"/>
      <c r="H990" s="110"/>
      <c r="I990" s="110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  <c r="AA990" s="53"/>
    </row>
    <row r="991">
      <c r="A991" s="53"/>
      <c r="B991" s="53"/>
      <c r="C991" s="53"/>
      <c r="D991" s="53"/>
      <c r="E991" s="53"/>
      <c r="F991" s="53"/>
      <c r="G991" s="53"/>
      <c r="H991" s="110"/>
      <c r="I991" s="110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  <c r="AA991" s="53"/>
    </row>
    <row r="992">
      <c r="A992" s="53"/>
      <c r="B992" s="53"/>
      <c r="C992" s="53"/>
      <c r="D992" s="53"/>
      <c r="E992" s="53"/>
      <c r="F992" s="53"/>
      <c r="G992" s="53"/>
      <c r="H992" s="110"/>
      <c r="I992" s="110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  <c r="AA992" s="53"/>
    </row>
    <row r="993">
      <c r="A993" s="53"/>
      <c r="B993" s="53"/>
      <c r="C993" s="53"/>
      <c r="D993" s="53"/>
      <c r="E993" s="53"/>
      <c r="F993" s="53"/>
      <c r="G993" s="53"/>
      <c r="H993" s="110"/>
      <c r="I993" s="110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  <c r="AA993" s="53"/>
    </row>
    <row r="994">
      <c r="A994" s="53"/>
      <c r="B994" s="53"/>
      <c r="C994" s="53"/>
      <c r="D994" s="53"/>
      <c r="E994" s="53"/>
      <c r="F994" s="53"/>
      <c r="G994" s="53"/>
      <c r="H994" s="110"/>
      <c r="I994" s="110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  <c r="AA994" s="53"/>
    </row>
    <row r="995">
      <c r="A995" s="53"/>
      <c r="B995" s="53"/>
      <c r="C995" s="53"/>
      <c r="D995" s="53"/>
      <c r="E995" s="53"/>
      <c r="F995" s="53"/>
      <c r="G995" s="53"/>
      <c r="H995" s="110"/>
      <c r="I995" s="110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  <c r="AA995" s="53"/>
    </row>
    <row r="996">
      <c r="A996" s="53"/>
      <c r="B996" s="53"/>
      <c r="C996" s="53"/>
      <c r="D996" s="53"/>
      <c r="E996" s="53"/>
      <c r="F996" s="53"/>
      <c r="G996" s="53"/>
      <c r="H996" s="110"/>
      <c r="I996" s="110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  <c r="AA996" s="53"/>
    </row>
    <row r="997">
      <c r="A997" s="53"/>
      <c r="B997" s="53"/>
      <c r="C997" s="53"/>
      <c r="D997" s="53"/>
      <c r="E997" s="53"/>
      <c r="F997" s="53"/>
      <c r="G997" s="53"/>
      <c r="H997" s="110"/>
      <c r="I997" s="110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  <c r="AA997" s="53"/>
    </row>
    <row r="998">
      <c r="A998" s="53"/>
      <c r="B998" s="53"/>
      <c r="C998" s="53"/>
      <c r="D998" s="53"/>
      <c r="E998" s="53"/>
      <c r="F998" s="53"/>
      <c r="G998" s="53"/>
      <c r="H998" s="110"/>
      <c r="I998" s="110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  <c r="AA998" s="53"/>
    </row>
    <row r="999">
      <c r="A999" s="53"/>
      <c r="B999" s="53"/>
      <c r="C999" s="53"/>
      <c r="D999" s="53"/>
      <c r="E999" s="53"/>
      <c r="F999" s="53"/>
      <c r="G999" s="53"/>
      <c r="H999" s="110"/>
      <c r="I999" s="110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  <c r="AA999" s="53"/>
    </row>
    <row r="1000">
      <c r="A1000" s="53"/>
      <c r="B1000" s="53"/>
      <c r="C1000" s="53"/>
      <c r="D1000" s="53"/>
      <c r="E1000" s="53"/>
      <c r="F1000" s="53"/>
      <c r="G1000" s="53"/>
      <c r="H1000" s="110"/>
      <c r="I1000" s="110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  <c r="AA1000" s="53"/>
    </row>
    <row r="1001">
      <c r="A1001" s="53"/>
      <c r="B1001" s="53"/>
      <c r="C1001" s="53"/>
      <c r="D1001" s="53"/>
      <c r="E1001" s="53"/>
      <c r="F1001" s="53"/>
      <c r="G1001" s="53"/>
      <c r="H1001" s="110"/>
      <c r="I1001" s="110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  <c r="AA1001" s="53"/>
    </row>
    <row r="1002">
      <c r="A1002" s="53"/>
      <c r="B1002" s="53"/>
      <c r="C1002" s="53"/>
      <c r="D1002" s="53"/>
      <c r="E1002" s="53"/>
      <c r="F1002" s="53"/>
      <c r="G1002" s="53"/>
      <c r="H1002" s="110"/>
      <c r="I1002" s="110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  <c r="Z1002" s="53"/>
      <c r="AA1002" s="53"/>
    </row>
  </sheetData>
  <mergeCells count="3">
    <mergeCell ref="J3:K3"/>
    <mergeCell ref="J4:K4"/>
    <mergeCell ref="J8:K8"/>
  </mergeCells>
  <conditionalFormatting sqref="B6:G102">
    <cfRule type="expression" dxfId="6" priority="1">
      <formula>$G6=TRUE()</formula>
    </cfRule>
  </conditionalFormatting>
  <dataValidations>
    <dataValidation type="list" allowBlank="1" showErrorMessage="1" sqref="F3">
      <formula1>Parametre!$X:$X</formula1>
    </dataValidation>
    <dataValidation type="list" allowBlank="1" sqref="C6:C102">
      <formula1>Parametre!$X$1:$X$122</formula1>
    </dataValidation>
    <dataValidation type="list" allowBlank="1" showErrorMessage="1" sqref="E6:E102">
      <formula1>Parametre!$Y$1:$Y$14</formula1>
    </dataValidation>
  </dataValidations>
  <drawing r:id="rId1"/>
  <tableParts count="3">
    <tablePart r:id="rId5"/>
    <tablePart r:id="rId6"/>
    <tablePart r:id="rId7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0.88"/>
    <col customWidth="1" min="2" max="2" width="27.38"/>
    <col customWidth="1" min="3" max="3" width="31.63"/>
    <col customWidth="1" min="4" max="4" width="10.38"/>
    <col customWidth="1" min="5" max="5" width="10.25"/>
    <col customWidth="1" min="6" max="6" width="25.25"/>
    <col customWidth="1" min="7" max="7" width="4.13"/>
    <col customWidth="1" min="8" max="8" width="29.25"/>
    <col customWidth="1" min="10" max="10" width="14.0"/>
    <col customWidth="1" min="11" max="11" width="16.5"/>
    <col customWidth="1" min="12" max="12" width="12.88"/>
    <col customWidth="1" min="13" max="13" width="7.25"/>
  </cols>
  <sheetData>
    <row r="1" ht="6.75" customHeight="1">
      <c r="A1" s="108"/>
      <c r="B1" s="109"/>
      <c r="C1" s="109"/>
      <c r="D1" s="109"/>
      <c r="E1" s="86"/>
      <c r="F1" s="109"/>
      <c r="G1" s="86"/>
      <c r="H1" s="110"/>
      <c r="I1" s="110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</row>
    <row r="2" ht="28.5" customHeight="1">
      <c r="A2" s="108"/>
      <c r="B2" s="111" t="s">
        <v>1</v>
      </c>
      <c r="C2" s="111" t="s">
        <v>2</v>
      </c>
      <c r="D2" s="111" t="s">
        <v>3</v>
      </c>
      <c r="E2" s="112"/>
      <c r="F2" s="111" t="s">
        <v>33</v>
      </c>
      <c r="G2" s="86"/>
      <c r="H2" s="141" t="s">
        <v>48</v>
      </c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ht="28.5" customHeight="1">
      <c r="A3" s="108"/>
      <c r="B3" s="114">
        <f>SUM(Parametre!O30)</f>
        <v>1682.63</v>
      </c>
      <c r="C3" s="114">
        <f>SUM(D6:D101)</f>
        <v>255.4</v>
      </c>
      <c r="D3" s="114">
        <f>SUM(B3-C3)</f>
        <v>1427.23</v>
      </c>
      <c r="E3" s="115"/>
      <c r="F3" s="116" t="s">
        <v>37</v>
      </c>
      <c r="G3" s="86"/>
      <c r="H3" s="143">
        <f>TODAY()</f>
        <v>45646</v>
      </c>
      <c r="I3" s="45"/>
      <c r="J3" s="118" t="str">
        <f>F3</f>
        <v>Action</v>
      </c>
      <c r="K3" s="119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>
      <c r="A4" s="53"/>
      <c r="B4" s="53"/>
      <c r="C4" s="53"/>
      <c r="D4" s="53"/>
      <c r="E4" s="53"/>
      <c r="F4" s="53"/>
      <c r="G4" s="53"/>
      <c r="H4" s="85"/>
      <c r="I4" s="110"/>
      <c r="J4" s="145" t="s">
        <v>36</v>
      </c>
      <c r="K4" s="119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>
      <c r="A5" s="53"/>
      <c r="B5" s="111" t="s">
        <v>10</v>
      </c>
      <c r="C5" s="111" t="s">
        <v>11</v>
      </c>
      <c r="D5" s="111" t="s">
        <v>12</v>
      </c>
      <c r="E5" s="121" t="s">
        <v>13</v>
      </c>
      <c r="F5" s="111" t="s">
        <v>14</v>
      </c>
      <c r="G5" s="122"/>
      <c r="H5" s="111" t="s">
        <v>42</v>
      </c>
      <c r="I5" s="111" t="s">
        <v>16</v>
      </c>
      <c r="J5" s="123" t="s">
        <v>30</v>
      </c>
      <c r="K5" s="124" t="s">
        <v>31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>
      <c r="A6" s="53"/>
      <c r="B6" s="125">
        <v>45625.0</v>
      </c>
      <c r="C6" s="111" t="s">
        <v>28</v>
      </c>
      <c r="D6" s="126">
        <v>150.0</v>
      </c>
      <c r="E6" s="121" t="s">
        <v>19</v>
      </c>
      <c r="F6" s="127"/>
      <c r="G6" s="128" t="b">
        <v>0</v>
      </c>
      <c r="H6" s="129">
        <f>IFERROR(__xludf.DUMMYFUNCTION("FILTER(B6:B100,C6:C100=F3)"),45626.0)</f>
        <v>45626</v>
      </c>
      <c r="I6" s="130">
        <f>IFERROR(__xludf.DUMMYFUNCTION("FILTER(D6:D100,C6:C100=F3)"),20.0)</f>
        <v>20</v>
      </c>
      <c r="J6" s="69">
        <f>COUNTA(H6:H101)</f>
        <v>2</v>
      </c>
      <c r="K6" s="70">
        <f>COUNTIF(C:C,F3)+COUNTIF(Janvier_25!C:C,F3)+COUNTIF(Fevrier_25!C:C,F3)+COUNTIF(Mars_25!C:C,F3)+COUNTIF(Avril_25!C:C,F3)+COUNTIF(Mai_25!C:C,F3)+COUNTIF(Juin_25!C:C,F3)+COUNTIF(Juillet_25!C:C,F3)+COUNTIF(Aout_25!C:C,F3)+COUNTIF(Septembre_25!C:C,F3)</f>
        <v>16</v>
      </c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</row>
    <row r="7">
      <c r="A7" s="53"/>
      <c r="B7" s="125">
        <v>45626.0</v>
      </c>
      <c r="C7" s="111" t="s">
        <v>37</v>
      </c>
      <c r="D7" s="126">
        <v>20.0</v>
      </c>
      <c r="E7" s="121" t="s">
        <v>19</v>
      </c>
      <c r="F7" s="127"/>
      <c r="G7" s="128" t="b">
        <v>0</v>
      </c>
      <c r="H7" s="129">
        <f>IFERROR(__xludf.DUMMYFUNCTION("""COMPUTED_VALUE"""),45626.0)</f>
        <v>45626</v>
      </c>
      <c r="I7" s="130">
        <f>IFERROR(__xludf.DUMMYFUNCTION("""COMPUTED_VALUE"""),40.0)</f>
        <v>40</v>
      </c>
      <c r="J7" s="131">
        <f>SUM(I6:I100)</f>
        <v>60</v>
      </c>
      <c r="K7" s="131">
        <f>SUM(I6:I100)+SUMIF(Janvier_25!C7:C100,F3,Janvier_25!D7:D100)+SUMIF(Fevrier_25!C6:C101,F3,Fevrier_25!D6:D101)+SUMIF(Mars_25!C6:C101,F3,Mars_25!D6:D101)+SUMIF(Avril_25!C6:C101,F3,Avril_25!D6:D101)+SUMIF(Mai_25!C7:C100,F3,Mai_25!D7:D100)+SUMIF(Juin_25!C7:C100,F3,Juin_25!D7:D100)+SUMIF(Juillet_25!C7:C100,F3,Juillet_25!D7:D100)+SUMIF(Aout_25!C7:C100,F3,Aout_25!D7:D100)+SUMIF(Septembre_25!C7:C100,F3,Septembre_25!D7:D100)</f>
        <v>600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</row>
    <row r="8">
      <c r="A8" s="53"/>
      <c r="B8" s="125">
        <v>45626.0</v>
      </c>
      <c r="C8" s="111" t="s">
        <v>37</v>
      </c>
      <c r="D8" s="126">
        <v>40.0</v>
      </c>
      <c r="E8" s="121" t="s">
        <v>19</v>
      </c>
      <c r="F8" s="127"/>
      <c r="G8" s="128" t="b">
        <v>0</v>
      </c>
      <c r="H8" s="127"/>
      <c r="I8" s="127"/>
      <c r="J8" s="132" t="s">
        <v>40</v>
      </c>
      <c r="K8" s="13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</row>
    <row r="9">
      <c r="A9" s="53"/>
      <c r="B9" s="125">
        <v>45630.0</v>
      </c>
      <c r="C9" s="111" t="s">
        <v>43</v>
      </c>
      <c r="D9" s="126">
        <v>45.4</v>
      </c>
      <c r="E9" s="121" t="s">
        <v>19</v>
      </c>
      <c r="F9" s="127"/>
      <c r="G9" s="122" t="b">
        <v>0</v>
      </c>
      <c r="H9" s="127"/>
      <c r="I9" s="127"/>
      <c r="J9" s="134" t="s">
        <v>23</v>
      </c>
      <c r="K9" s="135" t="s">
        <v>24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</row>
    <row r="10">
      <c r="A10" s="53"/>
      <c r="B10" s="129"/>
      <c r="C10" s="127"/>
      <c r="D10" s="130"/>
      <c r="E10" s="136"/>
      <c r="F10" s="127"/>
      <c r="G10" s="122" t="b">
        <v>0</v>
      </c>
      <c r="H10" s="127"/>
      <c r="I10" s="127"/>
      <c r="J10" s="137">
        <f>COUNTIF(E1:E99,"Carte")+COUNTIF(Janvier_25!E1:E95,"Carte")+COUNTIF(Fevrier_25!E5:E99,"Carte")+COUNTIF(Mars_25!E5:E99,"Carte")+COUNTIF(Avril_25!E1:E95,"Carte")+COUNTIF(Mai_25!E1:E95,"Carte")+COUNTIF(Juin_25!E1:E95,"Carte")+COUNTIF(Juillet_25!E1:E95,"Carte")+COUNTIF(Aout_25!E1:E95,"Carte")+COUNTIF(Septembre_25!E1:E95,"Carte")</f>
        <v>29</v>
      </c>
      <c r="K10" s="138">
        <f>COUNTIF(E1:E99,"Cheque")+COUNTIF(Janvier_25!E1:E95,"Cheque")+COUNTIF(Fevrier_25!E1:E95,"Cheque")+COUNTIF(Mars_25!E1:E95,"Cheque")+COUNTIF(Avril_25!E1:E95,"Cheque")+COUNTIF(Mai_25!E1:E95,"Cheque")+COUNTIF(Juin_25!E1:E95,"Cheque")+COUNTIF(Juillet_25!E1:E95,"Cheque")+COUNTIF(Aout_25!E1:E95,"Cheque")+COUNTIF(Septembre_25!E1:E95,"Cheque")</f>
        <v>4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</row>
    <row r="11">
      <c r="A11" s="53"/>
      <c r="B11" s="129"/>
      <c r="C11" s="127"/>
      <c r="D11" s="130"/>
      <c r="E11" s="136"/>
      <c r="F11" s="127"/>
      <c r="G11" s="122" t="b">
        <v>0</v>
      </c>
      <c r="H11" s="127"/>
      <c r="I11" s="127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</row>
    <row r="12">
      <c r="A12" s="53"/>
      <c r="B12" s="129"/>
      <c r="C12" s="127"/>
      <c r="D12" s="130"/>
      <c r="E12" s="136"/>
      <c r="F12" s="127"/>
      <c r="G12" s="122" t="b">
        <v>0</v>
      </c>
      <c r="H12" s="127"/>
      <c r="I12" s="127"/>
      <c r="J12" s="53"/>
      <c r="K12" s="140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  <row r="13">
      <c r="A13" s="53"/>
      <c r="B13" s="129"/>
      <c r="C13" s="127"/>
      <c r="D13" s="130"/>
      <c r="E13" s="136"/>
      <c r="F13" s="127"/>
      <c r="G13" s="122" t="b">
        <v>0</v>
      </c>
      <c r="H13" s="127"/>
      <c r="I13" s="127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</row>
    <row r="14">
      <c r="A14" s="53"/>
      <c r="B14" s="129"/>
      <c r="C14" s="127"/>
      <c r="D14" s="130"/>
      <c r="E14" s="136"/>
      <c r="F14" s="127"/>
      <c r="G14" s="122" t="b">
        <v>0</v>
      </c>
      <c r="H14" s="127"/>
      <c r="I14" s="127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</row>
    <row r="15">
      <c r="A15" s="53"/>
      <c r="B15" s="129"/>
      <c r="C15" s="127"/>
      <c r="D15" s="130"/>
      <c r="E15" s="136"/>
      <c r="F15" s="127"/>
      <c r="G15" s="122" t="b">
        <v>0</v>
      </c>
      <c r="H15" s="127"/>
      <c r="I15" s="127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</row>
    <row r="16">
      <c r="A16" s="53"/>
      <c r="B16" s="129"/>
      <c r="C16" s="127"/>
      <c r="D16" s="130"/>
      <c r="E16" s="136"/>
      <c r="F16" s="127"/>
      <c r="G16" s="122" t="b">
        <v>0</v>
      </c>
      <c r="H16" s="127"/>
      <c r="I16" s="127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</row>
    <row r="17">
      <c r="A17" s="53"/>
      <c r="B17" s="129"/>
      <c r="C17" s="127"/>
      <c r="D17" s="130"/>
      <c r="E17" s="136"/>
      <c r="F17" s="127"/>
      <c r="G17" s="122" t="b">
        <v>0</v>
      </c>
      <c r="H17" s="127"/>
      <c r="I17" s="127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</row>
    <row r="18">
      <c r="A18" s="53"/>
      <c r="B18" s="129"/>
      <c r="C18" s="127"/>
      <c r="D18" s="130"/>
      <c r="E18" s="136"/>
      <c r="F18" s="127"/>
      <c r="G18" s="122" t="b">
        <v>0</v>
      </c>
      <c r="H18" s="127"/>
      <c r="I18" s="127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</row>
    <row r="19">
      <c r="A19" s="53"/>
      <c r="B19" s="129"/>
      <c r="C19" s="127"/>
      <c r="D19" s="130"/>
      <c r="E19" s="136"/>
      <c r="F19" s="127"/>
      <c r="G19" s="122" t="b">
        <v>0</v>
      </c>
      <c r="H19" s="127"/>
      <c r="I19" s="127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</row>
    <row r="20">
      <c r="A20" s="53"/>
      <c r="B20" s="129"/>
      <c r="C20" s="127"/>
      <c r="D20" s="130"/>
      <c r="E20" s="136"/>
      <c r="F20" s="127"/>
      <c r="G20" s="122" t="b">
        <v>0</v>
      </c>
      <c r="H20" s="127"/>
      <c r="I20" s="127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</row>
    <row r="21">
      <c r="A21" s="53"/>
      <c r="B21" s="129"/>
      <c r="C21" s="127"/>
      <c r="D21" s="130"/>
      <c r="E21" s="136"/>
      <c r="F21" s="127"/>
      <c r="G21" s="122" t="b">
        <v>0</v>
      </c>
      <c r="H21" s="127"/>
      <c r="I21" s="127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</row>
    <row r="22">
      <c r="A22" s="53"/>
      <c r="B22" s="129"/>
      <c r="C22" s="127"/>
      <c r="D22" s="130"/>
      <c r="E22" s="136"/>
      <c r="F22" s="127"/>
      <c r="G22" s="122" t="b">
        <v>0</v>
      </c>
      <c r="H22" s="127"/>
      <c r="I22" s="127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</row>
    <row r="23">
      <c r="A23" s="53"/>
      <c r="B23" s="129"/>
      <c r="C23" s="127"/>
      <c r="D23" s="130"/>
      <c r="E23" s="136"/>
      <c r="F23" s="127"/>
      <c r="G23" s="122" t="b">
        <v>0</v>
      </c>
      <c r="H23" s="127"/>
      <c r="I23" s="127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</row>
    <row r="24">
      <c r="A24" s="53"/>
      <c r="B24" s="129"/>
      <c r="C24" s="127"/>
      <c r="D24" s="130"/>
      <c r="E24" s="136"/>
      <c r="F24" s="127"/>
      <c r="G24" s="122" t="b">
        <v>0</v>
      </c>
      <c r="H24" s="127"/>
      <c r="I24" s="127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</row>
    <row r="25">
      <c r="A25" s="53"/>
      <c r="B25" s="129"/>
      <c r="C25" s="127"/>
      <c r="D25" s="130"/>
      <c r="E25" s="136"/>
      <c r="F25" s="127"/>
      <c r="G25" s="122" t="b">
        <v>0</v>
      </c>
      <c r="H25" s="127"/>
      <c r="I25" s="127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</row>
    <row r="26">
      <c r="A26" s="53"/>
      <c r="B26" s="129"/>
      <c r="C26" s="127"/>
      <c r="D26" s="130"/>
      <c r="E26" s="136"/>
      <c r="F26" s="127"/>
      <c r="G26" s="122" t="b">
        <v>0</v>
      </c>
      <c r="H26" s="127"/>
      <c r="I26" s="127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</row>
    <row r="27">
      <c r="A27" s="53"/>
      <c r="B27" s="129"/>
      <c r="C27" s="127"/>
      <c r="D27" s="130"/>
      <c r="E27" s="136"/>
      <c r="F27" s="127"/>
      <c r="G27" s="122" t="b">
        <v>0</v>
      </c>
      <c r="H27" s="127"/>
      <c r="I27" s="127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</row>
    <row r="28">
      <c r="A28" s="53"/>
      <c r="B28" s="129"/>
      <c r="C28" s="127"/>
      <c r="D28" s="130"/>
      <c r="E28" s="136"/>
      <c r="F28" s="127"/>
      <c r="G28" s="122" t="b">
        <v>0</v>
      </c>
      <c r="H28" s="127"/>
      <c r="I28" s="127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</row>
    <row r="29">
      <c r="A29" s="53"/>
      <c r="B29" s="129"/>
      <c r="C29" s="127"/>
      <c r="D29" s="130"/>
      <c r="E29" s="136"/>
      <c r="F29" s="127"/>
      <c r="G29" s="122" t="b">
        <v>0</v>
      </c>
      <c r="H29" s="127"/>
      <c r="I29" s="127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</row>
    <row r="30">
      <c r="A30" s="53"/>
      <c r="B30" s="129"/>
      <c r="C30" s="127"/>
      <c r="D30" s="130"/>
      <c r="E30" s="136"/>
      <c r="F30" s="127"/>
      <c r="G30" s="122" t="b">
        <v>0</v>
      </c>
      <c r="H30" s="127"/>
      <c r="I30" s="127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</row>
    <row r="31">
      <c r="A31" s="53"/>
      <c r="B31" s="129"/>
      <c r="C31" s="127"/>
      <c r="D31" s="130"/>
      <c r="E31" s="136"/>
      <c r="F31" s="127"/>
      <c r="G31" s="122" t="b">
        <v>0</v>
      </c>
      <c r="H31" s="127"/>
      <c r="I31" s="127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</row>
    <row r="32">
      <c r="A32" s="53"/>
      <c r="B32" s="129"/>
      <c r="C32" s="127"/>
      <c r="D32" s="130"/>
      <c r="E32" s="136"/>
      <c r="F32" s="127"/>
      <c r="G32" s="122" t="b">
        <v>0</v>
      </c>
      <c r="H32" s="127"/>
      <c r="I32" s="127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</row>
    <row r="33">
      <c r="A33" s="53"/>
      <c r="B33" s="129"/>
      <c r="C33" s="127"/>
      <c r="D33" s="130"/>
      <c r="E33" s="136"/>
      <c r="F33" s="127"/>
      <c r="G33" s="122" t="b">
        <v>0</v>
      </c>
      <c r="H33" s="127"/>
      <c r="I33" s="127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</row>
    <row r="34">
      <c r="A34" s="53"/>
      <c r="B34" s="129"/>
      <c r="C34" s="127"/>
      <c r="D34" s="130"/>
      <c r="E34" s="136"/>
      <c r="F34" s="127"/>
      <c r="G34" s="122" t="b">
        <v>0</v>
      </c>
      <c r="H34" s="127"/>
      <c r="I34" s="127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</row>
    <row r="35">
      <c r="A35" s="53"/>
      <c r="B35" s="129"/>
      <c r="C35" s="127"/>
      <c r="D35" s="130"/>
      <c r="E35" s="136"/>
      <c r="F35" s="127"/>
      <c r="G35" s="122" t="b">
        <v>0</v>
      </c>
      <c r="H35" s="127"/>
      <c r="I35" s="127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</row>
    <row r="36">
      <c r="A36" s="53"/>
      <c r="B36" s="129"/>
      <c r="C36" s="127"/>
      <c r="D36" s="130"/>
      <c r="E36" s="136"/>
      <c r="F36" s="127"/>
      <c r="G36" s="122" t="b">
        <v>0</v>
      </c>
      <c r="H36" s="127"/>
      <c r="I36" s="127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</row>
    <row r="37">
      <c r="A37" s="53"/>
      <c r="B37" s="129"/>
      <c r="C37" s="127"/>
      <c r="D37" s="130"/>
      <c r="E37" s="136"/>
      <c r="F37" s="127"/>
      <c r="G37" s="122" t="b">
        <v>0</v>
      </c>
      <c r="H37" s="127"/>
      <c r="I37" s="127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</row>
    <row r="38">
      <c r="A38" s="53"/>
      <c r="B38" s="129"/>
      <c r="C38" s="127"/>
      <c r="D38" s="130"/>
      <c r="E38" s="136"/>
      <c r="F38" s="127"/>
      <c r="G38" s="122" t="b">
        <v>0</v>
      </c>
      <c r="H38" s="127"/>
      <c r="I38" s="127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</row>
    <row r="39">
      <c r="A39" s="53"/>
      <c r="B39" s="129"/>
      <c r="C39" s="127"/>
      <c r="D39" s="130"/>
      <c r="E39" s="136"/>
      <c r="F39" s="127"/>
      <c r="G39" s="122" t="b">
        <v>0</v>
      </c>
      <c r="H39" s="127"/>
      <c r="I39" s="127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</row>
    <row r="40">
      <c r="A40" s="53"/>
      <c r="B40" s="129"/>
      <c r="C40" s="127"/>
      <c r="D40" s="130"/>
      <c r="E40" s="136"/>
      <c r="F40" s="127"/>
      <c r="G40" s="122" t="b">
        <v>0</v>
      </c>
      <c r="H40" s="127"/>
      <c r="I40" s="127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</row>
    <row r="41">
      <c r="A41" s="53"/>
      <c r="B41" s="129"/>
      <c r="C41" s="127"/>
      <c r="D41" s="130"/>
      <c r="E41" s="136"/>
      <c r="F41" s="127"/>
      <c r="G41" s="122" t="b">
        <v>0</v>
      </c>
      <c r="H41" s="127"/>
      <c r="I41" s="127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</row>
    <row r="42">
      <c r="A42" s="53"/>
      <c r="B42" s="129"/>
      <c r="C42" s="127"/>
      <c r="D42" s="130"/>
      <c r="E42" s="136"/>
      <c r="F42" s="127"/>
      <c r="G42" s="122" t="b">
        <v>0</v>
      </c>
      <c r="H42" s="127"/>
      <c r="I42" s="127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</row>
    <row r="43">
      <c r="A43" s="53"/>
      <c r="B43" s="129"/>
      <c r="C43" s="127"/>
      <c r="D43" s="130"/>
      <c r="E43" s="136"/>
      <c r="F43" s="127"/>
      <c r="G43" s="122" t="b">
        <v>0</v>
      </c>
      <c r="H43" s="127"/>
      <c r="I43" s="127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</row>
    <row r="44">
      <c r="A44" s="53"/>
      <c r="B44" s="129"/>
      <c r="C44" s="127"/>
      <c r="D44" s="130"/>
      <c r="E44" s="136"/>
      <c r="F44" s="127"/>
      <c r="G44" s="122" t="b">
        <v>0</v>
      </c>
      <c r="H44" s="127"/>
      <c r="I44" s="127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</row>
    <row r="45">
      <c r="A45" s="53"/>
      <c r="B45" s="129"/>
      <c r="C45" s="127"/>
      <c r="D45" s="130"/>
      <c r="E45" s="136"/>
      <c r="F45" s="127"/>
      <c r="G45" s="122" t="b">
        <v>0</v>
      </c>
      <c r="H45" s="127"/>
      <c r="I45" s="127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</row>
    <row r="46">
      <c r="A46" s="53"/>
      <c r="B46" s="129"/>
      <c r="C46" s="127"/>
      <c r="D46" s="130"/>
      <c r="E46" s="136"/>
      <c r="F46" s="127"/>
      <c r="G46" s="122" t="b">
        <v>0</v>
      </c>
      <c r="H46" s="127"/>
      <c r="I46" s="127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</row>
    <row r="47">
      <c r="A47" s="53"/>
      <c r="B47" s="129"/>
      <c r="C47" s="127"/>
      <c r="D47" s="130"/>
      <c r="E47" s="136"/>
      <c r="F47" s="127"/>
      <c r="G47" s="122" t="b">
        <v>0</v>
      </c>
      <c r="H47" s="127"/>
      <c r="I47" s="127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</row>
    <row r="48">
      <c r="A48" s="53"/>
      <c r="B48" s="129"/>
      <c r="C48" s="127"/>
      <c r="D48" s="130"/>
      <c r="E48" s="136"/>
      <c r="F48" s="127"/>
      <c r="G48" s="122" t="b">
        <v>0</v>
      </c>
      <c r="H48" s="127"/>
      <c r="I48" s="127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</row>
    <row r="49">
      <c r="A49" s="53"/>
      <c r="B49" s="129"/>
      <c r="C49" s="127"/>
      <c r="D49" s="130"/>
      <c r="E49" s="136"/>
      <c r="F49" s="127"/>
      <c r="G49" s="122" t="b">
        <v>0</v>
      </c>
      <c r="H49" s="127"/>
      <c r="I49" s="127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</row>
    <row r="50">
      <c r="A50" s="53"/>
      <c r="B50" s="129"/>
      <c r="C50" s="127"/>
      <c r="D50" s="130"/>
      <c r="E50" s="136"/>
      <c r="F50" s="127"/>
      <c r="G50" s="122" t="b">
        <v>0</v>
      </c>
      <c r="H50" s="127"/>
      <c r="I50" s="127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</row>
    <row r="51">
      <c r="A51" s="53"/>
      <c r="B51" s="129"/>
      <c r="C51" s="127"/>
      <c r="D51" s="130"/>
      <c r="E51" s="136"/>
      <c r="F51" s="127"/>
      <c r="G51" s="122" t="b">
        <v>0</v>
      </c>
      <c r="H51" s="127"/>
      <c r="I51" s="127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>
      <c r="A52" s="53"/>
      <c r="B52" s="129"/>
      <c r="C52" s="127"/>
      <c r="D52" s="130"/>
      <c r="E52" s="136"/>
      <c r="F52" s="127"/>
      <c r="G52" s="122" t="b">
        <v>0</v>
      </c>
      <c r="H52" s="127"/>
      <c r="I52" s="127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>
      <c r="A53" s="53"/>
      <c r="B53" s="129"/>
      <c r="C53" s="127"/>
      <c r="D53" s="130"/>
      <c r="E53" s="136"/>
      <c r="F53" s="127"/>
      <c r="G53" s="122" t="b">
        <v>0</v>
      </c>
      <c r="H53" s="127"/>
      <c r="I53" s="127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</row>
    <row r="54">
      <c r="A54" s="53"/>
      <c r="B54" s="129"/>
      <c r="C54" s="127"/>
      <c r="D54" s="130"/>
      <c r="E54" s="136"/>
      <c r="F54" s="127"/>
      <c r="G54" s="122" t="b">
        <v>0</v>
      </c>
      <c r="H54" s="127"/>
      <c r="I54" s="127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>
      <c r="A55" s="53"/>
      <c r="B55" s="129"/>
      <c r="C55" s="127"/>
      <c r="D55" s="130"/>
      <c r="E55" s="136"/>
      <c r="F55" s="127"/>
      <c r="G55" s="122" t="b">
        <v>0</v>
      </c>
      <c r="H55" s="127"/>
      <c r="I55" s="127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>
      <c r="A56" s="53"/>
      <c r="B56" s="129"/>
      <c r="C56" s="127"/>
      <c r="D56" s="130"/>
      <c r="E56" s="136"/>
      <c r="F56" s="127"/>
      <c r="G56" s="122" t="b">
        <v>0</v>
      </c>
      <c r="H56" s="127"/>
      <c r="I56" s="127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</row>
    <row r="57">
      <c r="A57" s="53"/>
      <c r="B57" s="129"/>
      <c r="C57" s="127"/>
      <c r="D57" s="130"/>
      <c r="E57" s="136"/>
      <c r="F57" s="127"/>
      <c r="G57" s="122" t="b">
        <v>0</v>
      </c>
      <c r="H57" s="127"/>
      <c r="I57" s="127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</row>
    <row r="58">
      <c r="A58" s="53"/>
      <c r="B58" s="129"/>
      <c r="C58" s="127"/>
      <c r="D58" s="130"/>
      <c r="E58" s="136"/>
      <c r="F58" s="127"/>
      <c r="G58" s="122" t="b">
        <v>0</v>
      </c>
      <c r="H58" s="127"/>
      <c r="I58" s="127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</row>
    <row r="59">
      <c r="A59" s="53"/>
      <c r="B59" s="129"/>
      <c r="C59" s="127"/>
      <c r="D59" s="130"/>
      <c r="E59" s="136"/>
      <c r="F59" s="127"/>
      <c r="G59" s="122" t="b">
        <v>0</v>
      </c>
      <c r="H59" s="127"/>
      <c r="I59" s="127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</row>
    <row r="60">
      <c r="A60" s="53"/>
      <c r="B60" s="129"/>
      <c r="C60" s="127"/>
      <c r="D60" s="130"/>
      <c r="E60" s="136"/>
      <c r="F60" s="127"/>
      <c r="G60" s="122" t="b">
        <v>0</v>
      </c>
      <c r="H60" s="127"/>
      <c r="I60" s="127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</row>
    <row r="61">
      <c r="A61" s="53"/>
      <c r="B61" s="129"/>
      <c r="C61" s="127"/>
      <c r="D61" s="130"/>
      <c r="E61" s="136"/>
      <c r="F61" s="127"/>
      <c r="G61" s="122" t="b">
        <v>0</v>
      </c>
      <c r="H61" s="127"/>
      <c r="I61" s="127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</row>
    <row r="62">
      <c r="A62" s="53"/>
      <c r="B62" s="129"/>
      <c r="C62" s="127"/>
      <c r="D62" s="130"/>
      <c r="E62" s="136"/>
      <c r="F62" s="127"/>
      <c r="G62" s="122" t="b">
        <v>0</v>
      </c>
      <c r="H62" s="127"/>
      <c r="I62" s="127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</row>
    <row r="63">
      <c r="A63" s="53"/>
      <c r="B63" s="129"/>
      <c r="C63" s="127"/>
      <c r="D63" s="130"/>
      <c r="E63" s="136"/>
      <c r="F63" s="127"/>
      <c r="G63" s="122" t="b">
        <v>0</v>
      </c>
      <c r="H63" s="127"/>
      <c r="I63" s="127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</row>
    <row r="64">
      <c r="A64" s="53"/>
      <c r="B64" s="129"/>
      <c r="C64" s="127"/>
      <c r="D64" s="130"/>
      <c r="E64" s="136"/>
      <c r="F64" s="127"/>
      <c r="G64" s="122" t="b">
        <v>0</v>
      </c>
      <c r="H64" s="127"/>
      <c r="I64" s="127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</row>
    <row r="65">
      <c r="A65" s="53"/>
      <c r="B65" s="129"/>
      <c r="C65" s="127"/>
      <c r="D65" s="130"/>
      <c r="E65" s="136"/>
      <c r="F65" s="127"/>
      <c r="G65" s="122" t="b">
        <v>0</v>
      </c>
      <c r="H65" s="127"/>
      <c r="I65" s="127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</row>
    <row r="66">
      <c r="A66" s="53"/>
      <c r="B66" s="129"/>
      <c r="C66" s="127"/>
      <c r="D66" s="130"/>
      <c r="E66" s="136"/>
      <c r="F66" s="127"/>
      <c r="G66" s="122" t="b">
        <v>0</v>
      </c>
      <c r="H66" s="127"/>
      <c r="I66" s="127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</row>
    <row r="67">
      <c r="A67" s="53"/>
      <c r="B67" s="129"/>
      <c r="C67" s="127"/>
      <c r="D67" s="130"/>
      <c r="E67" s="136"/>
      <c r="F67" s="127"/>
      <c r="G67" s="122" t="b">
        <v>0</v>
      </c>
      <c r="H67" s="127"/>
      <c r="I67" s="127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</row>
    <row r="68">
      <c r="A68" s="53"/>
      <c r="B68" s="129"/>
      <c r="C68" s="127"/>
      <c r="D68" s="130"/>
      <c r="E68" s="136"/>
      <c r="F68" s="127"/>
      <c r="G68" s="122" t="b">
        <v>0</v>
      </c>
      <c r="H68" s="127"/>
      <c r="I68" s="127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</row>
    <row r="69">
      <c r="A69" s="53"/>
      <c r="B69" s="129"/>
      <c r="C69" s="127"/>
      <c r="D69" s="130"/>
      <c r="E69" s="136"/>
      <c r="F69" s="127"/>
      <c r="G69" s="122" t="b">
        <v>0</v>
      </c>
      <c r="H69" s="127"/>
      <c r="I69" s="127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</row>
    <row r="70">
      <c r="A70" s="53"/>
      <c r="B70" s="129"/>
      <c r="C70" s="127"/>
      <c r="D70" s="130"/>
      <c r="E70" s="136"/>
      <c r="F70" s="127"/>
      <c r="G70" s="122" t="b">
        <v>0</v>
      </c>
      <c r="H70" s="127"/>
      <c r="I70" s="127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</row>
    <row r="71">
      <c r="A71" s="53"/>
      <c r="B71" s="129"/>
      <c r="C71" s="127"/>
      <c r="D71" s="130"/>
      <c r="E71" s="136"/>
      <c r="F71" s="127"/>
      <c r="G71" s="122" t="b">
        <v>0</v>
      </c>
      <c r="H71" s="127"/>
      <c r="I71" s="127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</row>
    <row r="72">
      <c r="A72" s="53"/>
      <c r="B72" s="129"/>
      <c r="C72" s="127"/>
      <c r="D72" s="130"/>
      <c r="E72" s="136"/>
      <c r="F72" s="127"/>
      <c r="G72" s="122" t="b">
        <v>0</v>
      </c>
      <c r="H72" s="127"/>
      <c r="I72" s="127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</row>
    <row r="73">
      <c r="A73" s="53"/>
      <c r="B73" s="129"/>
      <c r="C73" s="127"/>
      <c r="D73" s="130"/>
      <c r="E73" s="136"/>
      <c r="F73" s="127"/>
      <c r="G73" s="122" t="b">
        <v>0</v>
      </c>
      <c r="H73" s="127"/>
      <c r="I73" s="127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</row>
    <row r="74">
      <c r="A74" s="53"/>
      <c r="B74" s="129"/>
      <c r="C74" s="127"/>
      <c r="D74" s="130"/>
      <c r="E74" s="136"/>
      <c r="F74" s="127"/>
      <c r="G74" s="122" t="b">
        <v>0</v>
      </c>
      <c r="H74" s="127"/>
      <c r="I74" s="127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</row>
    <row r="75">
      <c r="A75" s="53"/>
      <c r="B75" s="129"/>
      <c r="C75" s="127"/>
      <c r="D75" s="130"/>
      <c r="E75" s="136"/>
      <c r="F75" s="127"/>
      <c r="G75" s="122" t="b">
        <v>0</v>
      </c>
      <c r="H75" s="127"/>
      <c r="I75" s="127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</row>
    <row r="76">
      <c r="A76" s="53"/>
      <c r="B76" s="129"/>
      <c r="C76" s="127"/>
      <c r="D76" s="130"/>
      <c r="E76" s="136"/>
      <c r="F76" s="127"/>
      <c r="G76" s="122" t="b">
        <v>0</v>
      </c>
      <c r="H76" s="127"/>
      <c r="I76" s="127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</row>
    <row r="77">
      <c r="A77" s="53"/>
      <c r="B77" s="129"/>
      <c r="C77" s="127"/>
      <c r="D77" s="130"/>
      <c r="E77" s="136"/>
      <c r="F77" s="127"/>
      <c r="G77" s="122" t="b">
        <v>0</v>
      </c>
      <c r="H77" s="127"/>
      <c r="I77" s="127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</row>
    <row r="78">
      <c r="A78" s="53"/>
      <c r="B78" s="129"/>
      <c r="C78" s="127"/>
      <c r="D78" s="130"/>
      <c r="E78" s="136"/>
      <c r="F78" s="127"/>
      <c r="G78" s="122" t="b">
        <v>0</v>
      </c>
      <c r="H78" s="127"/>
      <c r="I78" s="127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</row>
    <row r="79">
      <c r="A79" s="53"/>
      <c r="B79" s="129"/>
      <c r="C79" s="127"/>
      <c r="D79" s="130"/>
      <c r="E79" s="136"/>
      <c r="F79" s="127"/>
      <c r="G79" s="122" t="b">
        <v>0</v>
      </c>
      <c r="H79" s="127"/>
      <c r="I79" s="127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</row>
    <row r="80">
      <c r="A80" s="53"/>
      <c r="B80" s="129"/>
      <c r="C80" s="127"/>
      <c r="D80" s="130"/>
      <c r="E80" s="136"/>
      <c r="F80" s="127"/>
      <c r="G80" s="122" t="b">
        <v>0</v>
      </c>
      <c r="H80" s="127"/>
      <c r="I80" s="127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</row>
    <row r="81">
      <c r="A81" s="53"/>
      <c r="B81" s="129"/>
      <c r="C81" s="127"/>
      <c r="D81" s="130"/>
      <c r="E81" s="136"/>
      <c r="F81" s="127"/>
      <c r="G81" s="122" t="b">
        <v>0</v>
      </c>
      <c r="H81" s="127"/>
      <c r="I81" s="127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</row>
    <row r="82">
      <c r="A82" s="53"/>
      <c r="B82" s="129"/>
      <c r="C82" s="127"/>
      <c r="D82" s="130"/>
      <c r="E82" s="136"/>
      <c r="F82" s="127"/>
      <c r="G82" s="122" t="b">
        <v>0</v>
      </c>
      <c r="H82" s="127"/>
      <c r="I82" s="127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</row>
    <row r="83">
      <c r="A83" s="53"/>
      <c r="B83" s="129"/>
      <c r="C83" s="127"/>
      <c r="D83" s="130"/>
      <c r="E83" s="136"/>
      <c r="F83" s="127"/>
      <c r="G83" s="122" t="b">
        <v>0</v>
      </c>
      <c r="H83" s="127"/>
      <c r="I83" s="127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</row>
    <row r="84">
      <c r="A84" s="53"/>
      <c r="B84" s="129"/>
      <c r="C84" s="127"/>
      <c r="D84" s="130"/>
      <c r="E84" s="136"/>
      <c r="F84" s="127"/>
      <c r="G84" s="122" t="b">
        <v>0</v>
      </c>
      <c r="H84" s="127"/>
      <c r="I84" s="127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</row>
    <row r="85">
      <c r="A85" s="53"/>
      <c r="B85" s="129"/>
      <c r="C85" s="127"/>
      <c r="D85" s="130"/>
      <c r="E85" s="136"/>
      <c r="F85" s="127"/>
      <c r="G85" s="122" t="b">
        <v>0</v>
      </c>
      <c r="H85" s="127"/>
      <c r="I85" s="127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</row>
    <row r="86">
      <c r="A86" s="53"/>
      <c r="B86" s="129"/>
      <c r="C86" s="127"/>
      <c r="D86" s="130"/>
      <c r="E86" s="136"/>
      <c r="F86" s="127"/>
      <c r="G86" s="122" t="b">
        <v>0</v>
      </c>
      <c r="H86" s="127"/>
      <c r="I86" s="127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</row>
    <row r="87">
      <c r="A87" s="53"/>
      <c r="B87" s="129"/>
      <c r="C87" s="127"/>
      <c r="D87" s="130"/>
      <c r="E87" s="136"/>
      <c r="F87" s="127"/>
      <c r="G87" s="122" t="b">
        <v>0</v>
      </c>
      <c r="H87" s="127"/>
      <c r="I87" s="127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</row>
    <row r="88">
      <c r="A88" s="53"/>
      <c r="B88" s="129"/>
      <c r="C88" s="127"/>
      <c r="D88" s="130"/>
      <c r="E88" s="136"/>
      <c r="F88" s="127"/>
      <c r="G88" s="122" t="b">
        <v>0</v>
      </c>
      <c r="H88" s="127"/>
      <c r="I88" s="127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</row>
    <row r="89">
      <c r="A89" s="53"/>
      <c r="B89" s="129"/>
      <c r="C89" s="127"/>
      <c r="D89" s="130"/>
      <c r="E89" s="136"/>
      <c r="F89" s="127"/>
      <c r="G89" s="122" t="b">
        <v>0</v>
      </c>
      <c r="H89" s="127"/>
      <c r="I89" s="127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</row>
    <row r="90">
      <c r="A90" s="53"/>
      <c r="B90" s="129"/>
      <c r="C90" s="127"/>
      <c r="D90" s="130"/>
      <c r="E90" s="136"/>
      <c r="F90" s="127"/>
      <c r="G90" s="122" t="b">
        <v>0</v>
      </c>
      <c r="H90" s="127"/>
      <c r="I90" s="127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</row>
    <row r="91">
      <c r="A91" s="53"/>
      <c r="B91" s="129"/>
      <c r="C91" s="127"/>
      <c r="D91" s="130"/>
      <c r="E91" s="136"/>
      <c r="F91" s="127"/>
      <c r="G91" s="122" t="b">
        <v>0</v>
      </c>
      <c r="H91" s="127"/>
      <c r="I91" s="127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</row>
    <row r="92">
      <c r="A92" s="53"/>
      <c r="B92" s="129"/>
      <c r="C92" s="127"/>
      <c r="D92" s="130"/>
      <c r="E92" s="136"/>
      <c r="F92" s="127"/>
      <c r="G92" s="122" t="b">
        <v>0</v>
      </c>
      <c r="H92" s="127"/>
      <c r="I92" s="127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</row>
    <row r="93">
      <c r="A93" s="53"/>
      <c r="B93" s="129"/>
      <c r="C93" s="127"/>
      <c r="D93" s="130"/>
      <c r="E93" s="136"/>
      <c r="F93" s="127"/>
      <c r="G93" s="122" t="b">
        <v>0</v>
      </c>
      <c r="H93" s="127"/>
      <c r="I93" s="127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</row>
    <row r="94">
      <c r="A94" s="53"/>
      <c r="B94" s="129"/>
      <c r="C94" s="127"/>
      <c r="D94" s="130"/>
      <c r="E94" s="136"/>
      <c r="F94" s="127"/>
      <c r="G94" s="122" t="b">
        <v>0</v>
      </c>
      <c r="H94" s="127"/>
      <c r="I94" s="127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</row>
    <row r="95">
      <c r="A95" s="53"/>
      <c r="B95" s="129"/>
      <c r="C95" s="127"/>
      <c r="D95" s="130"/>
      <c r="E95" s="136"/>
      <c r="F95" s="127"/>
      <c r="G95" s="122" t="b">
        <v>0</v>
      </c>
      <c r="H95" s="127"/>
      <c r="I95" s="127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</row>
    <row r="96">
      <c r="A96" s="53"/>
      <c r="B96" s="129"/>
      <c r="C96" s="127"/>
      <c r="D96" s="130"/>
      <c r="E96" s="136"/>
      <c r="F96" s="127"/>
      <c r="G96" s="122" t="b">
        <v>0</v>
      </c>
      <c r="H96" s="127"/>
      <c r="I96" s="127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</row>
    <row r="97">
      <c r="A97" s="53"/>
      <c r="B97" s="129"/>
      <c r="C97" s="127"/>
      <c r="D97" s="130"/>
      <c r="E97" s="136"/>
      <c r="F97" s="127"/>
      <c r="G97" s="122" t="b">
        <v>0</v>
      </c>
      <c r="H97" s="127"/>
      <c r="I97" s="127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</row>
    <row r="98">
      <c r="A98" s="53"/>
      <c r="B98" s="129"/>
      <c r="C98" s="127"/>
      <c r="D98" s="130"/>
      <c r="E98" s="136"/>
      <c r="F98" s="127"/>
      <c r="G98" s="122" t="b">
        <v>0</v>
      </c>
      <c r="H98" s="127"/>
      <c r="I98" s="127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</row>
    <row r="99">
      <c r="A99" s="53"/>
      <c r="B99" s="129"/>
      <c r="C99" s="127"/>
      <c r="D99" s="130"/>
      <c r="E99" s="136"/>
      <c r="F99" s="127"/>
      <c r="G99" s="122" t="b">
        <v>0</v>
      </c>
      <c r="H99" s="127"/>
      <c r="I99" s="127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</row>
    <row r="100">
      <c r="A100" s="53"/>
      <c r="B100" s="129"/>
      <c r="C100" s="127"/>
      <c r="D100" s="130"/>
      <c r="E100" s="136"/>
      <c r="F100" s="127"/>
      <c r="G100" s="122" t="b">
        <v>0</v>
      </c>
      <c r="H100" s="127"/>
      <c r="I100" s="127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</row>
    <row r="101">
      <c r="A101" s="53"/>
      <c r="B101" s="129"/>
      <c r="C101" s="127"/>
      <c r="D101" s="130"/>
      <c r="E101" s="136"/>
      <c r="F101" s="127"/>
      <c r="G101" s="122" t="b">
        <v>0</v>
      </c>
      <c r="H101" s="127"/>
      <c r="I101" s="127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</row>
    <row r="102">
      <c r="A102" s="53"/>
      <c r="B102" s="129"/>
      <c r="C102" s="127"/>
      <c r="D102" s="130"/>
      <c r="E102" s="136"/>
      <c r="F102" s="127"/>
      <c r="G102" s="122" t="b">
        <v>0</v>
      </c>
      <c r="H102" s="127"/>
      <c r="I102" s="127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</row>
    <row r="103">
      <c r="A103" s="53"/>
      <c r="B103" s="53"/>
      <c r="C103" s="53"/>
      <c r="D103" s="53"/>
      <c r="E103" s="53"/>
      <c r="F103" s="53"/>
      <c r="G103" s="53"/>
      <c r="H103" s="110"/>
      <c r="I103" s="110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</row>
    <row r="104">
      <c r="A104" s="53"/>
      <c r="B104" s="53"/>
      <c r="C104" s="53"/>
      <c r="D104" s="53"/>
      <c r="E104" s="53"/>
      <c r="F104" s="53"/>
      <c r="G104" s="53"/>
      <c r="H104" s="110"/>
      <c r="I104" s="110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</row>
    <row r="105">
      <c r="A105" s="53"/>
      <c r="B105" s="53"/>
      <c r="C105" s="53"/>
      <c r="D105" s="53"/>
      <c r="E105" s="53"/>
      <c r="F105" s="53"/>
      <c r="G105" s="53"/>
      <c r="H105" s="110"/>
      <c r="I105" s="110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</row>
    <row r="106">
      <c r="A106" s="53"/>
      <c r="B106" s="53"/>
      <c r="C106" s="53"/>
      <c r="D106" s="53"/>
      <c r="E106" s="53"/>
      <c r="F106" s="53"/>
      <c r="G106" s="53"/>
      <c r="H106" s="110"/>
      <c r="I106" s="110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</row>
    <row r="107">
      <c r="A107" s="53"/>
      <c r="B107" s="53"/>
      <c r="C107" s="53"/>
      <c r="D107" s="53"/>
      <c r="E107" s="53"/>
      <c r="F107" s="53"/>
      <c r="G107" s="53"/>
      <c r="H107" s="110"/>
      <c r="I107" s="110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</row>
    <row r="108">
      <c r="A108" s="53"/>
      <c r="B108" s="53"/>
      <c r="C108" s="53"/>
      <c r="D108" s="53"/>
      <c r="E108" s="53"/>
      <c r="F108" s="53"/>
      <c r="G108" s="53"/>
      <c r="H108" s="110"/>
      <c r="I108" s="110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</row>
    <row r="109">
      <c r="A109" s="53"/>
      <c r="B109" s="53"/>
      <c r="C109" s="53"/>
      <c r="D109" s="53"/>
      <c r="E109" s="53"/>
      <c r="F109" s="53"/>
      <c r="G109" s="53"/>
      <c r="H109" s="110"/>
      <c r="I109" s="110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</row>
    <row r="110">
      <c r="A110" s="53"/>
      <c r="B110" s="53"/>
      <c r="C110" s="53"/>
      <c r="D110" s="53"/>
      <c r="E110" s="53"/>
      <c r="F110" s="53"/>
      <c r="G110" s="53"/>
      <c r="H110" s="110"/>
      <c r="I110" s="110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</row>
    <row r="111">
      <c r="A111" s="53"/>
      <c r="B111" s="53"/>
      <c r="C111" s="53"/>
      <c r="D111" s="53"/>
      <c r="E111" s="53"/>
      <c r="F111" s="53"/>
      <c r="G111" s="53"/>
      <c r="H111" s="110"/>
      <c r="I111" s="110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</row>
    <row r="112">
      <c r="A112" s="53"/>
      <c r="B112" s="53"/>
      <c r="C112" s="53"/>
      <c r="D112" s="53"/>
      <c r="E112" s="53"/>
      <c r="F112" s="53"/>
      <c r="G112" s="53"/>
      <c r="H112" s="110"/>
      <c r="I112" s="110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</row>
    <row r="113">
      <c r="A113" s="53"/>
      <c r="B113" s="53"/>
      <c r="C113" s="53"/>
      <c r="D113" s="53"/>
      <c r="E113" s="53"/>
      <c r="F113" s="53"/>
      <c r="G113" s="53"/>
      <c r="H113" s="110"/>
      <c r="I113" s="110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</row>
    <row r="114">
      <c r="A114" s="53"/>
      <c r="B114" s="53"/>
      <c r="C114" s="53"/>
      <c r="D114" s="53"/>
      <c r="E114" s="53"/>
      <c r="F114" s="53"/>
      <c r="G114" s="53"/>
      <c r="H114" s="110"/>
      <c r="I114" s="110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</row>
    <row r="115">
      <c r="A115" s="53"/>
      <c r="B115" s="53"/>
      <c r="C115" s="53"/>
      <c r="D115" s="53"/>
      <c r="E115" s="53"/>
      <c r="F115" s="53"/>
      <c r="G115" s="53"/>
      <c r="H115" s="110"/>
      <c r="I115" s="110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</row>
    <row r="116">
      <c r="A116" s="53"/>
      <c r="B116" s="53"/>
      <c r="C116" s="53"/>
      <c r="D116" s="53"/>
      <c r="E116" s="53"/>
      <c r="F116" s="53"/>
      <c r="G116" s="53"/>
      <c r="H116" s="110"/>
      <c r="I116" s="110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</row>
    <row r="117">
      <c r="A117" s="53"/>
      <c r="B117" s="53"/>
      <c r="C117" s="53"/>
      <c r="D117" s="53"/>
      <c r="E117" s="53"/>
      <c r="F117" s="53"/>
      <c r="G117" s="53"/>
      <c r="H117" s="110"/>
      <c r="I117" s="110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</row>
    <row r="118">
      <c r="A118" s="53"/>
      <c r="B118" s="53"/>
      <c r="C118" s="53"/>
      <c r="D118" s="53"/>
      <c r="E118" s="53"/>
      <c r="F118" s="53"/>
      <c r="G118" s="53"/>
      <c r="H118" s="110"/>
      <c r="I118" s="110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</row>
    <row r="119">
      <c r="A119" s="53"/>
      <c r="B119" s="53"/>
      <c r="C119" s="53"/>
      <c r="D119" s="53"/>
      <c r="E119" s="53"/>
      <c r="F119" s="53"/>
      <c r="G119" s="53"/>
      <c r="H119" s="110"/>
      <c r="I119" s="110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</row>
    <row r="120">
      <c r="A120" s="53"/>
      <c r="B120" s="53"/>
      <c r="C120" s="53"/>
      <c r="D120" s="53"/>
      <c r="E120" s="53"/>
      <c r="F120" s="53"/>
      <c r="G120" s="53"/>
      <c r="H120" s="110"/>
      <c r="I120" s="110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</row>
    <row r="121">
      <c r="A121" s="53"/>
      <c r="B121" s="53"/>
      <c r="C121" s="53"/>
      <c r="D121" s="53"/>
      <c r="E121" s="53"/>
      <c r="F121" s="53"/>
      <c r="G121" s="53"/>
      <c r="H121" s="110"/>
      <c r="I121" s="110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</row>
    <row r="122">
      <c r="A122" s="53"/>
      <c r="B122" s="53"/>
      <c r="C122" s="53"/>
      <c r="D122" s="53"/>
      <c r="E122" s="53"/>
      <c r="F122" s="53"/>
      <c r="G122" s="53"/>
      <c r="H122" s="110"/>
      <c r="I122" s="110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</row>
    <row r="123">
      <c r="A123" s="53"/>
      <c r="B123" s="53"/>
      <c r="C123" s="53"/>
      <c r="D123" s="53"/>
      <c r="E123" s="53"/>
      <c r="F123" s="53"/>
      <c r="G123" s="53"/>
      <c r="H123" s="110"/>
      <c r="I123" s="110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</row>
    <row r="124">
      <c r="A124" s="53"/>
      <c r="B124" s="53"/>
      <c r="C124" s="53"/>
      <c r="D124" s="53"/>
      <c r="E124" s="53"/>
      <c r="F124" s="53"/>
      <c r="G124" s="53"/>
      <c r="H124" s="110"/>
      <c r="I124" s="110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</row>
    <row r="125">
      <c r="A125" s="53"/>
      <c r="B125" s="53"/>
      <c r="C125" s="53"/>
      <c r="D125" s="53"/>
      <c r="E125" s="53"/>
      <c r="F125" s="53"/>
      <c r="G125" s="53"/>
      <c r="H125" s="110"/>
      <c r="I125" s="110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</row>
    <row r="126">
      <c r="A126" s="53"/>
      <c r="B126" s="53"/>
      <c r="C126" s="53"/>
      <c r="D126" s="53"/>
      <c r="E126" s="53"/>
      <c r="F126" s="53"/>
      <c r="G126" s="53"/>
      <c r="H126" s="110"/>
      <c r="I126" s="110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</row>
    <row r="127">
      <c r="A127" s="53"/>
      <c r="B127" s="53"/>
      <c r="C127" s="53"/>
      <c r="D127" s="53"/>
      <c r="E127" s="53"/>
      <c r="F127" s="53"/>
      <c r="G127" s="53"/>
      <c r="H127" s="110"/>
      <c r="I127" s="110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</row>
    <row r="128">
      <c r="A128" s="53"/>
      <c r="B128" s="53"/>
      <c r="C128" s="53"/>
      <c r="D128" s="53"/>
      <c r="E128" s="53"/>
      <c r="F128" s="53"/>
      <c r="G128" s="53"/>
      <c r="H128" s="110"/>
      <c r="I128" s="110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</row>
    <row r="129">
      <c r="A129" s="53"/>
      <c r="B129" s="53"/>
      <c r="C129" s="53"/>
      <c r="D129" s="53"/>
      <c r="E129" s="53"/>
      <c r="F129" s="53"/>
      <c r="G129" s="53"/>
      <c r="H129" s="110"/>
      <c r="I129" s="110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</row>
    <row r="130">
      <c r="A130" s="53"/>
      <c r="B130" s="53"/>
      <c r="C130" s="53"/>
      <c r="D130" s="53"/>
      <c r="E130" s="53"/>
      <c r="F130" s="53"/>
      <c r="G130" s="53"/>
      <c r="H130" s="110"/>
      <c r="I130" s="110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</row>
    <row r="131">
      <c r="A131" s="53"/>
      <c r="B131" s="53"/>
      <c r="C131" s="53"/>
      <c r="D131" s="53"/>
      <c r="E131" s="53"/>
      <c r="F131" s="53"/>
      <c r="G131" s="53"/>
      <c r="H131" s="110"/>
      <c r="I131" s="110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</row>
    <row r="132">
      <c r="A132" s="53"/>
      <c r="B132" s="53"/>
      <c r="C132" s="53"/>
      <c r="D132" s="53"/>
      <c r="E132" s="53"/>
      <c r="F132" s="53"/>
      <c r="G132" s="53"/>
      <c r="H132" s="110"/>
      <c r="I132" s="110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</row>
    <row r="133">
      <c r="A133" s="53"/>
      <c r="B133" s="53"/>
      <c r="C133" s="53"/>
      <c r="D133" s="53"/>
      <c r="E133" s="53"/>
      <c r="F133" s="53"/>
      <c r="G133" s="53"/>
      <c r="H133" s="110"/>
      <c r="I133" s="110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</row>
    <row r="134">
      <c r="A134" s="53"/>
      <c r="B134" s="53"/>
      <c r="C134" s="53"/>
      <c r="D134" s="53"/>
      <c r="E134" s="53"/>
      <c r="F134" s="53"/>
      <c r="G134" s="53"/>
      <c r="H134" s="110"/>
      <c r="I134" s="110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</row>
    <row r="135">
      <c r="A135" s="53"/>
      <c r="B135" s="53"/>
      <c r="C135" s="53"/>
      <c r="D135" s="53"/>
      <c r="E135" s="53"/>
      <c r="F135" s="53"/>
      <c r="G135" s="53"/>
      <c r="H135" s="110"/>
      <c r="I135" s="110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</row>
    <row r="136">
      <c r="A136" s="53"/>
      <c r="B136" s="53"/>
      <c r="C136" s="53"/>
      <c r="D136" s="53"/>
      <c r="E136" s="53"/>
      <c r="F136" s="53"/>
      <c r="G136" s="53"/>
      <c r="H136" s="110"/>
      <c r="I136" s="110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</row>
    <row r="137">
      <c r="A137" s="53"/>
      <c r="B137" s="53"/>
      <c r="C137" s="53"/>
      <c r="D137" s="53"/>
      <c r="E137" s="53"/>
      <c r="F137" s="53"/>
      <c r="G137" s="53"/>
      <c r="H137" s="110"/>
      <c r="I137" s="110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</row>
    <row r="138">
      <c r="A138" s="53"/>
      <c r="B138" s="53"/>
      <c r="C138" s="53"/>
      <c r="D138" s="53"/>
      <c r="E138" s="53"/>
      <c r="F138" s="53"/>
      <c r="G138" s="53"/>
      <c r="H138" s="110"/>
      <c r="I138" s="110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</row>
    <row r="139">
      <c r="A139" s="53"/>
      <c r="B139" s="53"/>
      <c r="C139" s="53"/>
      <c r="D139" s="53"/>
      <c r="E139" s="53"/>
      <c r="F139" s="53"/>
      <c r="G139" s="53"/>
      <c r="H139" s="110"/>
      <c r="I139" s="110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</row>
    <row r="140">
      <c r="A140" s="53"/>
      <c r="B140" s="53"/>
      <c r="C140" s="53"/>
      <c r="D140" s="53"/>
      <c r="E140" s="53"/>
      <c r="F140" s="53"/>
      <c r="G140" s="53"/>
      <c r="H140" s="110"/>
      <c r="I140" s="110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</row>
    <row r="141">
      <c r="A141" s="53"/>
      <c r="B141" s="53"/>
      <c r="C141" s="53"/>
      <c r="D141" s="53"/>
      <c r="E141" s="53"/>
      <c r="F141" s="53"/>
      <c r="G141" s="53"/>
      <c r="H141" s="110"/>
      <c r="I141" s="110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</row>
    <row r="142">
      <c r="A142" s="53"/>
      <c r="B142" s="53"/>
      <c r="C142" s="53"/>
      <c r="D142" s="53"/>
      <c r="E142" s="53"/>
      <c r="F142" s="53"/>
      <c r="G142" s="53"/>
      <c r="H142" s="110"/>
      <c r="I142" s="110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</row>
    <row r="143">
      <c r="A143" s="53"/>
      <c r="B143" s="53"/>
      <c r="C143" s="53"/>
      <c r="D143" s="53"/>
      <c r="E143" s="53"/>
      <c r="F143" s="53"/>
      <c r="G143" s="53"/>
      <c r="H143" s="110"/>
      <c r="I143" s="110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</row>
    <row r="144">
      <c r="A144" s="53"/>
      <c r="B144" s="53"/>
      <c r="C144" s="53"/>
      <c r="D144" s="53"/>
      <c r="E144" s="53"/>
      <c r="F144" s="53"/>
      <c r="G144" s="53"/>
      <c r="H144" s="110"/>
      <c r="I144" s="110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</row>
    <row r="145">
      <c r="A145" s="53"/>
      <c r="B145" s="53"/>
      <c r="C145" s="53"/>
      <c r="D145" s="53"/>
      <c r="E145" s="53"/>
      <c r="F145" s="53"/>
      <c r="G145" s="53"/>
      <c r="H145" s="110"/>
      <c r="I145" s="110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</row>
    <row r="146">
      <c r="A146" s="53"/>
      <c r="B146" s="53"/>
      <c r="C146" s="53"/>
      <c r="D146" s="53"/>
      <c r="E146" s="53"/>
      <c r="F146" s="53"/>
      <c r="G146" s="53"/>
      <c r="H146" s="110"/>
      <c r="I146" s="110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</row>
    <row r="147">
      <c r="A147" s="53"/>
      <c r="B147" s="53"/>
      <c r="C147" s="53"/>
      <c r="D147" s="53"/>
      <c r="E147" s="53"/>
      <c r="F147" s="53"/>
      <c r="G147" s="53"/>
      <c r="H147" s="110"/>
      <c r="I147" s="110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</row>
    <row r="148">
      <c r="A148" s="53"/>
      <c r="B148" s="53"/>
      <c r="C148" s="53"/>
      <c r="D148" s="53"/>
      <c r="E148" s="53"/>
      <c r="F148" s="53"/>
      <c r="G148" s="53"/>
      <c r="H148" s="110"/>
      <c r="I148" s="110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</row>
    <row r="149">
      <c r="A149" s="53"/>
      <c r="B149" s="53"/>
      <c r="C149" s="53"/>
      <c r="D149" s="53"/>
      <c r="E149" s="53"/>
      <c r="F149" s="53"/>
      <c r="G149" s="53"/>
      <c r="H149" s="110"/>
      <c r="I149" s="110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</row>
    <row r="150">
      <c r="A150" s="53"/>
      <c r="B150" s="53"/>
      <c r="C150" s="53"/>
      <c r="D150" s="53"/>
      <c r="E150" s="53"/>
      <c r="F150" s="53"/>
      <c r="G150" s="53"/>
      <c r="H150" s="110"/>
      <c r="I150" s="110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</row>
    <row r="151">
      <c r="A151" s="53"/>
      <c r="B151" s="53"/>
      <c r="C151" s="53"/>
      <c r="D151" s="53"/>
      <c r="E151" s="53"/>
      <c r="F151" s="53"/>
      <c r="G151" s="53"/>
      <c r="H151" s="110"/>
      <c r="I151" s="110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</row>
    <row r="152">
      <c r="A152" s="53"/>
      <c r="B152" s="53"/>
      <c r="C152" s="53"/>
      <c r="D152" s="53"/>
      <c r="E152" s="53"/>
      <c r="F152" s="53"/>
      <c r="G152" s="53"/>
      <c r="H152" s="110"/>
      <c r="I152" s="110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</row>
    <row r="153">
      <c r="A153" s="53"/>
      <c r="B153" s="53"/>
      <c r="C153" s="53"/>
      <c r="D153" s="53"/>
      <c r="E153" s="53"/>
      <c r="F153" s="53"/>
      <c r="G153" s="53"/>
      <c r="H153" s="110"/>
      <c r="I153" s="110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</row>
    <row r="154">
      <c r="A154" s="53"/>
      <c r="B154" s="53"/>
      <c r="C154" s="53"/>
      <c r="D154" s="53"/>
      <c r="E154" s="53"/>
      <c r="F154" s="53"/>
      <c r="G154" s="53"/>
      <c r="H154" s="110"/>
      <c r="I154" s="110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</row>
    <row r="155">
      <c r="A155" s="53"/>
      <c r="B155" s="53"/>
      <c r="C155" s="53"/>
      <c r="D155" s="53"/>
      <c r="E155" s="53"/>
      <c r="F155" s="53"/>
      <c r="G155" s="53"/>
      <c r="H155" s="110"/>
      <c r="I155" s="110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</row>
    <row r="156">
      <c r="A156" s="53"/>
      <c r="B156" s="53"/>
      <c r="C156" s="53"/>
      <c r="D156" s="53"/>
      <c r="E156" s="53"/>
      <c r="F156" s="53"/>
      <c r="G156" s="53"/>
      <c r="H156" s="110"/>
      <c r="I156" s="110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</row>
    <row r="157">
      <c r="A157" s="53"/>
      <c r="B157" s="53"/>
      <c r="C157" s="53"/>
      <c r="D157" s="53"/>
      <c r="E157" s="53"/>
      <c r="F157" s="53"/>
      <c r="G157" s="53"/>
      <c r="H157" s="110"/>
      <c r="I157" s="110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</row>
    <row r="158">
      <c r="A158" s="53"/>
      <c r="B158" s="53"/>
      <c r="C158" s="53"/>
      <c r="D158" s="53"/>
      <c r="E158" s="53"/>
      <c r="F158" s="53"/>
      <c r="G158" s="53"/>
      <c r="H158" s="110"/>
      <c r="I158" s="110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</row>
    <row r="159">
      <c r="A159" s="53"/>
      <c r="B159" s="53"/>
      <c r="C159" s="53"/>
      <c r="D159" s="53"/>
      <c r="E159" s="53"/>
      <c r="F159" s="53"/>
      <c r="G159" s="53"/>
      <c r="H159" s="110"/>
      <c r="I159" s="110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</row>
    <row r="160">
      <c r="A160" s="53"/>
      <c r="B160" s="53"/>
      <c r="C160" s="53"/>
      <c r="D160" s="53"/>
      <c r="E160" s="53"/>
      <c r="F160" s="53"/>
      <c r="G160" s="53"/>
      <c r="H160" s="110"/>
      <c r="I160" s="110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</row>
    <row r="161">
      <c r="A161" s="53"/>
      <c r="B161" s="53"/>
      <c r="C161" s="53"/>
      <c r="D161" s="53"/>
      <c r="E161" s="53"/>
      <c r="F161" s="53"/>
      <c r="G161" s="53"/>
      <c r="H161" s="110"/>
      <c r="I161" s="110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</row>
    <row r="162">
      <c r="A162" s="53"/>
      <c r="B162" s="53"/>
      <c r="C162" s="53"/>
      <c r="D162" s="53"/>
      <c r="E162" s="53"/>
      <c r="F162" s="53"/>
      <c r="G162" s="53"/>
      <c r="H162" s="110"/>
      <c r="I162" s="110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</row>
    <row r="163">
      <c r="A163" s="53"/>
      <c r="B163" s="53"/>
      <c r="C163" s="53"/>
      <c r="D163" s="53"/>
      <c r="E163" s="53"/>
      <c r="F163" s="53"/>
      <c r="G163" s="53"/>
      <c r="H163" s="110"/>
      <c r="I163" s="110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</row>
    <row r="164">
      <c r="A164" s="53"/>
      <c r="B164" s="53"/>
      <c r="C164" s="53"/>
      <c r="D164" s="53"/>
      <c r="E164" s="53"/>
      <c r="F164" s="53"/>
      <c r="G164" s="53"/>
      <c r="H164" s="110"/>
      <c r="I164" s="110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</row>
    <row r="165">
      <c r="A165" s="53"/>
      <c r="B165" s="53"/>
      <c r="C165" s="53"/>
      <c r="D165" s="53"/>
      <c r="E165" s="53"/>
      <c r="F165" s="53"/>
      <c r="G165" s="53"/>
      <c r="H165" s="110"/>
      <c r="I165" s="110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</row>
    <row r="166">
      <c r="A166" s="53"/>
      <c r="B166" s="53"/>
      <c r="C166" s="53"/>
      <c r="D166" s="53"/>
      <c r="E166" s="53"/>
      <c r="F166" s="53"/>
      <c r="G166" s="53"/>
      <c r="H166" s="110"/>
      <c r="I166" s="110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</row>
    <row r="167">
      <c r="A167" s="53"/>
      <c r="B167" s="53"/>
      <c r="C167" s="53"/>
      <c r="D167" s="53"/>
      <c r="E167" s="53"/>
      <c r="F167" s="53"/>
      <c r="G167" s="53"/>
      <c r="H167" s="110"/>
      <c r="I167" s="110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</row>
    <row r="168">
      <c r="A168" s="53"/>
      <c r="B168" s="53"/>
      <c r="C168" s="53"/>
      <c r="D168" s="53"/>
      <c r="E168" s="53"/>
      <c r="F168" s="53"/>
      <c r="G168" s="53"/>
      <c r="H168" s="110"/>
      <c r="I168" s="110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</row>
    <row r="169">
      <c r="A169" s="53"/>
      <c r="B169" s="53"/>
      <c r="C169" s="53"/>
      <c r="D169" s="53"/>
      <c r="E169" s="53"/>
      <c r="F169" s="53"/>
      <c r="G169" s="53"/>
      <c r="H169" s="110"/>
      <c r="I169" s="110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</row>
    <row r="170">
      <c r="A170" s="53"/>
      <c r="B170" s="53"/>
      <c r="C170" s="53"/>
      <c r="D170" s="53"/>
      <c r="E170" s="53"/>
      <c r="F170" s="53"/>
      <c r="G170" s="53"/>
      <c r="H170" s="110"/>
      <c r="I170" s="110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</row>
    <row r="171">
      <c r="A171" s="53"/>
      <c r="B171" s="53"/>
      <c r="C171" s="53"/>
      <c r="D171" s="53"/>
      <c r="E171" s="53"/>
      <c r="F171" s="53"/>
      <c r="G171" s="53"/>
      <c r="H171" s="110"/>
      <c r="I171" s="110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</row>
    <row r="172">
      <c r="A172" s="53"/>
      <c r="B172" s="53"/>
      <c r="C172" s="53"/>
      <c r="D172" s="53"/>
      <c r="E172" s="53"/>
      <c r="F172" s="53"/>
      <c r="G172" s="53"/>
      <c r="H172" s="110"/>
      <c r="I172" s="110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</row>
    <row r="173">
      <c r="A173" s="53"/>
      <c r="B173" s="53"/>
      <c r="C173" s="53"/>
      <c r="D173" s="53"/>
      <c r="E173" s="53"/>
      <c r="F173" s="53"/>
      <c r="G173" s="53"/>
      <c r="H173" s="110"/>
      <c r="I173" s="110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</row>
    <row r="174">
      <c r="A174" s="53"/>
      <c r="B174" s="53"/>
      <c r="C174" s="53"/>
      <c r="D174" s="53"/>
      <c r="E174" s="53"/>
      <c r="F174" s="53"/>
      <c r="G174" s="53"/>
      <c r="H174" s="110"/>
      <c r="I174" s="110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</row>
    <row r="175">
      <c r="A175" s="53"/>
      <c r="B175" s="53"/>
      <c r="C175" s="53"/>
      <c r="D175" s="53"/>
      <c r="E175" s="53"/>
      <c r="F175" s="53"/>
      <c r="G175" s="53"/>
      <c r="H175" s="110"/>
      <c r="I175" s="110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</row>
    <row r="176">
      <c r="A176" s="53"/>
      <c r="B176" s="53"/>
      <c r="C176" s="53"/>
      <c r="D176" s="53"/>
      <c r="E176" s="53"/>
      <c r="F176" s="53"/>
      <c r="G176" s="53"/>
      <c r="H176" s="110"/>
      <c r="I176" s="110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</row>
    <row r="177">
      <c r="A177" s="53"/>
      <c r="B177" s="53"/>
      <c r="C177" s="53"/>
      <c r="D177" s="53"/>
      <c r="E177" s="53"/>
      <c r="F177" s="53"/>
      <c r="G177" s="53"/>
      <c r="H177" s="110"/>
      <c r="I177" s="110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</row>
    <row r="178">
      <c r="A178" s="53"/>
      <c r="B178" s="53"/>
      <c r="C178" s="53"/>
      <c r="D178" s="53"/>
      <c r="E178" s="53"/>
      <c r="F178" s="53"/>
      <c r="G178" s="53"/>
      <c r="H178" s="110"/>
      <c r="I178" s="110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</row>
    <row r="179">
      <c r="A179" s="53"/>
      <c r="B179" s="53"/>
      <c r="C179" s="53"/>
      <c r="D179" s="53"/>
      <c r="E179" s="53"/>
      <c r="F179" s="53"/>
      <c r="G179" s="53"/>
      <c r="H179" s="110"/>
      <c r="I179" s="110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</row>
    <row r="180">
      <c r="A180" s="53"/>
      <c r="B180" s="53"/>
      <c r="C180" s="53"/>
      <c r="D180" s="53"/>
      <c r="E180" s="53"/>
      <c r="F180" s="53"/>
      <c r="G180" s="53"/>
      <c r="H180" s="110"/>
      <c r="I180" s="110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</row>
    <row r="181">
      <c r="A181" s="53"/>
      <c r="B181" s="53"/>
      <c r="C181" s="53"/>
      <c r="D181" s="53"/>
      <c r="E181" s="53"/>
      <c r="F181" s="53"/>
      <c r="G181" s="53"/>
      <c r="H181" s="110"/>
      <c r="I181" s="110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</row>
    <row r="182">
      <c r="A182" s="53"/>
      <c r="B182" s="53"/>
      <c r="C182" s="53"/>
      <c r="D182" s="53"/>
      <c r="E182" s="53"/>
      <c r="F182" s="53"/>
      <c r="G182" s="53"/>
      <c r="H182" s="110"/>
      <c r="I182" s="110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</row>
    <row r="183">
      <c r="A183" s="53"/>
      <c r="B183" s="53"/>
      <c r="C183" s="53"/>
      <c r="D183" s="53"/>
      <c r="E183" s="53"/>
      <c r="F183" s="53"/>
      <c r="G183" s="53"/>
      <c r="H183" s="110"/>
      <c r="I183" s="110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</row>
    <row r="184">
      <c r="A184" s="53"/>
      <c r="B184" s="53"/>
      <c r="C184" s="53"/>
      <c r="D184" s="53"/>
      <c r="E184" s="53"/>
      <c r="F184" s="53"/>
      <c r="G184" s="53"/>
      <c r="H184" s="110"/>
      <c r="I184" s="110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</row>
    <row r="185">
      <c r="A185" s="53"/>
      <c r="B185" s="53"/>
      <c r="C185" s="53"/>
      <c r="D185" s="53"/>
      <c r="E185" s="53"/>
      <c r="F185" s="53"/>
      <c r="G185" s="53"/>
      <c r="H185" s="110"/>
      <c r="I185" s="110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</row>
    <row r="186">
      <c r="A186" s="53"/>
      <c r="B186" s="53"/>
      <c r="C186" s="53"/>
      <c r="D186" s="53"/>
      <c r="E186" s="53"/>
      <c r="F186" s="53"/>
      <c r="G186" s="53"/>
      <c r="H186" s="110"/>
      <c r="I186" s="110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</row>
    <row r="187">
      <c r="A187" s="53"/>
      <c r="B187" s="53"/>
      <c r="C187" s="53"/>
      <c r="D187" s="53"/>
      <c r="E187" s="53"/>
      <c r="F187" s="53"/>
      <c r="G187" s="53"/>
      <c r="H187" s="110"/>
      <c r="I187" s="110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</row>
    <row r="188">
      <c r="A188" s="53"/>
      <c r="B188" s="53"/>
      <c r="C188" s="53"/>
      <c r="D188" s="53"/>
      <c r="E188" s="53"/>
      <c r="F188" s="53"/>
      <c r="G188" s="53"/>
      <c r="H188" s="110"/>
      <c r="I188" s="110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</row>
    <row r="189">
      <c r="A189" s="53"/>
      <c r="B189" s="53"/>
      <c r="C189" s="53"/>
      <c r="D189" s="53"/>
      <c r="E189" s="53"/>
      <c r="F189" s="53"/>
      <c r="G189" s="53"/>
      <c r="H189" s="110"/>
      <c r="I189" s="110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</row>
    <row r="190">
      <c r="A190" s="53"/>
      <c r="B190" s="53"/>
      <c r="C190" s="53"/>
      <c r="D190" s="53"/>
      <c r="E190" s="53"/>
      <c r="F190" s="53"/>
      <c r="G190" s="53"/>
      <c r="H190" s="110"/>
      <c r="I190" s="110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</row>
    <row r="191">
      <c r="A191" s="53"/>
      <c r="B191" s="53"/>
      <c r="C191" s="53"/>
      <c r="D191" s="53"/>
      <c r="E191" s="53"/>
      <c r="F191" s="53"/>
      <c r="G191" s="53"/>
      <c r="H191" s="110"/>
      <c r="I191" s="110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</row>
    <row r="192">
      <c r="A192" s="53"/>
      <c r="B192" s="53"/>
      <c r="C192" s="53"/>
      <c r="D192" s="53"/>
      <c r="E192" s="53"/>
      <c r="F192" s="53"/>
      <c r="G192" s="53"/>
      <c r="H192" s="110"/>
      <c r="I192" s="110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</row>
    <row r="193">
      <c r="A193" s="53"/>
      <c r="B193" s="53"/>
      <c r="C193" s="53"/>
      <c r="D193" s="53"/>
      <c r="E193" s="53"/>
      <c r="F193" s="53"/>
      <c r="G193" s="53"/>
      <c r="H193" s="110"/>
      <c r="I193" s="110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</row>
    <row r="194">
      <c r="A194" s="53"/>
      <c r="B194" s="53"/>
      <c r="C194" s="53"/>
      <c r="D194" s="53"/>
      <c r="E194" s="53"/>
      <c r="F194" s="53"/>
      <c r="G194" s="53"/>
      <c r="H194" s="110"/>
      <c r="I194" s="110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</row>
    <row r="195">
      <c r="A195" s="53"/>
      <c r="B195" s="53"/>
      <c r="C195" s="53"/>
      <c r="D195" s="53"/>
      <c r="E195" s="53"/>
      <c r="F195" s="53"/>
      <c r="G195" s="53"/>
      <c r="H195" s="110"/>
      <c r="I195" s="110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</row>
    <row r="196">
      <c r="A196" s="53"/>
      <c r="B196" s="53"/>
      <c r="C196" s="53"/>
      <c r="D196" s="53"/>
      <c r="E196" s="53"/>
      <c r="F196" s="53"/>
      <c r="G196" s="53"/>
      <c r="H196" s="110"/>
      <c r="I196" s="110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</row>
    <row r="197">
      <c r="A197" s="53"/>
      <c r="B197" s="53"/>
      <c r="C197" s="53"/>
      <c r="D197" s="53"/>
      <c r="E197" s="53"/>
      <c r="F197" s="53"/>
      <c r="G197" s="53"/>
      <c r="H197" s="110"/>
      <c r="I197" s="110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</row>
    <row r="198">
      <c r="A198" s="53"/>
      <c r="B198" s="53"/>
      <c r="C198" s="53"/>
      <c r="D198" s="53"/>
      <c r="E198" s="53"/>
      <c r="F198" s="53"/>
      <c r="G198" s="53"/>
      <c r="H198" s="110"/>
      <c r="I198" s="110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</row>
    <row r="199">
      <c r="A199" s="53"/>
      <c r="B199" s="53"/>
      <c r="C199" s="53"/>
      <c r="D199" s="53"/>
      <c r="E199" s="53"/>
      <c r="F199" s="53"/>
      <c r="G199" s="53"/>
      <c r="H199" s="110"/>
      <c r="I199" s="110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</row>
    <row r="200">
      <c r="A200" s="53"/>
      <c r="B200" s="53"/>
      <c r="C200" s="53"/>
      <c r="D200" s="53"/>
      <c r="E200" s="53"/>
      <c r="F200" s="53"/>
      <c r="G200" s="53"/>
      <c r="H200" s="110"/>
      <c r="I200" s="110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</row>
    <row r="201">
      <c r="A201" s="53"/>
      <c r="B201" s="53"/>
      <c r="C201" s="53"/>
      <c r="D201" s="53"/>
      <c r="E201" s="53"/>
      <c r="F201" s="53"/>
      <c r="G201" s="53"/>
      <c r="H201" s="110"/>
      <c r="I201" s="110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</row>
    <row r="202">
      <c r="A202" s="53"/>
      <c r="B202" s="53"/>
      <c r="C202" s="53"/>
      <c r="D202" s="53"/>
      <c r="E202" s="53"/>
      <c r="F202" s="53"/>
      <c r="G202" s="53"/>
      <c r="H202" s="110"/>
      <c r="I202" s="110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</row>
    <row r="203">
      <c r="A203" s="53"/>
      <c r="B203" s="53"/>
      <c r="C203" s="53"/>
      <c r="D203" s="53"/>
      <c r="E203" s="53"/>
      <c r="F203" s="53"/>
      <c r="G203" s="53"/>
      <c r="H203" s="110"/>
      <c r="I203" s="110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</row>
    <row r="204">
      <c r="A204" s="53"/>
      <c r="B204" s="53"/>
      <c r="C204" s="53"/>
      <c r="D204" s="53"/>
      <c r="E204" s="53"/>
      <c r="F204" s="53"/>
      <c r="G204" s="53"/>
      <c r="H204" s="110"/>
      <c r="I204" s="110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</row>
    <row r="205">
      <c r="A205" s="53"/>
      <c r="B205" s="53"/>
      <c r="C205" s="53"/>
      <c r="D205" s="53"/>
      <c r="E205" s="53"/>
      <c r="F205" s="53"/>
      <c r="G205" s="53"/>
      <c r="H205" s="110"/>
      <c r="I205" s="110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</row>
    <row r="206">
      <c r="A206" s="53"/>
      <c r="B206" s="53"/>
      <c r="C206" s="53"/>
      <c r="D206" s="53"/>
      <c r="E206" s="53"/>
      <c r="F206" s="53"/>
      <c r="G206" s="53"/>
      <c r="H206" s="110"/>
      <c r="I206" s="110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</row>
    <row r="207">
      <c r="A207" s="53"/>
      <c r="B207" s="53"/>
      <c r="C207" s="53"/>
      <c r="D207" s="53"/>
      <c r="E207" s="53"/>
      <c r="F207" s="53"/>
      <c r="G207" s="53"/>
      <c r="H207" s="110"/>
      <c r="I207" s="110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</row>
    <row r="208">
      <c r="A208" s="53"/>
      <c r="B208" s="53"/>
      <c r="C208" s="53"/>
      <c r="D208" s="53"/>
      <c r="E208" s="53"/>
      <c r="F208" s="53"/>
      <c r="G208" s="53"/>
      <c r="H208" s="110"/>
      <c r="I208" s="110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</row>
    <row r="209">
      <c r="A209" s="53"/>
      <c r="B209" s="53"/>
      <c r="C209" s="53"/>
      <c r="D209" s="53"/>
      <c r="E209" s="53"/>
      <c r="F209" s="53"/>
      <c r="G209" s="53"/>
      <c r="H209" s="110"/>
      <c r="I209" s="110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</row>
    <row r="210">
      <c r="A210" s="53"/>
      <c r="B210" s="53"/>
      <c r="C210" s="53"/>
      <c r="D210" s="53"/>
      <c r="E210" s="53"/>
      <c r="F210" s="53"/>
      <c r="G210" s="53"/>
      <c r="H210" s="110"/>
      <c r="I210" s="110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</row>
    <row r="211">
      <c r="A211" s="53"/>
      <c r="B211" s="53"/>
      <c r="C211" s="53"/>
      <c r="D211" s="53"/>
      <c r="E211" s="53"/>
      <c r="F211" s="53"/>
      <c r="G211" s="53"/>
      <c r="H211" s="110"/>
      <c r="I211" s="110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</row>
    <row r="212">
      <c r="A212" s="53"/>
      <c r="B212" s="53"/>
      <c r="C212" s="53"/>
      <c r="D212" s="53"/>
      <c r="E212" s="53"/>
      <c r="F212" s="53"/>
      <c r="G212" s="53"/>
      <c r="H212" s="110"/>
      <c r="I212" s="110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</row>
    <row r="213">
      <c r="A213" s="53"/>
      <c r="B213" s="53"/>
      <c r="C213" s="53"/>
      <c r="D213" s="53"/>
      <c r="E213" s="53"/>
      <c r="F213" s="53"/>
      <c r="G213" s="53"/>
      <c r="H213" s="110"/>
      <c r="I213" s="110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</row>
    <row r="214">
      <c r="A214" s="53"/>
      <c r="B214" s="53"/>
      <c r="C214" s="53"/>
      <c r="D214" s="53"/>
      <c r="E214" s="53"/>
      <c r="F214" s="53"/>
      <c r="G214" s="53"/>
      <c r="H214" s="110"/>
      <c r="I214" s="110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</row>
    <row r="215">
      <c r="A215" s="53"/>
      <c r="B215" s="53"/>
      <c r="C215" s="53"/>
      <c r="D215" s="53"/>
      <c r="E215" s="53"/>
      <c r="F215" s="53"/>
      <c r="G215" s="53"/>
      <c r="H215" s="110"/>
      <c r="I215" s="110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</row>
    <row r="216">
      <c r="A216" s="53"/>
      <c r="B216" s="53"/>
      <c r="C216" s="53"/>
      <c r="D216" s="53"/>
      <c r="E216" s="53"/>
      <c r="F216" s="53"/>
      <c r="G216" s="53"/>
      <c r="H216" s="110"/>
      <c r="I216" s="110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</row>
    <row r="217">
      <c r="A217" s="53"/>
      <c r="B217" s="53"/>
      <c r="C217" s="53"/>
      <c r="D217" s="53"/>
      <c r="E217" s="53"/>
      <c r="F217" s="53"/>
      <c r="G217" s="53"/>
      <c r="H217" s="110"/>
      <c r="I217" s="110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</row>
    <row r="218">
      <c r="A218" s="53"/>
      <c r="B218" s="53"/>
      <c r="C218" s="53"/>
      <c r="D218" s="53"/>
      <c r="E218" s="53"/>
      <c r="F218" s="53"/>
      <c r="G218" s="53"/>
      <c r="H218" s="110"/>
      <c r="I218" s="110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</row>
    <row r="219">
      <c r="A219" s="53"/>
      <c r="B219" s="53"/>
      <c r="C219" s="53"/>
      <c r="D219" s="53"/>
      <c r="E219" s="53"/>
      <c r="F219" s="53"/>
      <c r="G219" s="53"/>
      <c r="H219" s="110"/>
      <c r="I219" s="110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</row>
    <row r="220">
      <c r="A220" s="53"/>
      <c r="B220" s="53"/>
      <c r="C220" s="53"/>
      <c r="D220" s="53"/>
      <c r="E220" s="53"/>
      <c r="F220" s="53"/>
      <c r="G220" s="53"/>
      <c r="H220" s="110"/>
      <c r="I220" s="110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</row>
    <row r="221">
      <c r="A221" s="53"/>
      <c r="B221" s="53"/>
      <c r="C221" s="53"/>
      <c r="D221" s="53"/>
      <c r="E221" s="53"/>
      <c r="F221" s="53"/>
      <c r="G221" s="53"/>
      <c r="H221" s="110"/>
      <c r="I221" s="110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</row>
    <row r="222">
      <c r="A222" s="53"/>
      <c r="B222" s="53"/>
      <c r="C222" s="53"/>
      <c r="D222" s="53"/>
      <c r="E222" s="53"/>
      <c r="F222" s="53"/>
      <c r="G222" s="53"/>
      <c r="H222" s="110"/>
      <c r="I222" s="110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</row>
    <row r="223">
      <c r="A223" s="53"/>
      <c r="B223" s="53"/>
      <c r="C223" s="53"/>
      <c r="D223" s="53"/>
      <c r="E223" s="53"/>
      <c r="F223" s="53"/>
      <c r="G223" s="53"/>
      <c r="H223" s="110"/>
      <c r="I223" s="110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</row>
    <row r="224">
      <c r="A224" s="53"/>
      <c r="B224" s="53"/>
      <c r="C224" s="53"/>
      <c r="D224" s="53"/>
      <c r="E224" s="53"/>
      <c r="F224" s="53"/>
      <c r="G224" s="53"/>
      <c r="H224" s="110"/>
      <c r="I224" s="110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</row>
    <row r="225">
      <c r="A225" s="53"/>
      <c r="B225" s="53"/>
      <c r="C225" s="53"/>
      <c r="D225" s="53"/>
      <c r="E225" s="53"/>
      <c r="F225" s="53"/>
      <c r="G225" s="53"/>
      <c r="H225" s="110"/>
      <c r="I225" s="110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</row>
    <row r="226">
      <c r="A226" s="53"/>
      <c r="B226" s="53"/>
      <c r="C226" s="53"/>
      <c r="D226" s="53"/>
      <c r="E226" s="53"/>
      <c r="F226" s="53"/>
      <c r="G226" s="53"/>
      <c r="H226" s="110"/>
      <c r="I226" s="110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</row>
    <row r="227">
      <c r="A227" s="53"/>
      <c r="B227" s="53"/>
      <c r="C227" s="53"/>
      <c r="D227" s="53"/>
      <c r="E227" s="53"/>
      <c r="F227" s="53"/>
      <c r="G227" s="53"/>
      <c r="H227" s="110"/>
      <c r="I227" s="110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</row>
    <row r="228">
      <c r="A228" s="53"/>
      <c r="B228" s="53"/>
      <c r="C228" s="53"/>
      <c r="D228" s="53"/>
      <c r="E228" s="53"/>
      <c r="F228" s="53"/>
      <c r="G228" s="53"/>
      <c r="H228" s="110"/>
      <c r="I228" s="110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</row>
    <row r="229">
      <c r="A229" s="53"/>
      <c r="B229" s="53"/>
      <c r="C229" s="53"/>
      <c r="D229" s="53"/>
      <c r="E229" s="53"/>
      <c r="F229" s="53"/>
      <c r="G229" s="53"/>
      <c r="H229" s="110"/>
      <c r="I229" s="110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</row>
    <row r="230">
      <c r="A230" s="53"/>
      <c r="B230" s="53"/>
      <c r="C230" s="53"/>
      <c r="D230" s="53"/>
      <c r="E230" s="53"/>
      <c r="F230" s="53"/>
      <c r="G230" s="53"/>
      <c r="H230" s="110"/>
      <c r="I230" s="110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</row>
    <row r="231">
      <c r="A231" s="53"/>
      <c r="B231" s="53"/>
      <c r="C231" s="53"/>
      <c r="D231" s="53"/>
      <c r="E231" s="53"/>
      <c r="F231" s="53"/>
      <c r="G231" s="53"/>
      <c r="H231" s="110"/>
      <c r="I231" s="110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</row>
    <row r="232">
      <c r="A232" s="53"/>
      <c r="B232" s="53"/>
      <c r="C232" s="53"/>
      <c r="D232" s="53"/>
      <c r="E232" s="53"/>
      <c r="F232" s="53"/>
      <c r="G232" s="53"/>
      <c r="H232" s="110"/>
      <c r="I232" s="110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</row>
    <row r="233">
      <c r="A233" s="53"/>
      <c r="B233" s="53"/>
      <c r="C233" s="53"/>
      <c r="D233" s="53"/>
      <c r="E233" s="53"/>
      <c r="F233" s="53"/>
      <c r="G233" s="53"/>
      <c r="H233" s="110"/>
      <c r="I233" s="110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</row>
    <row r="234">
      <c r="A234" s="53"/>
      <c r="B234" s="53"/>
      <c r="C234" s="53"/>
      <c r="D234" s="53"/>
      <c r="E234" s="53"/>
      <c r="F234" s="53"/>
      <c r="G234" s="53"/>
      <c r="H234" s="110"/>
      <c r="I234" s="110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</row>
    <row r="235">
      <c r="A235" s="53"/>
      <c r="B235" s="53"/>
      <c r="C235" s="53"/>
      <c r="D235" s="53"/>
      <c r="E235" s="53"/>
      <c r="F235" s="53"/>
      <c r="G235" s="53"/>
      <c r="H235" s="110"/>
      <c r="I235" s="110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</row>
    <row r="236">
      <c r="A236" s="53"/>
      <c r="B236" s="53"/>
      <c r="C236" s="53"/>
      <c r="D236" s="53"/>
      <c r="E236" s="53"/>
      <c r="F236" s="53"/>
      <c r="G236" s="53"/>
      <c r="H236" s="110"/>
      <c r="I236" s="110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</row>
    <row r="237">
      <c r="A237" s="53"/>
      <c r="B237" s="53"/>
      <c r="C237" s="53"/>
      <c r="D237" s="53"/>
      <c r="E237" s="53"/>
      <c r="F237" s="53"/>
      <c r="G237" s="53"/>
      <c r="H237" s="110"/>
      <c r="I237" s="110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</row>
    <row r="238">
      <c r="A238" s="53"/>
      <c r="B238" s="53"/>
      <c r="C238" s="53"/>
      <c r="D238" s="53"/>
      <c r="E238" s="53"/>
      <c r="F238" s="53"/>
      <c r="G238" s="53"/>
      <c r="H238" s="110"/>
      <c r="I238" s="110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</row>
    <row r="239">
      <c r="A239" s="53"/>
      <c r="B239" s="53"/>
      <c r="C239" s="53"/>
      <c r="D239" s="53"/>
      <c r="E239" s="53"/>
      <c r="F239" s="53"/>
      <c r="G239" s="53"/>
      <c r="H239" s="110"/>
      <c r="I239" s="110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</row>
    <row r="240">
      <c r="A240" s="53"/>
      <c r="B240" s="53"/>
      <c r="C240" s="53"/>
      <c r="D240" s="53"/>
      <c r="E240" s="53"/>
      <c r="F240" s="53"/>
      <c r="G240" s="53"/>
      <c r="H240" s="110"/>
      <c r="I240" s="110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</row>
    <row r="241">
      <c r="A241" s="53"/>
      <c r="B241" s="53"/>
      <c r="C241" s="53"/>
      <c r="D241" s="53"/>
      <c r="E241" s="53"/>
      <c r="F241" s="53"/>
      <c r="G241" s="53"/>
      <c r="H241" s="110"/>
      <c r="I241" s="110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</row>
    <row r="242">
      <c r="A242" s="53"/>
      <c r="B242" s="53"/>
      <c r="C242" s="53"/>
      <c r="D242" s="53"/>
      <c r="E242" s="53"/>
      <c r="F242" s="53"/>
      <c r="G242" s="53"/>
      <c r="H242" s="110"/>
      <c r="I242" s="110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</row>
    <row r="243">
      <c r="A243" s="53"/>
      <c r="B243" s="53"/>
      <c r="C243" s="53"/>
      <c r="D243" s="53"/>
      <c r="E243" s="53"/>
      <c r="F243" s="53"/>
      <c r="G243" s="53"/>
      <c r="H243" s="110"/>
      <c r="I243" s="110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</row>
    <row r="244">
      <c r="A244" s="53"/>
      <c r="B244" s="53"/>
      <c r="C244" s="53"/>
      <c r="D244" s="53"/>
      <c r="E244" s="53"/>
      <c r="F244" s="53"/>
      <c r="G244" s="53"/>
      <c r="H244" s="110"/>
      <c r="I244" s="110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</row>
    <row r="245">
      <c r="A245" s="53"/>
      <c r="B245" s="53"/>
      <c r="C245" s="53"/>
      <c r="D245" s="53"/>
      <c r="E245" s="53"/>
      <c r="F245" s="53"/>
      <c r="G245" s="53"/>
      <c r="H245" s="110"/>
      <c r="I245" s="110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</row>
    <row r="246">
      <c r="A246" s="53"/>
      <c r="B246" s="53"/>
      <c r="C246" s="53"/>
      <c r="D246" s="53"/>
      <c r="E246" s="53"/>
      <c r="F246" s="53"/>
      <c r="G246" s="53"/>
      <c r="H246" s="110"/>
      <c r="I246" s="110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</row>
    <row r="247">
      <c r="A247" s="53"/>
      <c r="B247" s="53"/>
      <c r="C247" s="53"/>
      <c r="D247" s="53"/>
      <c r="E247" s="53"/>
      <c r="F247" s="53"/>
      <c r="G247" s="53"/>
      <c r="H247" s="110"/>
      <c r="I247" s="110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</row>
    <row r="248">
      <c r="A248" s="53"/>
      <c r="B248" s="53"/>
      <c r="C248" s="53"/>
      <c r="D248" s="53"/>
      <c r="E248" s="53"/>
      <c r="F248" s="53"/>
      <c r="G248" s="53"/>
      <c r="H248" s="110"/>
      <c r="I248" s="110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</row>
    <row r="249">
      <c r="A249" s="53"/>
      <c r="B249" s="53"/>
      <c r="C249" s="53"/>
      <c r="D249" s="53"/>
      <c r="E249" s="53"/>
      <c r="F249" s="53"/>
      <c r="G249" s="53"/>
      <c r="H249" s="110"/>
      <c r="I249" s="110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</row>
    <row r="250">
      <c r="A250" s="53"/>
      <c r="B250" s="53"/>
      <c r="C250" s="53"/>
      <c r="D250" s="53"/>
      <c r="E250" s="53"/>
      <c r="F250" s="53"/>
      <c r="G250" s="53"/>
      <c r="H250" s="110"/>
      <c r="I250" s="110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</row>
    <row r="251">
      <c r="A251" s="53"/>
      <c r="B251" s="53"/>
      <c r="C251" s="53"/>
      <c r="D251" s="53"/>
      <c r="E251" s="53"/>
      <c r="F251" s="53"/>
      <c r="G251" s="53"/>
      <c r="H251" s="110"/>
      <c r="I251" s="110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</row>
    <row r="252">
      <c r="A252" s="53"/>
      <c r="B252" s="53"/>
      <c r="C252" s="53"/>
      <c r="D252" s="53"/>
      <c r="E252" s="53"/>
      <c r="F252" s="53"/>
      <c r="G252" s="53"/>
      <c r="H252" s="110"/>
      <c r="I252" s="110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</row>
    <row r="253">
      <c r="A253" s="53"/>
      <c r="B253" s="53"/>
      <c r="C253" s="53"/>
      <c r="D253" s="53"/>
      <c r="E253" s="53"/>
      <c r="F253" s="53"/>
      <c r="G253" s="53"/>
      <c r="H253" s="110"/>
      <c r="I253" s="110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</row>
    <row r="254">
      <c r="A254" s="53"/>
      <c r="B254" s="53"/>
      <c r="C254" s="53"/>
      <c r="D254" s="53"/>
      <c r="E254" s="53"/>
      <c r="F254" s="53"/>
      <c r="G254" s="53"/>
      <c r="H254" s="110"/>
      <c r="I254" s="110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</row>
    <row r="255">
      <c r="A255" s="53"/>
      <c r="B255" s="53"/>
      <c r="C255" s="53"/>
      <c r="D255" s="53"/>
      <c r="E255" s="53"/>
      <c r="F255" s="53"/>
      <c r="G255" s="53"/>
      <c r="H255" s="110"/>
      <c r="I255" s="110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</row>
    <row r="256">
      <c r="A256" s="53"/>
      <c r="B256" s="53"/>
      <c r="C256" s="53"/>
      <c r="D256" s="53"/>
      <c r="E256" s="53"/>
      <c r="F256" s="53"/>
      <c r="G256" s="53"/>
      <c r="H256" s="110"/>
      <c r="I256" s="110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</row>
    <row r="257">
      <c r="A257" s="53"/>
      <c r="B257" s="53"/>
      <c r="C257" s="53"/>
      <c r="D257" s="53"/>
      <c r="E257" s="53"/>
      <c r="F257" s="53"/>
      <c r="G257" s="53"/>
      <c r="H257" s="110"/>
      <c r="I257" s="110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</row>
    <row r="258">
      <c r="A258" s="53"/>
      <c r="B258" s="53"/>
      <c r="C258" s="53"/>
      <c r="D258" s="53"/>
      <c r="E258" s="53"/>
      <c r="F258" s="53"/>
      <c r="G258" s="53"/>
      <c r="H258" s="110"/>
      <c r="I258" s="110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</row>
    <row r="259">
      <c r="A259" s="53"/>
      <c r="B259" s="53"/>
      <c r="C259" s="53"/>
      <c r="D259" s="53"/>
      <c r="E259" s="53"/>
      <c r="F259" s="53"/>
      <c r="G259" s="53"/>
      <c r="H259" s="110"/>
      <c r="I259" s="110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</row>
    <row r="260">
      <c r="A260" s="53"/>
      <c r="B260" s="53"/>
      <c r="C260" s="53"/>
      <c r="D260" s="53"/>
      <c r="E260" s="53"/>
      <c r="F260" s="53"/>
      <c r="G260" s="53"/>
      <c r="H260" s="110"/>
      <c r="I260" s="110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</row>
    <row r="261">
      <c r="A261" s="53"/>
      <c r="B261" s="53"/>
      <c r="C261" s="53"/>
      <c r="D261" s="53"/>
      <c r="E261" s="53"/>
      <c r="F261" s="53"/>
      <c r="G261" s="53"/>
      <c r="H261" s="110"/>
      <c r="I261" s="110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</row>
    <row r="262">
      <c r="A262" s="53"/>
      <c r="B262" s="53"/>
      <c r="C262" s="53"/>
      <c r="D262" s="53"/>
      <c r="E262" s="53"/>
      <c r="F262" s="53"/>
      <c r="G262" s="53"/>
      <c r="H262" s="110"/>
      <c r="I262" s="110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</row>
    <row r="263">
      <c r="A263" s="53"/>
      <c r="B263" s="53"/>
      <c r="C263" s="53"/>
      <c r="D263" s="53"/>
      <c r="E263" s="53"/>
      <c r="F263" s="53"/>
      <c r="G263" s="53"/>
      <c r="H263" s="110"/>
      <c r="I263" s="110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</row>
    <row r="264">
      <c r="A264" s="53"/>
      <c r="B264" s="53"/>
      <c r="C264" s="53"/>
      <c r="D264" s="53"/>
      <c r="E264" s="53"/>
      <c r="F264" s="53"/>
      <c r="G264" s="53"/>
      <c r="H264" s="110"/>
      <c r="I264" s="110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</row>
    <row r="265">
      <c r="A265" s="53"/>
      <c r="B265" s="53"/>
      <c r="C265" s="53"/>
      <c r="D265" s="53"/>
      <c r="E265" s="53"/>
      <c r="F265" s="53"/>
      <c r="G265" s="53"/>
      <c r="H265" s="110"/>
      <c r="I265" s="110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</row>
    <row r="266">
      <c r="A266" s="53"/>
      <c r="B266" s="53"/>
      <c r="C266" s="53"/>
      <c r="D266" s="53"/>
      <c r="E266" s="53"/>
      <c r="F266" s="53"/>
      <c r="G266" s="53"/>
      <c r="H266" s="110"/>
      <c r="I266" s="110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</row>
    <row r="267">
      <c r="A267" s="53"/>
      <c r="B267" s="53"/>
      <c r="C267" s="53"/>
      <c r="D267" s="53"/>
      <c r="E267" s="53"/>
      <c r="F267" s="53"/>
      <c r="G267" s="53"/>
      <c r="H267" s="110"/>
      <c r="I267" s="110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</row>
    <row r="268">
      <c r="A268" s="53"/>
      <c r="B268" s="53"/>
      <c r="C268" s="53"/>
      <c r="D268" s="53"/>
      <c r="E268" s="53"/>
      <c r="F268" s="53"/>
      <c r="G268" s="53"/>
      <c r="H268" s="110"/>
      <c r="I268" s="110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</row>
    <row r="269">
      <c r="A269" s="53"/>
      <c r="B269" s="53"/>
      <c r="C269" s="53"/>
      <c r="D269" s="53"/>
      <c r="E269" s="53"/>
      <c r="F269" s="53"/>
      <c r="G269" s="53"/>
      <c r="H269" s="110"/>
      <c r="I269" s="110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</row>
    <row r="270">
      <c r="A270" s="53"/>
      <c r="B270" s="53"/>
      <c r="C270" s="53"/>
      <c r="D270" s="53"/>
      <c r="E270" s="53"/>
      <c r="F270" s="53"/>
      <c r="G270" s="53"/>
      <c r="H270" s="110"/>
      <c r="I270" s="110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</row>
    <row r="271">
      <c r="A271" s="53"/>
      <c r="B271" s="53"/>
      <c r="C271" s="53"/>
      <c r="D271" s="53"/>
      <c r="E271" s="53"/>
      <c r="F271" s="53"/>
      <c r="G271" s="53"/>
      <c r="H271" s="110"/>
      <c r="I271" s="110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</row>
    <row r="272">
      <c r="A272" s="53"/>
      <c r="B272" s="53"/>
      <c r="C272" s="53"/>
      <c r="D272" s="53"/>
      <c r="E272" s="53"/>
      <c r="F272" s="53"/>
      <c r="G272" s="53"/>
      <c r="H272" s="110"/>
      <c r="I272" s="110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</row>
    <row r="273">
      <c r="A273" s="53"/>
      <c r="B273" s="53"/>
      <c r="C273" s="53"/>
      <c r="D273" s="53"/>
      <c r="E273" s="53"/>
      <c r="F273" s="53"/>
      <c r="G273" s="53"/>
      <c r="H273" s="110"/>
      <c r="I273" s="110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</row>
    <row r="274">
      <c r="A274" s="53"/>
      <c r="B274" s="53"/>
      <c r="C274" s="53"/>
      <c r="D274" s="53"/>
      <c r="E274" s="53"/>
      <c r="F274" s="53"/>
      <c r="G274" s="53"/>
      <c r="H274" s="110"/>
      <c r="I274" s="110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</row>
    <row r="275">
      <c r="A275" s="53"/>
      <c r="B275" s="53"/>
      <c r="C275" s="53"/>
      <c r="D275" s="53"/>
      <c r="E275" s="53"/>
      <c r="F275" s="53"/>
      <c r="G275" s="53"/>
      <c r="H275" s="110"/>
      <c r="I275" s="110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</row>
    <row r="276">
      <c r="A276" s="53"/>
      <c r="B276" s="53"/>
      <c r="C276" s="53"/>
      <c r="D276" s="53"/>
      <c r="E276" s="53"/>
      <c r="F276" s="53"/>
      <c r="G276" s="53"/>
      <c r="H276" s="110"/>
      <c r="I276" s="110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</row>
    <row r="277">
      <c r="A277" s="53"/>
      <c r="B277" s="53"/>
      <c r="C277" s="53"/>
      <c r="D277" s="53"/>
      <c r="E277" s="53"/>
      <c r="F277" s="53"/>
      <c r="G277" s="53"/>
      <c r="H277" s="110"/>
      <c r="I277" s="110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</row>
    <row r="278">
      <c r="A278" s="53"/>
      <c r="B278" s="53"/>
      <c r="C278" s="53"/>
      <c r="D278" s="53"/>
      <c r="E278" s="53"/>
      <c r="F278" s="53"/>
      <c r="G278" s="53"/>
      <c r="H278" s="110"/>
      <c r="I278" s="110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</row>
    <row r="279">
      <c r="A279" s="53"/>
      <c r="B279" s="53"/>
      <c r="C279" s="53"/>
      <c r="D279" s="53"/>
      <c r="E279" s="53"/>
      <c r="F279" s="53"/>
      <c r="G279" s="53"/>
      <c r="H279" s="110"/>
      <c r="I279" s="110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</row>
    <row r="280">
      <c r="A280" s="53"/>
      <c r="B280" s="53"/>
      <c r="C280" s="53"/>
      <c r="D280" s="53"/>
      <c r="E280" s="53"/>
      <c r="F280" s="53"/>
      <c r="G280" s="53"/>
      <c r="H280" s="110"/>
      <c r="I280" s="110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</row>
    <row r="281">
      <c r="A281" s="53"/>
      <c r="B281" s="53"/>
      <c r="C281" s="53"/>
      <c r="D281" s="53"/>
      <c r="E281" s="53"/>
      <c r="F281" s="53"/>
      <c r="G281" s="53"/>
      <c r="H281" s="110"/>
      <c r="I281" s="110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</row>
    <row r="282">
      <c r="A282" s="53"/>
      <c r="B282" s="53"/>
      <c r="C282" s="53"/>
      <c r="D282" s="53"/>
      <c r="E282" s="53"/>
      <c r="F282" s="53"/>
      <c r="G282" s="53"/>
      <c r="H282" s="110"/>
      <c r="I282" s="110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</row>
    <row r="283">
      <c r="A283" s="53"/>
      <c r="B283" s="53"/>
      <c r="C283" s="53"/>
      <c r="D283" s="53"/>
      <c r="E283" s="53"/>
      <c r="F283" s="53"/>
      <c r="G283" s="53"/>
      <c r="H283" s="110"/>
      <c r="I283" s="110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</row>
    <row r="284">
      <c r="A284" s="53"/>
      <c r="B284" s="53"/>
      <c r="C284" s="53"/>
      <c r="D284" s="53"/>
      <c r="E284" s="53"/>
      <c r="F284" s="53"/>
      <c r="G284" s="53"/>
      <c r="H284" s="110"/>
      <c r="I284" s="110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</row>
    <row r="285">
      <c r="A285" s="53"/>
      <c r="B285" s="53"/>
      <c r="C285" s="53"/>
      <c r="D285" s="53"/>
      <c r="E285" s="53"/>
      <c r="F285" s="53"/>
      <c r="G285" s="53"/>
      <c r="H285" s="110"/>
      <c r="I285" s="110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</row>
    <row r="286">
      <c r="A286" s="53"/>
      <c r="B286" s="53"/>
      <c r="C286" s="53"/>
      <c r="D286" s="53"/>
      <c r="E286" s="53"/>
      <c r="F286" s="53"/>
      <c r="G286" s="53"/>
      <c r="H286" s="110"/>
      <c r="I286" s="110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</row>
    <row r="287">
      <c r="A287" s="53"/>
      <c r="B287" s="53"/>
      <c r="C287" s="53"/>
      <c r="D287" s="53"/>
      <c r="E287" s="53"/>
      <c r="F287" s="53"/>
      <c r="G287" s="53"/>
      <c r="H287" s="110"/>
      <c r="I287" s="110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</row>
    <row r="288">
      <c r="A288" s="53"/>
      <c r="B288" s="53"/>
      <c r="C288" s="53"/>
      <c r="D288" s="53"/>
      <c r="E288" s="53"/>
      <c r="F288" s="53"/>
      <c r="G288" s="53"/>
      <c r="H288" s="110"/>
      <c r="I288" s="110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</row>
    <row r="289">
      <c r="A289" s="53"/>
      <c r="B289" s="53"/>
      <c r="C289" s="53"/>
      <c r="D289" s="53"/>
      <c r="E289" s="53"/>
      <c r="F289" s="53"/>
      <c r="G289" s="53"/>
      <c r="H289" s="110"/>
      <c r="I289" s="110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</row>
    <row r="290">
      <c r="A290" s="53"/>
      <c r="B290" s="53"/>
      <c r="C290" s="53"/>
      <c r="D290" s="53"/>
      <c r="E290" s="53"/>
      <c r="F290" s="53"/>
      <c r="G290" s="53"/>
      <c r="H290" s="110"/>
      <c r="I290" s="110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</row>
    <row r="291">
      <c r="A291" s="53"/>
      <c r="B291" s="53"/>
      <c r="C291" s="53"/>
      <c r="D291" s="53"/>
      <c r="E291" s="53"/>
      <c r="F291" s="53"/>
      <c r="G291" s="53"/>
      <c r="H291" s="110"/>
      <c r="I291" s="110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</row>
    <row r="292">
      <c r="A292" s="53"/>
      <c r="B292" s="53"/>
      <c r="C292" s="53"/>
      <c r="D292" s="53"/>
      <c r="E292" s="53"/>
      <c r="F292" s="53"/>
      <c r="G292" s="53"/>
      <c r="H292" s="110"/>
      <c r="I292" s="110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</row>
    <row r="293">
      <c r="A293" s="53"/>
      <c r="B293" s="53"/>
      <c r="C293" s="53"/>
      <c r="D293" s="53"/>
      <c r="E293" s="53"/>
      <c r="F293" s="53"/>
      <c r="G293" s="53"/>
      <c r="H293" s="110"/>
      <c r="I293" s="110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</row>
    <row r="294">
      <c r="A294" s="53"/>
      <c r="B294" s="53"/>
      <c r="C294" s="53"/>
      <c r="D294" s="53"/>
      <c r="E294" s="53"/>
      <c r="F294" s="53"/>
      <c r="G294" s="53"/>
      <c r="H294" s="110"/>
      <c r="I294" s="110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</row>
    <row r="295">
      <c r="A295" s="53"/>
      <c r="B295" s="53"/>
      <c r="C295" s="53"/>
      <c r="D295" s="53"/>
      <c r="E295" s="53"/>
      <c r="F295" s="53"/>
      <c r="G295" s="53"/>
      <c r="H295" s="110"/>
      <c r="I295" s="110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</row>
    <row r="296">
      <c r="A296" s="53"/>
      <c r="B296" s="53"/>
      <c r="C296" s="53"/>
      <c r="D296" s="53"/>
      <c r="E296" s="53"/>
      <c r="F296" s="53"/>
      <c r="G296" s="53"/>
      <c r="H296" s="110"/>
      <c r="I296" s="110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</row>
    <row r="297">
      <c r="A297" s="53"/>
      <c r="B297" s="53"/>
      <c r="C297" s="53"/>
      <c r="D297" s="53"/>
      <c r="E297" s="53"/>
      <c r="F297" s="53"/>
      <c r="G297" s="53"/>
      <c r="H297" s="110"/>
      <c r="I297" s="110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</row>
    <row r="298">
      <c r="A298" s="53"/>
      <c r="B298" s="53"/>
      <c r="C298" s="53"/>
      <c r="D298" s="53"/>
      <c r="E298" s="53"/>
      <c r="F298" s="53"/>
      <c r="G298" s="53"/>
      <c r="H298" s="110"/>
      <c r="I298" s="110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</row>
    <row r="299">
      <c r="A299" s="53"/>
      <c r="B299" s="53"/>
      <c r="C299" s="53"/>
      <c r="D299" s="53"/>
      <c r="E299" s="53"/>
      <c r="F299" s="53"/>
      <c r="G299" s="53"/>
      <c r="H299" s="110"/>
      <c r="I299" s="110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</row>
    <row r="300">
      <c r="A300" s="53"/>
      <c r="B300" s="53"/>
      <c r="C300" s="53"/>
      <c r="D300" s="53"/>
      <c r="E300" s="53"/>
      <c r="F300" s="53"/>
      <c r="G300" s="53"/>
      <c r="H300" s="110"/>
      <c r="I300" s="110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</row>
    <row r="301">
      <c r="A301" s="53"/>
      <c r="B301" s="53"/>
      <c r="C301" s="53"/>
      <c r="D301" s="53"/>
      <c r="E301" s="53"/>
      <c r="F301" s="53"/>
      <c r="G301" s="53"/>
      <c r="H301" s="110"/>
      <c r="I301" s="110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</row>
    <row r="302">
      <c r="A302" s="53"/>
      <c r="B302" s="53"/>
      <c r="C302" s="53"/>
      <c r="D302" s="53"/>
      <c r="E302" s="53"/>
      <c r="F302" s="53"/>
      <c r="G302" s="53"/>
      <c r="H302" s="110"/>
      <c r="I302" s="110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</row>
    <row r="303">
      <c r="A303" s="53"/>
      <c r="B303" s="53"/>
      <c r="C303" s="53"/>
      <c r="D303" s="53"/>
      <c r="E303" s="53"/>
      <c r="F303" s="53"/>
      <c r="G303" s="53"/>
      <c r="H303" s="110"/>
      <c r="I303" s="110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</row>
    <row r="304">
      <c r="A304" s="53"/>
      <c r="B304" s="53"/>
      <c r="C304" s="53"/>
      <c r="D304" s="53"/>
      <c r="E304" s="53"/>
      <c r="F304" s="53"/>
      <c r="G304" s="53"/>
      <c r="H304" s="110"/>
      <c r="I304" s="110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</row>
    <row r="305">
      <c r="A305" s="53"/>
      <c r="B305" s="53"/>
      <c r="C305" s="53"/>
      <c r="D305" s="53"/>
      <c r="E305" s="53"/>
      <c r="F305" s="53"/>
      <c r="G305" s="53"/>
      <c r="H305" s="110"/>
      <c r="I305" s="110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</row>
    <row r="306">
      <c r="A306" s="53"/>
      <c r="B306" s="53"/>
      <c r="C306" s="53"/>
      <c r="D306" s="53"/>
      <c r="E306" s="53"/>
      <c r="F306" s="53"/>
      <c r="G306" s="53"/>
      <c r="H306" s="110"/>
      <c r="I306" s="110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</row>
    <row r="307">
      <c r="A307" s="53"/>
      <c r="B307" s="53"/>
      <c r="C307" s="53"/>
      <c r="D307" s="53"/>
      <c r="E307" s="53"/>
      <c r="F307" s="53"/>
      <c r="G307" s="53"/>
      <c r="H307" s="110"/>
      <c r="I307" s="110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</row>
    <row r="308">
      <c r="A308" s="53"/>
      <c r="B308" s="53"/>
      <c r="C308" s="53"/>
      <c r="D308" s="53"/>
      <c r="E308" s="53"/>
      <c r="F308" s="53"/>
      <c r="G308" s="53"/>
      <c r="H308" s="110"/>
      <c r="I308" s="110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</row>
    <row r="309">
      <c r="A309" s="53"/>
      <c r="B309" s="53"/>
      <c r="C309" s="53"/>
      <c r="D309" s="53"/>
      <c r="E309" s="53"/>
      <c r="F309" s="53"/>
      <c r="G309" s="53"/>
      <c r="H309" s="110"/>
      <c r="I309" s="110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</row>
    <row r="310">
      <c r="A310" s="53"/>
      <c r="B310" s="53"/>
      <c r="C310" s="53"/>
      <c r="D310" s="53"/>
      <c r="E310" s="53"/>
      <c r="F310" s="53"/>
      <c r="G310" s="53"/>
      <c r="H310" s="110"/>
      <c r="I310" s="110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</row>
    <row r="311">
      <c r="A311" s="53"/>
      <c r="B311" s="53"/>
      <c r="C311" s="53"/>
      <c r="D311" s="53"/>
      <c r="E311" s="53"/>
      <c r="F311" s="53"/>
      <c r="G311" s="53"/>
      <c r="H311" s="110"/>
      <c r="I311" s="110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</row>
    <row r="312">
      <c r="A312" s="53"/>
      <c r="B312" s="53"/>
      <c r="C312" s="53"/>
      <c r="D312" s="53"/>
      <c r="E312" s="53"/>
      <c r="F312" s="53"/>
      <c r="G312" s="53"/>
      <c r="H312" s="110"/>
      <c r="I312" s="110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</row>
    <row r="313">
      <c r="A313" s="53"/>
      <c r="B313" s="53"/>
      <c r="C313" s="53"/>
      <c r="D313" s="53"/>
      <c r="E313" s="53"/>
      <c r="F313" s="53"/>
      <c r="G313" s="53"/>
      <c r="H313" s="110"/>
      <c r="I313" s="110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</row>
    <row r="314">
      <c r="A314" s="53"/>
      <c r="B314" s="53"/>
      <c r="C314" s="53"/>
      <c r="D314" s="53"/>
      <c r="E314" s="53"/>
      <c r="F314" s="53"/>
      <c r="G314" s="53"/>
      <c r="H314" s="110"/>
      <c r="I314" s="110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</row>
    <row r="315">
      <c r="A315" s="53"/>
      <c r="B315" s="53"/>
      <c r="C315" s="53"/>
      <c r="D315" s="53"/>
      <c r="E315" s="53"/>
      <c r="F315" s="53"/>
      <c r="G315" s="53"/>
      <c r="H315" s="110"/>
      <c r="I315" s="110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</row>
    <row r="316">
      <c r="A316" s="53"/>
      <c r="B316" s="53"/>
      <c r="C316" s="53"/>
      <c r="D316" s="53"/>
      <c r="E316" s="53"/>
      <c r="F316" s="53"/>
      <c r="G316" s="53"/>
      <c r="H316" s="110"/>
      <c r="I316" s="110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</row>
    <row r="317">
      <c r="A317" s="53"/>
      <c r="B317" s="53"/>
      <c r="C317" s="53"/>
      <c r="D317" s="53"/>
      <c r="E317" s="53"/>
      <c r="F317" s="53"/>
      <c r="G317" s="53"/>
      <c r="H317" s="110"/>
      <c r="I317" s="110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</row>
    <row r="318">
      <c r="A318" s="53"/>
      <c r="B318" s="53"/>
      <c r="C318" s="53"/>
      <c r="D318" s="53"/>
      <c r="E318" s="53"/>
      <c r="F318" s="53"/>
      <c r="G318" s="53"/>
      <c r="H318" s="110"/>
      <c r="I318" s="110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</row>
    <row r="319">
      <c r="A319" s="53"/>
      <c r="B319" s="53"/>
      <c r="C319" s="53"/>
      <c r="D319" s="53"/>
      <c r="E319" s="53"/>
      <c r="F319" s="53"/>
      <c r="G319" s="53"/>
      <c r="H319" s="110"/>
      <c r="I319" s="110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</row>
    <row r="320">
      <c r="A320" s="53"/>
      <c r="B320" s="53"/>
      <c r="C320" s="53"/>
      <c r="D320" s="53"/>
      <c r="E320" s="53"/>
      <c r="F320" s="53"/>
      <c r="G320" s="53"/>
      <c r="H320" s="110"/>
      <c r="I320" s="110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</row>
    <row r="321">
      <c r="A321" s="53"/>
      <c r="B321" s="53"/>
      <c r="C321" s="53"/>
      <c r="D321" s="53"/>
      <c r="E321" s="53"/>
      <c r="F321" s="53"/>
      <c r="G321" s="53"/>
      <c r="H321" s="110"/>
      <c r="I321" s="110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</row>
    <row r="322">
      <c r="A322" s="53"/>
      <c r="B322" s="53"/>
      <c r="C322" s="53"/>
      <c r="D322" s="53"/>
      <c r="E322" s="53"/>
      <c r="F322" s="53"/>
      <c r="G322" s="53"/>
      <c r="H322" s="110"/>
      <c r="I322" s="110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</row>
    <row r="323">
      <c r="A323" s="53"/>
      <c r="B323" s="53"/>
      <c r="C323" s="53"/>
      <c r="D323" s="53"/>
      <c r="E323" s="53"/>
      <c r="F323" s="53"/>
      <c r="G323" s="53"/>
      <c r="H323" s="110"/>
      <c r="I323" s="110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</row>
    <row r="324">
      <c r="A324" s="53"/>
      <c r="B324" s="53"/>
      <c r="C324" s="53"/>
      <c r="D324" s="53"/>
      <c r="E324" s="53"/>
      <c r="F324" s="53"/>
      <c r="G324" s="53"/>
      <c r="H324" s="110"/>
      <c r="I324" s="110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</row>
    <row r="325">
      <c r="A325" s="53"/>
      <c r="B325" s="53"/>
      <c r="C325" s="53"/>
      <c r="D325" s="53"/>
      <c r="E325" s="53"/>
      <c r="F325" s="53"/>
      <c r="G325" s="53"/>
      <c r="H325" s="110"/>
      <c r="I325" s="110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</row>
    <row r="326">
      <c r="A326" s="53"/>
      <c r="B326" s="53"/>
      <c r="C326" s="53"/>
      <c r="D326" s="53"/>
      <c r="E326" s="53"/>
      <c r="F326" s="53"/>
      <c r="G326" s="53"/>
      <c r="H326" s="110"/>
      <c r="I326" s="110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</row>
    <row r="327">
      <c r="A327" s="53"/>
      <c r="B327" s="53"/>
      <c r="C327" s="53"/>
      <c r="D327" s="53"/>
      <c r="E327" s="53"/>
      <c r="F327" s="53"/>
      <c r="G327" s="53"/>
      <c r="H327" s="110"/>
      <c r="I327" s="110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</row>
    <row r="328">
      <c r="A328" s="53"/>
      <c r="B328" s="53"/>
      <c r="C328" s="53"/>
      <c r="D328" s="53"/>
      <c r="E328" s="53"/>
      <c r="F328" s="53"/>
      <c r="G328" s="53"/>
      <c r="H328" s="110"/>
      <c r="I328" s="110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</row>
    <row r="329">
      <c r="A329" s="53"/>
      <c r="B329" s="53"/>
      <c r="C329" s="53"/>
      <c r="D329" s="53"/>
      <c r="E329" s="53"/>
      <c r="F329" s="53"/>
      <c r="G329" s="53"/>
      <c r="H329" s="110"/>
      <c r="I329" s="110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</row>
    <row r="330">
      <c r="A330" s="53"/>
      <c r="B330" s="53"/>
      <c r="C330" s="53"/>
      <c r="D330" s="53"/>
      <c r="E330" s="53"/>
      <c r="F330" s="53"/>
      <c r="G330" s="53"/>
      <c r="H330" s="110"/>
      <c r="I330" s="110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</row>
    <row r="331">
      <c r="A331" s="53"/>
      <c r="B331" s="53"/>
      <c r="C331" s="53"/>
      <c r="D331" s="53"/>
      <c r="E331" s="53"/>
      <c r="F331" s="53"/>
      <c r="G331" s="53"/>
      <c r="H331" s="110"/>
      <c r="I331" s="110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</row>
    <row r="332">
      <c r="A332" s="53"/>
      <c r="B332" s="53"/>
      <c r="C332" s="53"/>
      <c r="D332" s="53"/>
      <c r="E332" s="53"/>
      <c r="F332" s="53"/>
      <c r="G332" s="53"/>
      <c r="H332" s="110"/>
      <c r="I332" s="110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</row>
    <row r="333">
      <c r="A333" s="53"/>
      <c r="B333" s="53"/>
      <c r="C333" s="53"/>
      <c r="D333" s="53"/>
      <c r="E333" s="53"/>
      <c r="F333" s="53"/>
      <c r="G333" s="53"/>
      <c r="H333" s="110"/>
      <c r="I333" s="110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</row>
    <row r="334">
      <c r="A334" s="53"/>
      <c r="B334" s="53"/>
      <c r="C334" s="53"/>
      <c r="D334" s="53"/>
      <c r="E334" s="53"/>
      <c r="F334" s="53"/>
      <c r="G334" s="53"/>
      <c r="H334" s="110"/>
      <c r="I334" s="110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</row>
    <row r="335">
      <c r="A335" s="53"/>
      <c r="B335" s="53"/>
      <c r="C335" s="53"/>
      <c r="D335" s="53"/>
      <c r="E335" s="53"/>
      <c r="F335" s="53"/>
      <c r="G335" s="53"/>
      <c r="H335" s="110"/>
      <c r="I335" s="110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</row>
    <row r="336">
      <c r="A336" s="53"/>
      <c r="B336" s="53"/>
      <c r="C336" s="53"/>
      <c r="D336" s="53"/>
      <c r="E336" s="53"/>
      <c r="F336" s="53"/>
      <c r="G336" s="53"/>
      <c r="H336" s="110"/>
      <c r="I336" s="110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</row>
    <row r="337">
      <c r="A337" s="53"/>
      <c r="B337" s="53"/>
      <c r="C337" s="53"/>
      <c r="D337" s="53"/>
      <c r="E337" s="53"/>
      <c r="F337" s="53"/>
      <c r="G337" s="53"/>
      <c r="H337" s="110"/>
      <c r="I337" s="110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</row>
    <row r="338">
      <c r="A338" s="53"/>
      <c r="B338" s="53"/>
      <c r="C338" s="53"/>
      <c r="D338" s="53"/>
      <c r="E338" s="53"/>
      <c r="F338" s="53"/>
      <c r="G338" s="53"/>
      <c r="H338" s="110"/>
      <c r="I338" s="110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</row>
    <row r="339">
      <c r="A339" s="53"/>
      <c r="B339" s="53"/>
      <c r="C339" s="53"/>
      <c r="D339" s="53"/>
      <c r="E339" s="53"/>
      <c r="F339" s="53"/>
      <c r="G339" s="53"/>
      <c r="H339" s="110"/>
      <c r="I339" s="110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</row>
    <row r="340">
      <c r="A340" s="53"/>
      <c r="B340" s="53"/>
      <c r="C340" s="53"/>
      <c r="D340" s="53"/>
      <c r="E340" s="53"/>
      <c r="F340" s="53"/>
      <c r="G340" s="53"/>
      <c r="H340" s="110"/>
      <c r="I340" s="110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</row>
    <row r="341">
      <c r="A341" s="53"/>
      <c r="B341" s="53"/>
      <c r="C341" s="53"/>
      <c r="D341" s="53"/>
      <c r="E341" s="53"/>
      <c r="F341" s="53"/>
      <c r="G341" s="53"/>
      <c r="H341" s="110"/>
      <c r="I341" s="110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</row>
    <row r="342">
      <c r="A342" s="53"/>
      <c r="B342" s="53"/>
      <c r="C342" s="53"/>
      <c r="D342" s="53"/>
      <c r="E342" s="53"/>
      <c r="F342" s="53"/>
      <c r="G342" s="53"/>
      <c r="H342" s="110"/>
      <c r="I342" s="110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</row>
    <row r="343">
      <c r="A343" s="53"/>
      <c r="B343" s="53"/>
      <c r="C343" s="53"/>
      <c r="D343" s="53"/>
      <c r="E343" s="53"/>
      <c r="F343" s="53"/>
      <c r="G343" s="53"/>
      <c r="H343" s="110"/>
      <c r="I343" s="110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</row>
    <row r="344">
      <c r="A344" s="53"/>
      <c r="B344" s="53"/>
      <c r="C344" s="53"/>
      <c r="D344" s="53"/>
      <c r="E344" s="53"/>
      <c r="F344" s="53"/>
      <c r="G344" s="53"/>
      <c r="H344" s="110"/>
      <c r="I344" s="110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</row>
    <row r="345">
      <c r="A345" s="53"/>
      <c r="B345" s="53"/>
      <c r="C345" s="53"/>
      <c r="D345" s="53"/>
      <c r="E345" s="53"/>
      <c r="F345" s="53"/>
      <c r="G345" s="53"/>
      <c r="H345" s="110"/>
      <c r="I345" s="110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</row>
    <row r="346">
      <c r="A346" s="53"/>
      <c r="B346" s="53"/>
      <c r="C346" s="53"/>
      <c r="D346" s="53"/>
      <c r="E346" s="53"/>
      <c r="F346" s="53"/>
      <c r="G346" s="53"/>
      <c r="H346" s="110"/>
      <c r="I346" s="110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</row>
    <row r="347">
      <c r="A347" s="53"/>
      <c r="B347" s="53"/>
      <c r="C347" s="53"/>
      <c r="D347" s="53"/>
      <c r="E347" s="53"/>
      <c r="F347" s="53"/>
      <c r="G347" s="53"/>
      <c r="H347" s="110"/>
      <c r="I347" s="110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</row>
    <row r="348">
      <c r="A348" s="53"/>
      <c r="B348" s="53"/>
      <c r="C348" s="53"/>
      <c r="D348" s="53"/>
      <c r="E348" s="53"/>
      <c r="F348" s="53"/>
      <c r="G348" s="53"/>
      <c r="H348" s="110"/>
      <c r="I348" s="110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</row>
    <row r="349">
      <c r="A349" s="53"/>
      <c r="B349" s="53"/>
      <c r="C349" s="53"/>
      <c r="D349" s="53"/>
      <c r="E349" s="53"/>
      <c r="F349" s="53"/>
      <c r="G349" s="53"/>
      <c r="H349" s="110"/>
      <c r="I349" s="110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</row>
    <row r="350">
      <c r="A350" s="53"/>
      <c r="B350" s="53"/>
      <c r="C350" s="53"/>
      <c r="D350" s="53"/>
      <c r="E350" s="53"/>
      <c r="F350" s="53"/>
      <c r="G350" s="53"/>
      <c r="H350" s="110"/>
      <c r="I350" s="110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</row>
    <row r="351">
      <c r="A351" s="53"/>
      <c r="B351" s="53"/>
      <c r="C351" s="53"/>
      <c r="D351" s="53"/>
      <c r="E351" s="53"/>
      <c r="F351" s="53"/>
      <c r="G351" s="53"/>
      <c r="H351" s="110"/>
      <c r="I351" s="110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</row>
    <row r="352">
      <c r="A352" s="53"/>
      <c r="B352" s="53"/>
      <c r="C352" s="53"/>
      <c r="D352" s="53"/>
      <c r="E352" s="53"/>
      <c r="F352" s="53"/>
      <c r="G352" s="53"/>
      <c r="H352" s="110"/>
      <c r="I352" s="110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</row>
    <row r="353">
      <c r="A353" s="53"/>
      <c r="B353" s="53"/>
      <c r="C353" s="53"/>
      <c r="D353" s="53"/>
      <c r="E353" s="53"/>
      <c r="F353" s="53"/>
      <c r="G353" s="53"/>
      <c r="H353" s="110"/>
      <c r="I353" s="110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</row>
    <row r="354">
      <c r="A354" s="53"/>
      <c r="B354" s="53"/>
      <c r="C354" s="53"/>
      <c r="D354" s="53"/>
      <c r="E354" s="53"/>
      <c r="F354" s="53"/>
      <c r="G354" s="53"/>
      <c r="H354" s="110"/>
      <c r="I354" s="110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</row>
    <row r="355">
      <c r="A355" s="53"/>
      <c r="B355" s="53"/>
      <c r="C355" s="53"/>
      <c r="D355" s="53"/>
      <c r="E355" s="53"/>
      <c r="F355" s="53"/>
      <c r="G355" s="53"/>
      <c r="H355" s="110"/>
      <c r="I355" s="110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</row>
    <row r="356">
      <c r="A356" s="53"/>
      <c r="B356" s="53"/>
      <c r="C356" s="53"/>
      <c r="D356" s="53"/>
      <c r="E356" s="53"/>
      <c r="F356" s="53"/>
      <c r="G356" s="53"/>
      <c r="H356" s="110"/>
      <c r="I356" s="110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</row>
    <row r="357">
      <c r="A357" s="53"/>
      <c r="B357" s="53"/>
      <c r="C357" s="53"/>
      <c r="D357" s="53"/>
      <c r="E357" s="53"/>
      <c r="F357" s="53"/>
      <c r="G357" s="53"/>
      <c r="H357" s="110"/>
      <c r="I357" s="110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</row>
    <row r="358">
      <c r="A358" s="53"/>
      <c r="B358" s="53"/>
      <c r="C358" s="53"/>
      <c r="D358" s="53"/>
      <c r="E358" s="53"/>
      <c r="F358" s="53"/>
      <c r="G358" s="53"/>
      <c r="H358" s="110"/>
      <c r="I358" s="110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</row>
    <row r="359">
      <c r="A359" s="53"/>
      <c r="B359" s="53"/>
      <c r="C359" s="53"/>
      <c r="D359" s="53"/>
      <c r="E359" s="53"/>
      <c r="F359" s="53"/>
      <c r="G359" s="53"/>
      <c r="H359" s="110"/>
      <c r="I359" s="110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</row>
    <row r="360">
      <c r="A360" s="53"/>
      <c r="B360" s="53"/>
      <c r="C360" s="53"/>
      <c r="D360" s="53"/>
      <c r="E360" s="53"/>
      <c r="F360" s="53"/>
      <c r="G360" s="53"/>
      <c r="H360" s="110"/>
      <c r="I360" s="110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</row>
    <row r="361">
      <c r="A361" s="53"/>
      <c r="B361" s="53"/>
      <c r="C361" s="53"/>
      <c r="D361" s="53"/>
      <c r="E361" s="53"/>
      <c r="F361" s="53"/>
      <c r="G361" s="53"/>
      <c r="H361" s="110"/>
      <c r="I361" s="110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</row>
    <row r="362">
      <c r="A362" s="53"/>
      <c r="B362" s="53"/>
      <c r="C362" s="53"/>
      <c r="D362" s="53"/>
      <c r="E362" s="53"/>
      <c r="F362" s="53"/>
      <c r="G362" s="53"/>
      <c r="H362" s="110"/>
      <c r="I362" s="110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</row>
    <row r="363">
      <c r="A363" s="53"/>
      <c r="B363" s="53"/>
      <c r="C363" s="53"/>
      <c r="D363" s="53"/>
      <c r="E363" s="53"/>
      <c r="F363" s="53"/>
      <c r="G363" s="53"/>
      <c r="H363" s="110"/>
      <c r="I363" s="110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</row>
    <row r="364">
      <c r="A364" s="53"/>
      <c r="B364" s="53"/>
      <c r="C364" s="53"/>
      <c r="D364" s="53"/>
      <c r="E364" s="53"/>
      <c r="F364" s="53"/>
      <c r="G364" s="53"/>
      <c r="H364" s="110"/>
      <c r="I364" s="110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</row>
    <row r="365">
      <c r="A365" s="53"/>
      <c r="B365" s="53"/>
      <c r="C365" s="53"/>
      <c r="D365" s="53"/>
      <c r="E365" s="53"/>
      <c r="F365" s="53"/>
      <c r="G365" s="53"/>
      <c r="H365" s="110"/>
      <c r="I365" s="110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</row>
    <row r="366">
      <c r="A366" s="53"/>
      <c r="B366" s="53"/>
      <c r="C366" s="53"/>
      <c r="D366" s="53"/>
      <c r="E366" s="53"/>
      <c r="F366" s="53"/>
      <c r="G366" s="53"/>
      <c r="H366" s="110"/>
      <c r="I366" s="110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</row>
    <row r="367">
      <c r="A367" s="53"/>
      <c r="B367" s="53"/>
      <c r="C367" s="53"/>
      <c r="D367" s="53"/>
      <c r="E367" s="53"/>
      <c r="F367" s="53"/>
      <c r="G367" s="53"/>
      <c r="H367" s="110"/>
      <c r="I367" s="110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</row>
    <row r="368">
      <c r="A368" s="53"/>
      <c r="B368" s="53"/>
      <c r="C368" s="53"/>
      <c r="D368" s="53"/>
      <c r="E368" s="53"/>
      <c r="F368" s="53"/>
      <c r="G368" s="53"/>
      <c r="H368" s="110"/>
      <c r="I368" s="110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</row>
    <row r="369">
      <c r="A369" s="53"/>
      <c r="B369" s="53"/>
      <c r="C369" s="53"/>
      <c r="D369" s="53"/>
      <c r="E369" s="53"/>
      <c r="F369" s="53"/>
      <c r="G369" s="53"/>
      <c r="H369" s="110"/>
      <c r="I369" s="110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</row>
    <row r="370">
      <c r="A370" s="53"/>
      <c r="B370" s="53"/>
      <c r="C370" s="53"/>
      <c r="D370" s="53"/>
      <c r="E370" s="53"/>
      <c r="F370" s="53"/>
      <c r="G370" s="53"/>
      <c r="H370" s="110"/>
      <c r="I370" s="110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</row>
    <row r="371">
      <c r="A371" s="53"/>
      <c r="B371" s="53"/>
      <c r="C371" s="53"/>
      <c r="D371" s="53"/>
      <c r="E371" s="53"/>
      <c r="F371" s="53"/>
      <c r="G371" s="53"/>
      <c r="H371" s="110"/>
      <c r="I371" s="110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</row>
    <row r="372">
      <c r="A372" s="53"/>
      <c r="B372" s="53"/>
      <c r="C372" s="53"/>
      <c r="D372" s="53"/>
      <c r="E372" s="53"/>
      <c r="F372" s="53"/>
      <c r="G372" s="53"/>
      <c r="H372" s="110"/>
      <c r="I372" s="110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</row>
    <row r="373">
      <c r="A373" s="53"/>
      <c r="B373" s="53"/>
      <c r="C373" s="53"/>
      <c r="D373" s="53"/>
      <c r="E373" s="53"/>
      <c r="F373" s="53"/>
      <c r="G373" s="53"/>
      <c r="H373" s="110"/>
      <c r="I373" s="110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</row>
    <row r="374">
      <c r="A374" s="53"/>
      <c r="B374" s="53"/>
      <c r="C374" s="53"/>
      <c r="D374" s="53"/>
      <c r="E374" s="53"/>
      <c r="F374" s="53"/>
      <c r="G374" s="53"/>
      <c r="H374" s="110"/>
      <c r="I374" s="110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</row>
    <row r="375">
      <c r="A375" s="53"/>
      <c r="B375" s="53"/>
      <c r="C375" s="53"/>
      <c r="D375" s="53"/>
      <c r="E375" s="53"/>
      <c r="F375" s="53"/>
      <c r="G375" s="53"/>
      <c r="H375" s="110"/>
      <c r="I375" s="110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</row>
    <row r="376">
      <c r="A376" s="53"/>
      <c r="B376" s="53"/>
      <c r="C376" s="53"/>
      <c r="D376" s="53"/>
      <c r="E376" s="53"/>
      <c r="F376" s="53"/>
      <c r="G376" s="53"/>
      <c r="H376" s="110"/>
      <c r="I376" s="110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</row>
    <row r="377">
      <c r="A377" s="53"/>
      <c r="B377" s="53"/>
      <c r="C377" s="53"/>
      <c r="D377" s="53"/>
      <c r="E377" s="53"/>
      <c r="F377" s="53"/>
      <c r="G377" s="53"/>
      <c r="H377" s="110"/>
      <c r="I377" s="110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</row>
    <row r="378">
      <c r="A378" s="53"/>
      <c r="B378" s="53"/>
      <c r="C378" s="53"/>
      <c r="D378" s="53"/>
      <c r="E378" s="53"/>
      <c r="F378" s="53"/>
      <c r="G378" s="53"/>
      <c r="H378" s="110"/>
      <c r="I378" s="110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</row>
    <row r="379">
      <c r="A379" s="53"/>
      <c r="B379" s="53"/>
      <c r="C379" s="53"/>
      <c r="D379" s="53"/>
      <c r="E379" s="53"/>
      <c r="F379" s="53"/>
      <c r="G379" s="53"/>
      <c r="H379" s="110"/>
      <c r="I379" s="110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</row>
    <row r="380">
      <c r="A380" s="53"/>
      <c r="B380" s="53"/>
      <c r="C380" s="53"/>
      <c r="D380" s="53"/>
      <c r="E380" s="53"/>
      <c r="F380" s="53"/>
      <c r="G380" s="53"/>
      <c r="H380" s="110"/>
      <c r="I380" s="110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</row>
    <row r="381">
      <c r="A381" s="53"/>
      <c r="B381" s="53"/>
      <c r="C381" s="53"/>
      <c r="D381" s="53"/>
      <c r="E381" s="53"/>
      <c r="F381" s="53"/>
      <c r="G381" s="53"/>
      <c r="H381" s="110"/>
      <c r="I381" s="110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</row>
    <row r="382">
      <c r="A382" s="53"/>
      <c r="B382" s="53"/>
      <c r="C382" s="53"/>
      <c r="D382" s="53"/>
      <c r="E382" s="53"/>
      <c r="F382" s="53"/>
      <c r="G382" s="53"/>
      <c r="H382" s="110"/>
      <c r="I382" s="110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</row>
    <row r="383">
      <c r="A383" s="53"/>
      <c r="B383" s="53"/>
      <c r="C383" s="53"/>
      <c r="D383" s="53"/>
      <c r="E383" s="53"/>
      <c r="F383" s="53"/>
      <c r="G383" s="53"/>
      <c r="H383" s="110"/>
      <c r="I383" s="110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</row>
    <row r="384">
      <c r="A384" s="53"/>
      <c r="B384" s="53"/>
      <c r="C384" s="53"/>
      <c r="D384" s="53"/>
      <c r="E384" s="53"/>
      <c r="F384" s="53"/>
      <c r="G384" s="53"/>
      <c r="H384" s="110"/>
      <c r="I384" s="110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</row>
    <row r="385">
      <c r="A385" s="53"/>
      <c r="B385" s="53"/>
      <c r="C385" s="53"/>
      <c r="D385" s="53"/>
      <c r="E385" s="53"/>
      <c r="F385" s="53"/>
      <c r="G385" s="53"/>
      <c r="H385" s="110"/>
      <c r="I385" s="110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</row>
    <row r="386">
      <c r="A386" s="53"/>
      <c r="B386" s="53"/>
      <c r="C386" s="53"/>
      <c r="D386" s="53"/>
      <c r="E386" s="53"/>
      <c r="F386" s="53"/>
      <c r="G386" s="53"/>
      <c r="H386" s="110"/>
      <c r="I386" s="110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</row>
    <row r="387">
      <c r="A387" s="53"/>
      <c r="B387" s="53"/>
      <c r="C387" s="53"/>
      <c r="D387" s="53"/>
      <c r="E387" s="53"/>
      <c r="F387" s="53"/>
      <c r="G387" s="53"/>
      <c r="H387" s="110"/>
      <c r="I387" s="110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</row>
    <row r="388">
      <c r="A388" s="53"/>
      <c r="B388" s="53"/>
      <c r="C388" s="53"/>
      <c r="D388" s="53"/>
      <c r="E388" s="53"/>
      <c r="F388" s="53"/>
      <c r="G388" s="53"/>
      <c r="H388" s="110"/>
      <c r="I388" s="110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</row>
    <row r="389">
      <c r="A389" s="53"/>
      <c r="B389" s="53"/>
      <c r="C389" s="53"/>
      <c r="D389" s="53"/>
      <c r="E389" s="53"/>
      <c r="F389" s="53"/>
      <c r="G389" s="53"/>
      <c r="H389" s="110"/>
      <c r="I389" s="110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</row>
    <row r="390">
      <c r="A390" s="53"/>
      <c r="B390" s="53"/>
      <c r="C390" s="53"/>
      <c r="D390" s="53"/>
      <c r="E390" s="53"/>
      <c r="F390" s="53"/>
      <c r="G390" s="53"/>
      <c r="H390" s="110"/>
      <c r="I390" s="110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</row>
    <row r="391">
      <c r="A391" s="53"/>
      <c r="B391" s="53"/>
      <c r="C391" s="53"/>
      <c r="D391" s="53"/>
      <c r="E391" s="53"/>
      <c r="F391" s="53"/>
      <c r="G391" s="53"/>
      <c r="H391" s="110"/>
      <c r="I391" s="110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</row>
    <row r="392">
      <c r="A392" s="53"/>
      <c r="B392" s="53"/>
      <c r="C392" s="53"/>
      <c r="D392" s="53"/>
      <c r="E392" s="53"/>
      <c r="F392" s="53"/>
      <c r="G392" s="53"/>
      <c r="H392" s="110"/>
      <c r="I392" s="110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</row>
    <row r="393">
      <c r="A393" s="53"/>
      <c r="B393" s="53"/>
      <c r="C393" s="53"/>
      <c r="D393" s="53"/>
      <c r="E393" s="53"/>
      <c r="F393" s="53"/>
      <c r="G393" s="53"/>
      <c r="H393" s="110"/>
      <c r="I393" s="110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</row>
    <row r="394">
      <c r="A394" s="53"/>
      <c r="B394" s="53"/>
      <c r="C394" s="53"/>
      <c r="D394" s="53"/>
      <c r="E394" s="53"/>
      <c r="F394" s="53"/>
      <c r="G394" s="53"/>
      <c r="H394" s="110"/>
      <c r="I394" s="110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</row>
    <row r="395">
      <c r="A395" s="53"/>
      <c r="B395" s="53"/>
      <c r="C395" s="53"/>
      <c r="D395" s="53"/>
      <c r="E395" s="53"/>
      <c r="F395" s="53"/>
      <c r="G395" s="53"/>
      <c r="H395" s="110"/>
      <c r="I395" s="110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</row>
    <row r="396">
      <c r="A396" s="53"/>
      <c r="B396" s="53"/>
      <c r="C396" s="53"/>
      <c r="D396" s="53"/>
      <c r="E396" s="53"/>
      <c r="F396" s="53"/>
      <c r="G396" s="53"/>
      <c r="H396" s="110"/>
      <c r="I396" s="110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</row>
    <row r="397">
      <c r="A397" s="53"/>
      <c r="B397" s="53"/>
      <c r="C397" s="53"/>
      <c r="D397" s="53"/>
      <c r="E397" s="53"/>
      <c r="F397" s="53"/>
      <c r="G397" s="53"/>
      <c r="H397" s="110"/>
      <c r="I397" s="110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</row>
    <row r="398">
      <c r="A398" s="53"/>
      <c r="B398" s="53"/>
      <c r="C398" s="53"/>
      <c r="D398" s="53"/>
      <c r="E398" s="53"/>
      <c r="F398" s="53"/>
      <c r="G398" s="53"/>
      <c r="H398" s="110"/>
      <c r="I398" s="110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</row>
    <row r="399">
      <c r="A399" s="53"/>
      <c r="B399" s="53"/>
      <c r="C399" s="53"/>
      <c r="D399" s="53"/>
      <c r="E399" s="53"/>
      <c r="F399" s="53"/>
      <c r="G399" s="53"/>
      <c r="H399" s="110"/>
      <c r="I399" s="110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</row>
    <row r="400">
      <c r="A400" s="53"/>
      <c r="B400" s="53"/>
      <c r="C400" s="53"/>
      <c r="D400" s="53"/>
      <c r="E400" s="53"/>
      <c r="F400" s="53"/>
      <c r="G400" s="53"/>
      <c r="H400" s="110"/>
      <c r="I400" s="110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</row>
    <row r="401">
      <c r="A401" s="53"/>
      <c r="B401" s="53"/>
      <c r="C401" s="53"/>
      <c r="D401" s="53"/>
      <c r="E401" s="53"/>
      <c r="F401" s="53"/>
      <c r="G401" s="53"/>
      <c r="H401" s="110"/>
      <c r="I401" s="110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</row>
    <row r="402">
      <c r="A402" s="53"/>
      <c r="B402" s="53"/>
      <c r="C402" s="53"/>
      <c r="D402" s="53"/>
      <c r="E402" s="53"/>
      <c r="F402" s="53"/>
      <c r="G402" s="53"/>
      <c r="H402" s="110"/>
      <c r="I402" s="110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</row>
    <row r="403">
      <c r="A403" s="53"/>
      <c r="B403" s="53"/>
      <c r="C403" s="53"/>
      <c r="D403" s="53"/>
      <c r="E403" s="53"/>
      <c r="F403" s="53"/>
      <c r="G403" s="53"/>
      <c r="H403" s="110"/>
      <c r="I403" s="110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</row>
    <row r="404">
      <c r="A404" s="53"/>
      <c r="B404" s="53"/>
      <c r="C404" s="53"/>
      <c r="D404" s="53"/>
      <c r="E404" s="53"/>
      <c r="F404" s="53"/>
      <c r="G404" s="53"/>
      <c r="H404" s="110"/>
      <c r="I404" s="110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</row>
    <row r="405">
      <c r="A405" s="53"/>
      <c r="B405" s="53"/>
      <c r="C405" s="53"/>
      <c r="D405" s="53"/>
      <c r="E405" s="53"/>
      <c r="F405" s="53"/>
      <c r="G405" s="53"/>
      <c r="H405" s="110"/>
      <c r="I405" s="110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</row>
    <row r="406">
      <c r="A406" s="53"/>
      <c r="B406" s="53"/>
      <c r="C406" s="53"/>
      <c r="D406" s="53"/>
      <c r="E406" s="53"/>
      <c r="F406" s="53"/>
      <c r="G406" s="53"/>
      <c r="H406" s="110"/>
      <c r="I406" s="110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</row>
    <row r="407">
      <c r="A407" s="53"/>
      <c r="B407" s="53"/>
      <c r="C407" s="53"/>
      <c r="D407" s="53"/>
      <c r="E407" s="53"/>
      <c r="F407" s="53"/>
      <c r="G407" s="53"/>
      <c r="H407" s="110"/>
      <c r="I407" s="110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</row>
    <row r="408">
      <c r="A408" s="53"/>
      <c r="B408" s="53"/>
      <c r="C408" s="53"/>
      <c r="D408" s="53"/>
      <c r="E408" s="53"/>
      <c r="F408" s="53"/>
      <c r="G408" s="53"/>
      <c r="H408" s="110"/>
      <c r="I408" s="110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</row>
    <row r="409">
      <c r="A409" s="53"/>
      <c r="B409" s="53"/>
      <c r="C409" s="53"/>
      <c r="D409" s="53"/>
      <c r="E409" s="53"/>
      <c r="F409" s="53"/>
      <c r="G409" s="53"/>
      <c r="H409" s="110"/>
      <c r="I409" s="110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</row>
    <row r="410">
      <c r="A410" s="53"/>
      <c r="B410" s="53"/>
      <c r="C410" s="53"/>
      <c r="D410" s="53"/>
      <c r="E410" s="53"/>
      <c r="F410" s="53"/>
      <c r="G410" s="53"/>
      <c r="H410" s="110"/>
      <c r="I410" s="110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</row>
    <row r="411">
      <c r="A411" s="53"/>
      <c r="B411" s="53"/>
      <c r="C411" s="53"/>
      <c r="D411" s="53"/>
      <c r="E411" s="53"/>
      <c r="F411" s="53"/>
      <c r="G411" s="53"/>
      <c r="H411" s="110"/>
      <c r="I411" s="110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</row>
    <row r="412">
      <c r="A412" s="53"/>
      <c r="B412" s="53"/>
      <c r="C412" s="53"/>
      <c r="D412" s="53"/>
      <c r="E412" s="53"/>
      <c r="F412" s="53"/>
      <c r="G412" s="53"/>
      <c r="H412" s="110"/>
      <c r="I412" s="110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</row>
    <row r="413">
      <c r="A413" s="53"/>
      <c r="B413" s="53"/>
      <c r="C413" s="53"/>
      <c r="D413" s="53"/>
      <c r="E413" s="53"/>
      <c r="F413" s="53"/>
      <c r="G413" s="53"/>
      <c r="H413" s="110"/>
      <c r="I413" s="110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</row>
    <row r="414">
      <c r="A414" s="53"/>
      <c r="B414" s="53"/>
      <c r="C414" s="53"/>
      <c r="D414" s="53"/>
      <c r="E414" s="53"/>
      <c r="F414" s="53"/>
      <c r="G414" s="53"/>
      <c r="H414" s="110"/>
      <c r="I414" s="110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</row>
    <row r="415">
      <c r="A415" s="53"/>
      <c r="B415" s="53"/>
      <c r="C415" s="53"/>
      <c r="D415" s="53"/>
      <c r="E415" s="53"/>
      <c r="F415" s="53"/>
      <c r="G415" s="53"/>
      <c r="H415" s="110"/>
      <c r="I415" s="110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</row>
    <row r="416">
      <c r="A416" s="53"/>
      <c r="B416" s="53"/>
      <c r="C416" s="53"/>
      <c r="D416" s="53"/>
      <c r="E416" s="53"/>
      <c r="F416" s="53"/>
      <c r="G416" s="53"/>
      <c r="H416" s="110"/>
      <c r="I416" s="110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</row>
    <row r="417">
      <c r="A417" s="53"/>
      <c r="B417" s="53"/>
      <c r="C417" s="53"/>
      <c r="D417" s="53"/>
      <c r="E417" s="53"/>
      <c r="F417" s="53"/>
      <c r="G417" s="53"/>
      <c r="H417" s="110"/>
      <c r="I417" s="110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</row>
    <row r="418">
      <c r="A418" s="53"/>
      <c r="B418" s="53"/>
      <c r="C418" s="53"/>
      <c r="D418" s="53"/>
      <c r="E418" s="53"/>
      <c r="F418" s="53"/>
      <c r="G418" s="53"/>
      <c r="H418" s="110"/>
      <c r="I418" s="110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</row>
    <row r="419">
      <c r="A419" s="53"/>
      <c r="B419" s="53"/>
      <c r="C419" s="53"/>
      <c r="D419" s="53"/>
      <c r="E419" s="53"/>
      <c r="F419" s="53"/>
      <c r="G419" s="53"/>
      <c r="H419" s="110"/>
      <c r="I419" s="110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</row>
    <row r="420">
      <c r="A420" s="53"/>
      <c r="B420" s="53"/>
      <c r="C420" s="53"/>
      <c r="D420" s="53"/>
      <c r="E420" s="53"/>
      <c r="F420" s="53"/>
      <c r="G420" s="53"/>
      <c r="H420" s="110"/>
      <c r="I420" s="110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</row>
    <row r="421">
      <c r="A421" s="53"/>
      <c r="B421" s="53"/>
      <c r="C421" s="53"/>
      <c r="D421" s="53"/>
      <c r="E421" s="53"/>
      <c r="F421" s="53"/>
      <c r="G421" s="53"/>
      <c r="H421" s="110"/>
      <c r="I421" s="110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</row>
    <row r="422">
      <c r="A422" s="53"/>
      <c r="B422" s="53"/>
      <c r="C422" s="53"/>
      <c r="D422" s="53"/>
      <c r="E422" s="53"/>
      <c r="F422" s="53"/>
      <c r="G422" s="53"/>
      <c r="H422" s="110"/>
      <c r="I422" s="110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</row>
    <row r="423">
      <c r="A423" s="53"/>
      <c r="B423" s="53"/>
      <c r="C423" s="53"/>
      <c r="D423" s="53"/>
      <c r="E423" s="53"/>
      <c r="F423" s="53"/>
      <c r="G423" s="53"/>
      <c r="H423" s="110"/>
      <c r="I423" s="110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</row>
    <row r="424">
      <c r="A424" s="53"/>
      <c r="B424" s="53"/>
      <c r="C424" s="53"/>
      <c r="D424" s="53"/>
      <c r="E424" s="53"/>
      <c r="F424" s="53"/>
      <c r="G424" s="53"/>
      <c r="H424" s="110"/>
      <c r="I424" s="110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</row>
    <row r="425">
      <c r="A425" s="53"/>
      <c r="B425" s="53"/>
      <c r="C425" s="53"/>
      <c r="D425" s="53"/>
      <c r="E425" s="53"/>
      <c r="F425" s="53"/>
      <c r="G425" s="53"/>
      <c r="H425" s="110"/>
      <c r="I425" s="110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</row>
    <row r="426">
      <c r="A426" s="53"/>
      <c r="B426" s="53"/>
      <c r="C426" s="53"/>
      <c r="D426" s="53"/>
      <c r="E426" s="53"/>
      <c r="F426" s="53"/>
      <c r="G426" s="53"/>
      <c r="H426" s="110"/>
      <c r="I426" s="110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</row>
    <row r="427">
      <c r="A427" s="53"/>
      <c r="B427" s="53"/>
      <c r="C427" s="53"/>
      <c r="D427" s="53"/>
      <c r="E427" s="53"/>
      <c r="F427" s="53"/>
      <c r="G427" s="53"/>
      <c r="H427" s="110"/>
      <c r="I427" s="110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</row>
    <row r="428">
      <c r="A428" s="53"/>
      <c r="B428" s="53"/>
      <c r="C428" s="53"/>
      <c r="D428" s="53"/>
      <c r="E428" s="53"/>
      <c r="F428" s="53"/>
      <c r="G428" s="53"/>
      <c r="H428" s="110"/>
      <c r="I428" s="110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</row>
    <row r="429">
      <c r="A429" s="53"/>
      <c r="B429" s="53"/>
      <c r="C429" s="53"/>
      <c r="D429" s="53"/>
      <c r="E429" s="53"/>
      <c r="F429" s="53"/>
      <c r="G429" s="53"/>
      <c r="H429" s="110"/>
      <c r="I429" s="110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</row>
    <row r="430">
      <c r="A430" s="53"/>
      <c r="B430" s="53"/>
      <c r="C430" s="53"/>
      <c r="D430" s="53"/>
      <c r="E430" s="53"/>
      <c r="F430" s="53"/>
      <c r="G430" s="53"/>
      <c r="H430" s="110"/>
      <c r="I430" s="110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</row>
    <row r="431">
      <c r="A431" s="53"/>
      <c r="B431" s="53"/>
      <c r="C431" s="53"/>
      <c r="D431" s="53"/>
      <c r="E431" s="53"/>
      <c r="F431" s="53"/>
      <c r="G431" s="53"/>
      <c r="H431" s="110"/>
      <c r="I431" s="11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</row>
    <row r="432">
      <c r="A432" s="53"/>
      <c r="B432" s="53"/>
      <c r="C432" s="53"/>
      <c r="D432" s="53"/>
      <c r="E432" s="53"/>
      <c r="F432" s="53"/>
      <c r="G432" s="53"/>
      <c r="H432" s="110"/>
      <c r="I432" s="110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</row>
    <row r="433">
      <c r="A433" s="53"/>
      <c r="B433" s="53"/>
      <c r="C433" s="53"/>
      <c r="D433" s="53"/>
      <c r="E433" s="53"/>
      <c r="F433" s="53"/>
      <c r="G433" s="53"/>
      <c r="H433" s="110"/>
      <c r="I433" s="110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</row>
    <row r="434">
      <c r="A434" s="53"/>
      <c r="B434" s="53"/>
      <c r="C434" s="53"/>
      <c r="D434" s="53"/>
      <c r="E434" s="53"/>
      <c r="F434" s="53"/>
      <c r="G434" s="53"/>
      <c r="H434" s="110"/>
      <c r="I434" s="110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</row>
    <row r="435">
      <c r="A435" s="53"/>
      <c r="B435" s="53"/>
      <c r="C435" s="53"/>
      <c r="D435" s="53"/>
      <c r="E435" s="53"/>
      <c r="F435" s="53"/>
      <c r="G435" s="53"/>
      <c r="H435" s="110"/>
      <c r="I435" s="110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</row>
    <row r="436">
      <c r="A436" s="53"/>
      <c r="B436" s="53"/>
      <c r="C436" s="53"/>
      <c r="D436" s="53"/>
      <c r="E436" s="53"/>
      <c r="F436" s="53"/>
      <c r="G436" s="53"/>
      <c r="H436" s="110"/>
      <c r="I436" s="11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</row>
    <row r="437">
      <c r="A437" s="53"/>
      <c r="B437" s="53"/>
      <c r="C437" s="53"/>
      <c r="D437" s="53"/>
      <c r="E437" s="53"/>
      <c r="F437" s="53"/>
      <c r="G437" s="53"/>
      <c r="H437" s="110"/>
      <c r="I437" s="110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</row>
    <row r="438">
      <c r="A438" s="53"/>
      <c r="B438" s="53"/>
      <c r="C438" s="53"/>
      <c r="D438" s="53"/>
      <c r="E438" s="53"/>
      <c r="F438" s="53"/>
      <c r="G438" s="53"/>
      <c r="H438" s="110"/>
      <c r="I438" s="110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</row>
    <row r="439">
      <c r="A439" s="53"/>
      <c r="B439" s="53"/>
      <c r="C439" s="53"/>
      <c r="D439" s="53"/>
      <c r="E439" s="53"/>
      <c r="F439" s="53"/>
      <c r="G439" s="53"/>
      <c r="H439" s="110"/>
      <c r="I439" s="110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</row>
    <row r="440">
      <c r="A440" s="53"/>
      <c r="B440" s="53"/>
      <c r="C440" s="53"/>
      <c r="D440" s="53"/>
      <c r="E440" s="53"/>
      <c r="F440" s="53"/>
      <c r="G440" s="53"/>
      <c r="H440" s="110"/>
      <c r="I440" s="110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</row>
    <row r="441">
      <c r="A441" s="53"/>
      <c r="B441" s="53"/>
      <c r="C441" s="53"/>
      <c r="D441" s="53"/>
      <c r="E441" s="53"/>
      <c r="F441" s="53"/>
      <c r="G441" s="53"/>
      <c r="H441" s="110"/>
      <c r="I441" s="110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</row>
    <row r="442">
      <c r="A442" s="53"/>
      <c r="B442" s="53"/>
      <c r="C442" s="53"/>
      <c r="D442" s="53"/>
      <c r="E442" s="53"/>
      <c r="F442" s="53"/>
      <c r="G442" s="53"/>
      <c r="H442" s="110"/>
      <c r="I442" s="110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</row>
    <row r="443">
      <c r="A443" s="53"/>
      <c r="B443" s="53"/>
      <c r="C443" s="53"/>
      <c r="D443" s="53"/>
      <c r="E443" s="53"/>
      <c r="F443" s="53"/>
      <c r="G443" s="53"/>
      <c r="H443" s="110"/>
      <c r="I443" s="110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</row>
    <row r="444">
      <c r="A444" s="53"/>
      <c r="B444" s="53"/>
      <c r="C444" s="53"/>
      <c r="D444" s="53"/>
      <c r="E444" s="53"/>
      <c r="F444" s="53"/>
      <c r="G444" s="53"/>
      <c r="H444" s="110"/>
      <c r="I444" s="110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</row>
    <row r="445">
      <c r="A445" s="53"/>
      <c r="B445" s="53"/>
      <c r="C445" s="53"/>
      <c r="D445" s="53"/>
      <c r="E445" s="53"/>
      <c r="F445" s="53"/>
      <c r="G445" s="53"/>
      <c r="H445" s="110"/>
      <c r="I445" s="110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</row>
    <row r="446">
      <c r="A446" s="53"/>
      <c r="B446" s="53"/>
      <c r="C446" s="53"/>
      <c r="D446" s="53"/>
      <c r="E446" s="53"/>
      <c r="F446" s="53"/>
      <c r="G446" s="53"/>
      <c r="H446" s="110"/>
      <c r="I446" s="110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</row>
    <row r="447">
      <c r="A447" s="53"/>
      <c r="B447" s="53"/>
      <c r="C447" s="53"/>
      <c r="D447" s="53"/>
      <c r="E447" s="53"/>
      <c r="F447" s="53"/>
      <c r="G447" s="53"/>
      <c r="H447" s="110"/>
      <c r="I447" s="110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</row>
    <row r="448">
      <c r="A448" s="53"/>
      <c r="B448" s="53"/>
      <c r="C448" s="53"/>
      <c r="D448" s="53"/>
      <c r="E448" s="53"/>
      <c r="F448" s="53"/>
      <c r="G448" s="53"/>
      <c r="H448" s="110"/>
      <c r="I448" s="110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</row>
    <row r="449">
      <c r="A449" s="53"/>
      <c r="B449" s="53"/>
      <c r="C449" s="53"/>
      <c r="D449" s="53"/>
      <c r="E449" s="53"/>
      <c r="F449" s="53"/>
      <c r="G449" s="53"/>
      <c r="H449" s="110"/>
      <c r="I449" s="110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</row>
    <row r="450">
      <c r="A450" s="53"/>
      <c r="B450" s="53"/>
      <c r="C450" s="53"/>
      <c r="D450" s="53"/>
      <c r="E450" s="53"/>
      <c r="F450" s="53"/>
      <c r="G450" s="53"/>
      <c r="H450" s="110"/>
      <c r="I450" s="110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</row>
    <row r="451">
      <c r="A451" s="53"/>
      <c r="B451" s="53"/>
      <c r="C451" s="53"/>
      <c r="D451" s="53"/>
      <c r="E451" s="53"/>
      <c r="F451" s="53"/>
      <c r="G451" s="53"/>
      <c r="H451" s="110"/>
      <c r="I451" s="110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</row>
    <row r="452">
      <c r="A452" s="53"/>
      <c r="B452" s="53"/>
      <c r="C452" s="53"/>
      <c r="D452" s="53"/>
      <c r="E452" s="53"/>
      <c r="F452" s="53"/>
      <c r="G452" s="53"/>
      <c r="H452" s="110"/>
      <c r="I452" s="110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</row>
    <row r="453">
      <c r="A453" s="53"/>
      <c r="B453" s="53"/>
      <c r="C453" s="53"/>
      <c r="D453" s="53"/>
      <c r="E453" s="53"/>
      <c r="F453" s="53"/>
      <c r="G453" s="53"/>
      <c r="H453" s="110"/>
      <c r="I453" s="110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</row>
    <row r="454">
      <c r="A454" s="53"/>
      <c r="B454" s="53"/>
      <c r="C454" s="53"/>
      <c r="D454" s="53"/>
      <c r="E454" s="53"/>
      <c r="F454" s="53"/>
      <c r="G454" s="53"/>
      <c r="H454" s="110"/>
      <c r="I454" s="110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</row>
    <row r="455">
      <c r="A455" s="53"/>
      <c r="B455" s="53"/>
      <c r="C455" s="53"/>
      <c r="D455" s="53"/>
      <c r="E455" s="53"/>
      <c r="F455" s="53"/>
      <c r="G455" s="53"/>
      <c r="H455" s="110"/>
      <c r="I455" s="110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</row>
    <row r="456">
      <c r="A456" s="53"/>
      <c r="B456" s="53"/>
      <c r="C456" s="53"/>
      <c r="D456" s="53"/>
      <c r="E456" s="53"/>
      <c r="F456" s="53"/>
      <c r="G456" s="53"/>
      <c r="H456" s="110"/>
      <c r="I456" s="110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</row>
    <row r="457">
      <c r="A457" s="53"/>
      <c r="B457" s="53"/>
      <c r="C457" s="53"/>
      <c r="D457" s="53"/>
      <c r="E457" s="53"/>
      <c r="F457" s="53"/>
      <c r="G457" s="53"/>
      <c r="H457" s="110"/>
      <c r="I457" s="110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</row>
    <row r="458">
      <c r="A458" s="53"/>
      <c r="B458" s="53"/>
      <c r="C458" s="53"/>
      <c r="D458" s="53"/>
      <c r="E458" s="53"/>
      <c r="F458" s="53"/>
      <c r="G458" s="53"/>
      <c r="H458" s="110"/>
      <c r="I458" s="110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</row>
    <row r="459">
      <c r="A459" s="53"/>
      <c r="B459" s="53"/>
      <c r="C459" s="53"/>
      <c r="D459" s="53"/>
      <c r="E459" s="53"/>
      <c r="F459" s="53"/>
      <c r="G459" s="53"/>
      <c r="H459" s="110"/>
      <c r="I459" s="110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</row>
    <row r="460">
      <c r="A460" s="53"/>
      <c r="B460" s="53"/>
      <c r="C460" s="53"/>
      <c r="D460" s="53"/>
      <c r="E460" s="53"/>
      <c r="F460" s="53"/>
      <c r="G460" s="53"/>
      <c r="H460" s="110"/>
      <c r="I460" s="110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</row>
    <row r="461">
      <c r="A461" s="53"/>
      <c r="B461" s="53"/>
      <c r="C461" s="53"/>
      <c r="D461" s="53"/>
      <c r="E461" s="53"/>
      <c r="F461" s="53"/>
      <c r="G461" s="53"/>
      <c r="H461" s="110"/>
      <c r="I461" s="110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</row>
    <row r="462">
      <c r="A462" s="53"/>
      <c r="B462" s="53"/>
      <c r="C462" s="53"/>
      <c r="D462" s="53"/>
      <c r="E462" s="53"/>
      <c r="F462" s="53"/>
      <c r="G462" s="53"/>
      <c r="H462" s="110"/>
      <c r="I462" s="110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</row>
    <row r="463">
      <c r="A463" s="53"/>
      <c r="B463" s="53"/>
      <c r="C463" s="53"/>
      <c r="D463" s="53"/>
      <c r="E463" s="53"/>
      <c r="F463" s="53"/>
      <c r="G463" s="53"/>
      <c r="H463" s="110"/>
      <c r="I463" s="110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</row>
    <row r="464">
      <c r="A464" s="53"/>
      <c r="B464" s="53"/>
      <c r="C464" s="53"/>
      <c r="D464" s="53"/>
      <c r="E464" s="53"/>
      <c r="F464" s="53"/>
      <c r="G464" s="53"/>
      <c r="H464" s="110"/>
      <c r="I464" s="110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</row>
    <row r="465">
      <c r="A465" s="53"/>
      <c r="B465" s="53"/>
      <c r="C465" s="53"/>
      <c r="D465" s="53"/>
      <c r="E465" s="53"/>
      <c r="F465" s="53"/>
      <c r="G465" s="53"/>
      <c r="H465" s="110"/>
      <c r="I465" s="110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</row>
    <row r="466">
      <c r="A466" s="53"/>
      <c r="B466" s="53"/>
      <c r="C466" s="53"/>
      <c r="D466" s="53"/>
      <c r="E466" s="53"/>
      <c r="F466" s="53"/>
      <c r="G466" s="53"/>
      <c r="H466" s="110"/>
      <c r="I466" s="110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</row>
    <row r="467">
      <c r="A467" s="53"/>
      <c r="B467" s="53"/>
      <c r="C467" s="53"/>
      <c r="D467" s="53"/>
      <c r="E467" s="53"/>
      <c r="F467" s="53"/>
      <c r="G467" s="53"/>
      <c r="H467" s="110"/>
      <c r="I467" s="110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</row>
    <row r="468">
      <c r="A468" s="53"/>
      <c r="B468" s="53"/>
      <c r="C468" s="53"/>
      <c r="D468" s="53"/>
      <c r="E468" s="53"/>
      <c r="F468" s="53"/>
      <c r="G468" s="53"/>
      <c r="H468" s="110"/>
      <c r="I468" s="110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</row>
    <row r="469">
      <c r="A469" s="53"/>
      <c r="B469" s="53"/>
      <c r="C469" s="53"/>
      <c r="D469" s="53"/>
      <c r="E469" s="53"/>
      <c r="F469" s="53"/>
      <c r="G469" s="53"/>
      <c r="H469" s="110"/>
      <c r="I469" s="110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</row>
    <row r="470">
      <c r="A470" s="53"/>
      <c r="B470" s="53"/>
      <c r="C470" s="53"/>
      <c r="D470" s="53"/>
      <c r="E470" s="53"/>
      <c r="F470" s="53"/>
      <c r="G470" s="53"/>
      <c r="H470" s="110"/>
      <c r="I470" s="110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</row>
    <row r="471">
      <c r="A471" s="53"/>
      <c r="B471" s="53"/>
      <c r="C471" s="53"/>
      <c r="D471" s="53"/>
      <c r="E471" s="53"/>
      <c r="F471" s="53"/>
      <c r="G471" s="53"/>
      <c r="H471" s="110"/>
      <c r="I471" s="110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</row>
    <row r="472">
      <c r="A472" s="53"/>
      <c r="B472" s="53"/>
      <c r="C472" s="53"/>
      <c r="D472" s="53"/>
      <c r="E472" s="53"/>
      <c r="F472" s="53"/>
      <c r="G472" s="53"/>
      <c r="H472" s="110"/>
      <c r="I472" s="110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</row>
    <row r="473">
      <c r="A473" s="53"/>
      <c r="B473" s="53"/>
      <c r="C473" s="53"/>
      <c r="D473" s="53"/>
      <c r="E473" s="53"/>
      <c r="F473" s="53"/>
      <c r="G473" s="53"/>
      <c r="H473" s="110"/>
      <c r="I473" s="110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</row>
    <row r="474">
      <c r="A474" s="53"/>
      <c r="B474" s="53"/>
      <c r="C474" s="53"/>
      <c r="D474" s="53"/>
      <c r="E474" s="53"/>
      <c r="F474" s="53"/>
      <c r="G474" s="53"/>
      <c r="H474" s="110"/>
      <c r="I474" s="110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</row>
    <row r="475">
      <c r="A475" s="53"/>
      <c r="B475" s="53"/>
      <c r="C475" s="53"/>
      <c r="D475" s="53"/>
      <c r="E475" s="53"/>
      <c r="F475" s="53"/>
      <c r="G475" s="53"/>
      <c r="H475" s="110"/>
      <c r="I475" s="110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</row>
    <row r="476">
      <c r="A476" s="53"/>
      <c r="B476" s="53"/>
      <c r="C476" s="53"/>
      <c r="D476" s="53"/>
      <c r="E476" s="53"/>
      <c r="F476" s="53"/>
      <c r="G476" s="53"/>
      <c r="H476" s="110"/>
      <c r="I476" s="110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</row>
    <row r="477">
      <c r="A477" s="53"/>
      <c r="B477" s="53"/>
      <c r="C477" s="53"/>
      <c r="D477" s="53"/>
      <c r="E477" s="53"/>
      <c r="F477" s="53"/>
      <c r="G477" s="53"/>
      <c r="H477" s="110"/>
      <c r="I477" s="110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</row>
    <row r="478">
      <c r="A478" s="53"/>
      <c r="B478" s="53"/>
      <c r="C478" s="53"/>
      <c r="D478" s="53"/>
      <c r="E478" s="53"/>
      <c r="F478" s="53"/>
      <c r="G478" s="53"/>
      <c r="H478" s="110"/>
      <c r="I478" s="110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</row>
    <row r="479">
      <c r="A479" s="53"/>
      <c r="B479" s="53"/>
      <c r="C479" s="53"/>
      <c r="D479" s="53"/>
      <c r="E479" s="53"/>
      <c r="F479" s="53"/>
      <c r="G479" s="53"/>
      <c r="H479" s="110"/>
      <c r="I479" s="110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</row>
    <row r="480">
      <c r="A480" s="53"/>
      <c r="B480" s="53"/>
      <c r="C480" s="53"/>
      <c r="D480" s="53"/>
      <c r="E480" s="53"/>
      <c r="F480" s="53"/>
      <c r="G480" s="53"/>
      <c r="H480" s="110"/>
      <c r="I480" s="110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</row>
    <row r="481">
      <c r="A481" s="53"/>
      <c r="B481" s="53"/>
      <c r="C481" s="53"/>
      <c r="D481" s="53"/>
      <c r="E481" s="53"/>
      <c r="F481" s="53"/>
      <c r="G481" s="53"/>
      <c r="H481" s="110"/>
      <c r="I481" s="110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</row>
    <row r="482">
      <c r="A482" s="53"/>
      <c r="B482" s="53"/>
      <c r="C482" s="53"/>
      <c r="D482" s="53"/>
      <c r="E482" s="53"/>
      <c r="F482" s="53"/>
      <c r="G482" s="53"/>
      <c r="H482" s="110"/>
      <c r="I482" s="110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</row>
    <row r="483">
      <c r="A483" s="53"/>
      <c r="B483" s="53"/>
      <c r="C483" s="53"/>
      <c r="D483" s="53"/>
      <c r="E483" s="53"/>
      <c r="F483" s="53"/>
      <c r="G483" s="53"/>
      <c r="H483" s="110"/>
      <c r="I483" s="110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</row>
    <row r="484">
      <c r="A484" s="53"/>
      <c r="B484" s="53"/>
      <c r="C484" s="53"/>
      <c r="D484" s="53"/>
      <c r="E484" s="53"/>
      <c r="F484" s="53"/>
      <c r="G484" s="53"/>
      <c r="H484" s="110"/>
      <c r="I484" s="110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</row>
    <row r="485">
      <c r="A485" s="53"/>
      <c r="B485" s="53"/>
      <c r="C485" s="53"/>
      <c r="D485" s="53"/>
      <c r="E485" s="53"/>
      <c r="F485" s="53"/>
      <c r="G485" s="53"/>
      <c r="H485" s="110"/>
      <c r="I485" s="110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</row>
    <row r="486">
      <c r="A486" s="53"/>
      <c r="B486" s="53"/>
      <c r="C486" s="53"/>
      <c r="D486" s="53"/>
      <c r="E486" s="53"/>
      <c r="F486" s="53"/>
      <c r="G486" s="53"/>
      <c r="H486" s="110"/>
      <c r="I486" s="110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</row>
    <row r="487">
      <c r="A487" s="53"/>
      <c r="B487" s="53"/>
      <c r="C487" s="53"/>
      <c r="D487" s="53"/>
      <c r="E487" s="53"/>
      <c r="F487" s="53"/>
      <c r="G487" s="53"/>
      <c r="H487" s="110"/>
      <c r="I487" s="110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</row>
    <row r="488">
      <c r="A488" s="53"/>
      <c r="B488" s="53"/>
      <c r="C488" s="53"/>
      <c r="D488" s="53"/>
      <c r="E488" s="53"/>
      <c r="F488" s="53"/>
      <c r="G488" s="53"/>
      <c r="H488" s="110"/>
      <c r="I488" s="110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</row>
    <row r="489">
      <c r="A489" s="53"/>
      <c r="B489" s="53"/>
      <c r="C489" s="53"/>
      <c r="D489" s="53"/>
      <c r="E489" s="53"/>
      <c r="F489" s="53"/>
      <c r="G489" s="53"/>
      <c r="H489" s="110"/>
      <c r="I489" s="110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</row>
    <row r="490">
      <c r="A490" s="53"/>
      <c r="B490" s="53"/>
      <c r="C490" s="53"/>
      <c r="D490" s="53"/>
      <c r="E490" s="53"/>
      <c r="F490" s="53"/>
      <c r="G490" s="53"/>
      <c r="H490" s="110"/>
      <c r="I490" s="110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</row>
    <row r="491">
      <c r="A491" s="53"/>
      <c r="B491" s="53"/>
      <c r="C491" s="53"/>
      <c r="D491" s="53"/>
      <c r="E491" s="53"/>
      <c r="F491" s="53"/>
      <c r="G491" s="53"/>
      <c r="H491" s="110"/>
      <c r="I491" s="110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</row>
    <row r="492">
      <c r="A492" s="53"/>
      <c r="B492" s="53"/>
      <c r="C492" s="53"/>
      <c r="D492" s="53"/>
      <c r="E492" s="53"/>
      <c r="F492" s="53"/>
      <c r="G492" s="53"/>
      <c r="H492" s="110"/>
      <c r="I492" s="110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</row>
    <row r="493">
      <c r="A493" s="53"/>
      <c r="B493" s="53"/>
      <c r="C493" s="53"/>
      <c r="D493" s="53"/>
      <c r="E493" s="53"/>
      <c r="F493" s="53"/>
      <c r="G493" s="53"/>
      <c r="H493" s="110"/>
      <c r="I493" s="110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</row>
    <row r="494">
      <c r="A494" s="53"/>
      <c r="B494" s="53"/>
      <c r="C494" s="53"/>
      <c r="D494" s="53"/>
      <c r="E494" s="53"/>
      <c r="F494" s="53"/>
      <c r="G494" s="53"/>
      <c r="H494" s="110"/>
      <c r="I494" s="110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</row>
    <row r="495">
      <c r="A495" s="53"/>
      <c r="B495" s="53"/>
      <c r="C495" s="53"/>
      <c r="D495" s="53"/>
      <c r="E495" s="53"/>
      <c r="F495" s="53"/>
      <c r="G495" s="53"/>
      <c r="H495" s="110"/>
      <c r="I495" s="110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</row>
    <row r="496">
      <c r="A496" s="53"/>
      <c r="B496" s="53"/>
      <c r="C496" s="53"/>
      <c r="D496" s="53"/>
      <c r="E496" s="53"/>
      <c r="F496" s="53"/>
      <c r="G496" s="53"/>
      <c r="H496" s="110"/>
      <c r="I496" s="110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</row>
    <row r="497">
      <c r="A497" s="53"/>
      <c r="B497" s="53"/>
      <c r="C497" s="53"/>
      <c r="D497" s="53"/>
      <c r="E497" s="53"/>
      <c r="F497" s="53"/>
      <c r="G497" s="53"/>
      <c r="H497" s="110"/>
      <c r="I497" s="110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</row>
    <row r="498">
      <c r="A498" s="53"/>
      <c r="B498" s="53"/>
      <c r="C498" s="53"/>
      <c r="D498" s="53"/>
      <c r="E498" s="53"/>
      <c r="F498" s="53"/>
      <c r="G498" s="53"/>
      <c r="H498" s="110"/>
      <c r="I498" s="110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</row>
    <row r="499">
      <c r="A499" s="53"/>
      <c r="B499" s="53"/>
      <c r="C499" s="53"/>
      <c r="D499" s="53"/>
      <c r="E499" s="53"/>
      <c r="F499" s="53"/>
      <c r="G499" s="53"/>
      <c r="H499" s="110"/>
      <c r="I499" s="110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</row>
    <row r="500">
      <c r="A500" s="53"/>
      <c r="B500" s="53"/>
      <c r="C500" s="53"/>
      <c r="D500" s="53"/>
      <c r="E500" s="53"/>
      <c r="F500" s="53"/>
      <c r="G500" s="53"/>
      <c r="H500" s="110"/>
      <c r="I500" s="110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</row>
    <row r="501">
      <c r="A501" s="53"/>
      <c r="B501" s="53"/>
      <c r="C501" s="53"/>
      <c r="D501" s="53"/>
      <c r="E501" s="53"/>
      <c r="F501" s="53"/>
      <c r="G501" s="53"/>
      <c r="H501" s="110"/>
      <c r="I501" s="110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</row>
    <row r="502">
      <c r="A502" s="53"/>
      <c r="B502" s="53"/>
      <c r="C502" s="53"/>
      <c r="D502" s="53"/>
      <c r="E502" s="53"/>
      <c r="F502" s="53"/>
      <c r="G502" s="53"/>
      <c r="H502" s="110"/>
      <c r="I502" s="110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</row>
    <row r="503">
      <c r="A503" s="53"/>
      <c r="B503" s="53"/>
      <c r="C503" s="53"/>
      <c r="D503" s="53"/>
      <c r="E503" s="53"/>
      <c r="F503" s="53"/>
      <c r="G503" s="53"/>
      <c r="H503" s="110"/>
      <c r="I503" s="110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</row>
    <row r="504">
      <c r="A504" s="53"/>
      <c r="B504" s="53"/>
      <c r="C504" s="53"/>
      <c r="D504" s="53"/>
      <c r="E504" s="53"/>
      <c r="F504" s="53"/>
      <c r="G504" s="53"/>
      <c r="H504" s="110"/>
      <c r="I504" s="110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</row>
    <row r="505">
      <c r="A505" s="53"/>
      <c r="B505" s="53"/>
      <c r="C505" s="53"/>
      <c r="D505" s="53"/>
      <c r="E505" s="53"/>
      <c r="F505" s="53"/>
      <c r="G505" s="53"/>
      <c r="H505" s="110"/>
      <c r="I505" s="110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</row>
    <row r="506">
      <c r="A506" s="53"/>
      <c r="B506" s="53"/>
      <c r="C506" s="53"/>
      <c r="D506" s="53"/>
      <c r="E506" s="53"/>
      <c r="F506" s="53"/>
      <c r="G506" s="53"/>
      <c r="H506" s="110"/>
      <c r="I506" s="110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</row>
    <row r="507">
      <c r="A507" s="53"/>
      <c r="B507" s="53"/>
      <c r="C507" s="53"/>
      <c r="D507" s="53"/>
      <c r="E507" s="53"/>
      <c r="F507" s="53"/>
      <c r="G507" s="53"/>
      <c r="H507" s="110"/>
      <c r="I507" s="110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</row>
    <row r="508">
      <c r="A508" s="53"/>
      <c r="B508" s="53"/>
      <c r="C508" s="53"/>
      <c r="D508" s="53"/>
      <c r="E508" s="53"/>
      <c r="F508" s="53"/>
      <c r="G508" s="53"/>
      <c r="H508" s="110"/>
      <c r="I508" s="110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</row>
    <row r="509">
      <c r="A509" s="53"/>
      <c r="B509" s="53"/>
      <c r="C509" s="53"/>
      <c r="D509" s="53"/>
      <c r="E509" s="53"/>
      <c r="F509" s="53"/>
      <c r="G509" s="53"/>
      <c r="H509" s="110"/>
      <c r="I509" s="110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</row>
    <row r="510">
      <c r="A510" s="53"/>
      <c r="B510" s="53"/>
      <c r="C510" s="53"/>
      <c r="D510" s="53"/>
      <c r="E510" s="53"/>
      <c r="F510" s="53"/>
      <c r="G510" s="53"/>
      <c r="H510" s="110"/>
      <c r="I510" s="110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</row>
    <row r="511">
      <c r="A511" s="53"/>
      <c r="B511" s="53"/>
      <c r="C511" s="53"/>
      <c r="D511" s="53"/>
      <c r="E511" s="53"/>
      <c r="F511" s="53"/>
      <c r="G511" s="53"/>
      <c r="H511" s="110"/>
      <c r="I511" s="110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</row>
    <row r="512">
      <c r="A512" s="53"/>
      <c r="B512" s="53"/>
      <c r="C512" s="53"/>
      <c r="D512" s="53"/>
      <c r="E512" s="53"/>
      <c r="F512" s="53"/>
      <c r="G512" s="53"/>
      <c r="H512" s="110"/>
      <c r="I512" s="110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</row>
    <row r="513">
      <c r="A513" s="53"/>
      <c r="B513" s="53"/>
      <c r="C513" s="53"/>
      <c r="D513" s="53"/>
      <c r="E513" s="53"/>
      <c r="F513" s="53"/>
      <c r="G513" s="53"/>
      <c r="H513" s="110"/>
      <c r="I513" s="110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</row>
    <row r="514">
      <c r="A514" s="53"/>
      <c r="B514" s="53"/>
      <c r="C514" s="53"/>
      <c r="D514" s="53"/>
      <c r="E514" s="53"/>
      <c r="F514" s="53"/>
      <c r="G514" s="53"/>
      <c r="H514" s="110"/>
      <c r="I514" s="110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</row>
    <row r="515">
      <c r="A515" s="53"/>
      <c r="B515" s="53"/>
      <c r="C515" s="53"/>
      <c r="D515" s="53"/>
      <c r="E515" s="53"/>
      <c r="F515" s="53"/>
      <c r="G515" s="53"/>
      <c r="H515" s="110"/>
      <c r="I515" s="110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</row>
    <row r="516">
      <c r="A516" s="53"/>
      <c r="B516" s="53"/>
      <c r="C516" s="53"/>
      <c r="D516" s="53"/>
      <c r="E516" s="53"/>
      <c r="F516" s="53"/>
      <c r="G516" s="53"/>
      <c r="H516" s="110"/>
      <c r="I516" s="110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</row>
    <row r="517">
      <c r="A517" s="53"/>
      <c r="B517" s="53"/>
      <c r="C517" s="53"/>
      <c r="D517" s="53"/>
      <c r="E517" s="53"/>
      <c r="F517" s="53"/>
      <c r="G517" s="53"/>
      <c r="H517" s="110"/>
      <c r="I517" s="110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</row>
    <row r="518">
      <c r="A518" s="53"/>
      <c r="B518" s="53"/>
      <c r="C518" s="53"/>
      <c r="D518" s="53"/>
      <c r="E518" s="53"/>
      <c r="F518" s="53"/>
      <c r="G518" s="53"/>
      <c r="H518" s="110"/>
      <c r="I518" s="110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</row>
    <row r="519">
      <c r="A519" s="53"/>
      <c r="B519" s="53"/>
      <c r="C519" s="53"/>
      <c r="D519" s="53"/>
      <c r="E519" s="53"/>
      <c r="F519" s="53"/>
      <c r="G519" s="53"/>
      <c r="H519" s="110"/>
      <c r="I519" s="110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</row>
    <row r="520">
      <c r="A520" s="53"/>
      <c r="B520" s="53"/>
      <c r="C520" s="53"/>
      <c r="D520" s="53"/>
      <c r="E520" s="53"/>
      <c r="F520" s="53"/>
      <c r="G520" s="53"/>
      <c r="H520" s="110"/>
      <c r="I520" s="110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</row>
    <row r="521">
      <c r="A521" s="53"/>
      <c r="B521" s="53"/>
      <c r="C521" s="53"/>
      <c r="D521" s="53"/>
      <c r="E521" s="53"/>
      <c r="F521" s="53"/>
      <c r="G521" s="53"/>
      <c r="H521" s="110"/>
      <c r="I521" s="110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</row>
    <row r="522">
      <c r="A522" s="53"/>
      <c r="B522" s="53"/>
      <c r="C522" s="53"/>
      <c r="D522" s="53"/>
      <c r="E522" s="53"/>
      <c r="F522" s="53"/>
      <c r="G522" s="53"/>
      <c r="H522" s="110"/>
      <c r="I522" s="110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</row>
    <row r="523">
      <c r="A523" s="53"/>
      <c r="B523" s="53"/>
      <c r="C523" s="53"/>
      <c r="D523" s="53"/>
      <c r="E523" s="53"/>
      <c r="F523" s="53"/>
      <c r="G523" s="53"/>
      <c r="H523" s="110"/>
      <c r="I523" s="110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</row>
    <row r="524">
      <c r="A524" s="53"/>
      <c r="B524" s="53"/>
      <c r="C524" s="53"/>
      <c r="D524" s="53"/>
      <c r="E524" s="53"/>
      <c r="F524" s="53"/>
      <c r="G524" s="53"/>
      <c r="H524" s="110"/>
      <c r="I524" s="110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</row>
    <row r="525">
      <c r="A525" s="53"/>
      <c r="B525" s="53"/>
      <c r="C525" s="53"/>
      <c r="D525" s="53"/>
      <c r="E525" s="53"/>
      <c r="F525" s="53"/>
      <c r="G525" s="53"/>
      <c r="H525" s="110"/>
      <c r="I525" s="110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</row>
    <row r="526">
      <c r="A526" s="53"/>
      <c r="B526" s="53"/>
      <c r="C526" s="53"/>
      <c r="D526" s="53"/>
      <c r="E526" s="53"/>
      <c r="F526" s="53"/>
      <c r="G526" s="53"/>
      <c r="H526" s="110"/>
      <c r="I526" s="110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</row>
    <row r="527">
      <c r="A527" s="53"/>
      <c r="B527" s="53"/>
      <c r="C527" s="53"/>
      <c r="D527" s="53"/>
      <c r="E527" s="53"/>
      <c r="F527" s="53"/>
      <c r="G527" s="53"/>
      <c r="H527" s="110"/>
      <c r="I527" s="110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</row>
    <row r="528">
      <c r="A528" s="53"/>
      <c r="B528" s="53"/>
      <c r="C528" s="53"/>
      <c r="D528" s="53"/>
      <c r="E528" s="53"/>
      <c r="F528" s="53"/>
      <c r="G528" s="53"/>
      <c r="H528" s="110"/>
      <c r="I528" s="110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</row>
    <row r="529">
      <c r="A529" s="53"/>
      <c r="B529" s="53"/>
      <c r="C529" s="53"/>
      <c r="D529" s="53"/>
      <c r="E529" s="53"/>
      <c r="F529" s="53"/>
      <c r="G529" s="53"/>
      <c r="H529" s="110"/>
      <c r="I529" s="110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</row>
    <row r="530">
      <c r="A530" s="53"/>
      <c r="B530" s="53"/>
      <c r="C530" s="53"/>
      <c r="D530" s="53"/>
      <c r="E530" s="53"/>
      <c r="F530" s="53"/>
      <c r="G530" s="53"/>
      <c r="H530" s="110"/>
      <c r="I530" s="110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</row>
    <row r="531">
      <c r="A531" s="53"/>
      <c r="B531" s="53"/>
      <c r="C531" s="53"/>
      <c r="D531" s="53"/>
      <c r="E531" s="53"/>
      <c r="F531" s="53"/>
      <c r="G531" s="53"/>
      <c r="H531" s="110"/>
      <c r="I531" s="110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</row>
    <row r="532">
      <c r="A532" s="53"/>
      <c r="B532" s="53"/>
      <c r="C532" s="53"/>
      <c r="D532" s="53"/>
      <c r="E532" s="53"/>
      <c r="F532" s="53"/>
      <c r="G532" s="53"/>
      <c r="H532" s="110"/>
      <c r="I532" s="110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</row>
    <row r="533">
      <c r="A533" s="53"/>
      <c r="B533" s="53"/>
      <c r="C533" s="53"/>
      <c r="D533" s="53"/>
      <c r="E533" s="53"/>
      <c r="F533" s="53"/>
      <c r="G533" s="53"/>
      <c r="H533" s="110"/>
      <c r="I533" s="110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</row>
    <row r="534">
      <c r="A534" s="53"/>
      <c r="B534" s="53"/>
      <c r="C534" s="53"/>
      <c r="D534" s="53"/>
      <c r="E534" s="53"/>
      <c r="F534" s="53"/>
      <c r="G534" s="53"/>
      <c r="H534" s="110"/>
      <c r="I534" s="110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</row>
    <row r="535">
      <c r="A535" s="53"/>
      <c r="B535" s="53"/>
      <c r="C535" s="53"/>
      <c r="D535" s="53"/>
      <c r="E535" s="53"/>
      <c r="F535" s="53"/>
      <c r="G535" s="53"/>
      <c r="H535" s="110"/>
      <c r="I535" s="110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</row>
    <row r="536">
      <c r="A536" s="53"/>
      <c r="B536" s="53"/>
      <c r="C536" s="53"/>
      <c r="D536" s="53"/>
      <c r="E536" s="53"/>
      <c r="F536" s="53"/>
      <c r="G536" s="53"/>
      <c r="H536" s="110"/>
      <c r="I536" s="110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</row>
    <row r="537">
      <c r="A537" s="53"/>
      <c r="B537" s="53"/>
      <c r="C537" s="53"/>
      <c r="D537" s="53"/>
      <c r="E537" s="53"/>
      <c r="F537" s="53"/>
      <c r="G537" s="53"/>
      <c r="H537" s="110"/>
      <c r="I537" s="110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</row>
    <row r="538">
      <c r="A538" s="53"/>
      <c r="B538" s="53"/>
      <c r="C538" s="53"/>
      <c r="D538" s="53"/>
      <c r="E538" s="53"/>
      <c r="F538" s="53"/>
      <c r="G538" s="53"/>
      <c r="H538" s="110"/>
      <c r="I538" s="110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</row>
    <row r="539">
      <c r="A539" s="53"/>
      <c r="B539" s="53"/>
      <c r="C539" s="53"/>
      <c r="D539" s="53"/>
      <c r="E539" s="53"/>
      <c r="F539" s="53"/>
      <c r="G539" s="53"/>
      <c r="H539" s="110"/>
      <c r="I539" s="110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</row>
    <row r="540">
      <c r="A540" s="53"/>
      <c r="B540" s="53"/>
      <c r="C540" s="53"/>
      <c r="D540" s="53"/>
      <c r="E540" s="53"/>
      <c r="F540" s="53"/>
      <c r="G540" s="53"/>
      <c r="H540" s="110"/>
      <c r="I540" s="110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</row>
    <row r="541">
      <c r="A541" s="53"/>
      <c r="B541" s="53"/>
      <c r="C541" s="53"/>
      <c r="D541" s="53"/>
      <c r="E541" s="53"/>
      <c r="F541" s="53"/>
      <c r="G541" s="53"/>
      <c r="H541" s="110"/>
      <c r="I541" s="110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</row>
    <row r="542">
      <c r="A542" s="53"/>
      <c r="B542" s="53"/>
      <c r="C542" s="53"/>
      <c r="D542" s="53"/>
      <c r="E542" s="53"/>
      <c r="F542" s="53"/>
      <c r="G542" s="53"/>
      <c r="H542" s="110"/>
      <c r="I542" s="110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</row>
    <row r="543">
      <c r="A543" s="53"/>
      <c r="B543" s="53"/>
      <c r="C543" s="53"/>
      <c r="D543" s="53"/>
      <c r="E543" s="53"/>
      <c r="F543" s="53"/>
      <c r="G543" s="53"/>
      <c r="H543" s="110"/>
      <c r="I543" s="110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</row>
    <row r="544">
      <c r="A544" s="53"/>
      <c r="B544" s="53"/>
      <c r="C544" s="53"/>
      <c r="D544" s="53"/>
      <c r="E544" s="53"/>
      <c r="F544" s="53"/>
      <c r="G544" s="53"/>
      <c r="H544" s="110"/>
      <c r="I544" s="110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</row>
    <row r="545">
      <c r="A545" s="53"/>
      <c r="B545" s="53"/>
      <c r="C545" s="53"/>
      <c r="D545" s="53"/>
      <c r="E545" s="53"/>
      <c r="F545" s="53"/>
      <c r="G545" s="53"/>
      <c r="H545" s="110"/>
      <c r="I545" s="110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</row>
    <row r="546">
      <c r="A546" s="53"/>
      <c r="B546" s="53"/>
      <c r="C546" s="53"/>
      <c r="D546" s="53"/>
      <c r="E546" s="53"/>
      <c r="F546" s="53"/>
      <c r="G546" s="53"/>
      <c r="H546" s="110"/>
      <c r="I546" s="110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</row>
    <row r="547">
      <c r="A547" s="53"/>
      <c r="B547" s="53"/>
      <c r="C547" s="53"/>
      <c r="D547" s="53"/>
      <c r="E547" s="53"/>
      <c r="F547" s="53"/>
      <c r="G547" s="53"/>
      <c r="H547" s="110"/>
      <c r="I547" s="110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</row>
    <row r="548">
      <c r="A548" s="53"/>
      <c r="B548" s="53"/>
      <c r="C548" s="53"/>
      <c r="D548" s="53"/>
      <c r="E548" s="53"/>
      <c r="F548" s="53"/>
      <c r="G548" s="53"/>
      <c r="H548" s="110"/>
      <c r="I548" s="110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</row>
    <row r="549">
      <c r="A549" s="53"/>
      <c r="B549" s="53"/>
      <c r="C549" s="53"/>
      <c r="D549" s="53"/>
      <c r="E549" s="53"/>
      <c r="F549" s="53"/>
      <c r="G549" s="53"/>
      <c r="H549" s="110"/>
      <c r="I549" s="110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</row>
    <row r="550">
      <c r="A550" s="53"/>
      <c r="B550" s="53"/>
      <c r="C550" s="53"/>
      <c r="D550" s="53"/>
      <c r="E550" s="53"/>
      <c r="F550" s="53"/>
      <c r="G550" s="53"/>
      <c r="H550" s="110"/>
      <c r="I550" s="110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</row>
    <row r="551">
      <c r="A551" s="53"/>
      <c r="B551" s="53"/>
      <c r="C551" s="53"/>
      <c r="D551" s="53"/>
      <c r="E551" s="53"/>
      <c r="F551" s="53"/>
      <c r="G551" s="53"/>
      <c r="H551" s="110"/>
      <c r="I551" s="110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</row>
    <row r="552">
      <c r="A552" s="53"/>
      <c r="B552" s="53"/>
      <c r="C552" s="53"/>
      <c r="D552" s="53"/>
      <c r="E552" s="53"/>
      <c r="F552" s="53"/>
      <c r="G552" s="53"/>
      <c r="H552" s="110"/>
      <c r="I552" s="110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</row>
    <row r="553">
      <c r="A553" s="53"/>
      <c r="B553" s="53"/>
      <c r="C553" s="53"/>
      <c r="D553" s="53"/>
      <c r="E553" s="53"/>
      <c r="F553" s="53"/>
      <c r="G553" s="53"/>
      <c r="H553" s="110"/>
      <c r="I553" s="110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</row>
    <row r="554">
      <c r="A554" s="53"/>
      <c r="B554" s="53"/>
      <c r="C554" s="53"/>
      <c r="D554" s="53"/>
      <c r="E554" s="53"/>
      <c r="F554" s="53"/>
      <c r="G554" s="53"/>
      <c r="H554" s="110"/>
      <c r="I554" s="110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</row>
    <row r="555">
      <c r="A555" s="53"/>
      <c r="B555" s="53"/>
      <c r="C555" s="53"/>
      <c r="D555" s="53"/>
      <c r="E555" s="53"/>
      <c r="F555" s="53"/>
      <c r="G555" s="53"/>
      <c r="H555" s="110"/>
      <c r="I555" s="110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</row>
    <row r="556">
      <c r="A556" s="53"/>
      <c r="B556" s="53"/>
      <c r="C556" s="53"/>
      <c r="D556" s="53"/>
      <c r="E556" s="53"/>
      <c r="F556" s="53"/>
      <c r="G556" s="53"/>
      <c r="H556" s="110"/>
      <c r="I556" s="110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</row>
    <row r="557">
      <c r="A557" s="53"/>
      <c r="B557" s="53"/>
      <c r="C557" s="53"/>
      <c r="D557" s="53"/>
      <c r="E557" s="53"/>
      <c r="F557" s="53"/>
      <c r="G557" s="53"/>
      <c r="H557" s="110"/>
      <c r="I557" s="110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</row>
    <row r="558">
      <c r="A558" s="53"/>
      <c r="B558" s="53"/>
      <c r="C558" s="53"/>
      <c r="D558" s="53"/>
      <c r="E558" s="53"/>
      <c r="F558" s="53"/>
      <c r="G558" s="53"/>
      <c r="H558" s="110"/>
      <c r="I558" s="110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</row>
    <row r="559">
      <c r="A559" s="53"/>
      <c r="B559" s="53"/>
      <c r="C559" s="53"/>
      <c r="D559" s="53"/>
      <c r="E559" s="53"/>
      <c r="F559" s="53"/>
      <c r="G559" s="53"/>
      <c r="H559" s="110"/>
      <c r="I559" s="110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</row>
    <row r="560">
      <c r="A560" s="53"/>
      <c r="B560" s="53"/>
      <c r="C560" s="53"/>
      <c r="D560" s="53"/>
      <c r="E560" s="53"/>
      <c r="F560" s="53"/>
      <c r="G560" s="53"/>
      <c r="H560" s="110"/>
      <c r="I560" s="110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</row>
    <row r="561">
      <c r="A561" s="53"/>
      <c r="B561" s="53"/>
      <c r="C561" s="53"/>
      <c r="D561" s="53"/>
      <c r="E561" s="53"/>
      <c r="F561" s="53"/>
      <c r="G561" s="53"/>
      <c r="H561" s="110"/>
      <c r="I561" s="110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</row>
    <row r="562">
      <c r="A562" s="53"/>
      <c r="B562" s="53"/>
      <c r="C562" s="53"/>
      <c r="D562" s="53"/>
      <c r="E562" s="53"/>
      <c r="F562" s="53"/>
      <c r="G562" s="53"/>
      <c r="H562" s="110"/>
      <c r="I562" s="110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</row>
    <row r="563">
      <c r="A563" s="53"/>
      <c r="B563" s="53"/>
      <c r="C563" s="53"/>
      <c r="D563" s="53"/>
      <c r="E563" s="53"/>
      <c r="F563" s="53"/>
      <c r="G563" s="53"/>
      <c r="H563" s="110"/>
      <c r="I563" s="110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</row>
    <row r="564">
      <c r="A564" s="53"/>
      <c r="B564" s="53"/>
      <c r="C564" s="53"/>
      <c r="D564" s="53"/>
      <c r="E564" s="53"/>
      <c r="F564" s="53"/>
      <c r="G564" s="53"/>
      <c r="H564" s="110"/>
      <c r="I564" s="110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</row>
    <row r="565">
      <c r="A565" s="53"/>
      <c r="B565" s="53"/>
      <c r="C565" s="53"/>
      <c r="D565" s="53"/>
      <c r="E565" s="53"/>
      <c r="F565" s="53"/>
      <c r="G565" s="53"/>
      <c r="H565" s="110"/>
      <c r="I565" s="110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</row>
    <row r="566">
      <c r="A566" s="53"/>
      <c r="B566" s="53"/>
      <c r="C566" s="53"/>
      <c r="D566" s="53"/>
      <c r="E566" s="53"/>
      <c r="F566" s="53"/>
      <c r="G566" s="53"/>
      <c r="H566" s="110"/>
      <c r="I566" s="110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</row>
    <row r="567">
      <c r="A567" s="53"/>
      <c r="B567" s="53"/>
      <c r="C567" s="53"/>
      <c r="D567" s="53"/>
      <c r="E567" s="53"/>
      <c r="F567" s="53"/>
      <c r="G567" s="53"/>
      <c r="H567" s="110"/>
      <c r="I567" s="110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</row>
    <row r="568">
      <c r="A568" s="53"/>
      <c r="B568" s="53"/>
      <c r="C568" s="53"/>
      <c r="D568" s="53"/>
      <c r="E568" s="53"/>
      <c r="F568" s="53"/>
      <c r="G568" s="53"/>
      <c r="H568" s="110"/>
      <c r="I568" s="110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</row>
    <row r="569">
      <c r="A569" s="53"/>
      <c r="B569" s="53"/>
      <c r="C569" s="53"/>
      <c r="D569" s="53"/>
      <c r="E569" s="53"/>
      <c r="F569" s="53"/>
      <c r="G569" s="53"/>
      <c r="H569" s="110"/>
      <c r="I569" s="110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</row>
    <row r="570">
      <c r="A570" s="53"/>
      <c r="B570" s="53"/>
      <c r="C570" s="53"/>
      <c r="D570" s="53"/>
      <c r="E570" s="53"/>
      <c r="F570" s="53"/>
      <c r="G570" s="53"/>
      <c r="H570" s="110"/>
      <c r="I570" s="110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</row>
    <row r="571">
      <c r="A571" s="53"/>
      <c r="B571" s="53"/>
      <c r="C571" s="53"/>
      <c r="D571" s="53"/>
      <c r="E571" s="53"/>
      <c r="F571" s="53"/>
      <c r="G571" s="53"/>
      <c r="H571" s="110"/>
      <c r="I571" s="110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</row>
    <row r="572">
      <c r="A572" s="53"/>
      <c r="B572" s="53"/>
      <c r="C572" s="53"/>
      <c r="D572" s="53"/>
      <c r="E572" s="53"/>
      <c r="F572" s="53"/>
      <c r="G572" s="53"/>
      <c r="H572" s="110"/>
      <c r="I572" s="110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</row>
    <row r="573">
      <c r="A573" s="53"/>
      <c r="B573" s="53"/>
      <c r="C573" s="53"/>
      <c r="D573" s="53"/>
      <c r="E573" s="53"/>
      <c r="F573" s="53"/>
      <c r="G573" s="53"/>
      <c r="H573" s="110"/>
      <c r="I573" s="110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</row>
    <row r="574">
      <c r="A574" s="53"/>
      <c r="B574" s="53"/>
      <c r="C574" s="53"/>
      <c r="D574" s="53"/>
      <c r="E574" s="53"/>
      <c r="F574" s="53"/>
      <c r="G574" s="53"/>
      <c r="H574" s="110"/>
      <c r="I574" s="110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</row>
    <row r="575">
      <c r="A575" s="53"/>
      <c r="B575" s="53"/>
      <c r="C575" s="53"/>
      <c r="D575" s="53"/>
      <c r="E575" s="53"/>
      <c r="F575" s="53"/>
      <c r="G575" s="53"/>
      <c r="H575" s="110"/>
      <c r="I575" s="110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</row>
    <row r="576">
      <c r="A576" s="53"/>
      <c r="B576" s="53"/>
      <c r="C576" s="53"/>
      <c r="D576" s="53"/>
      <c r="E576" s="53"/>
      <c r="F576" s="53"/>
      <c r="G576" s="53"/>
      <c r="H576" s="110"/>
      <c r="I576" s="110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</row>
    <row r="577">
      <c r="A577" s="53"/>
      <c r="B577" s="53"/>
      <c r="C577" s="53"/>
      <c r="D577" s="53"/>
      <c r="E577" s="53"/>
      <c r="F577" s="53"/>
      <c r="G577" s="53"/>
      <c r="H577" s="110"/>
      <c r="I577" s="110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</row>
    <row r="578">
      <c r="A578" s="53"/>
      <c r="B578" s="53"/>
      <c r="C578" s="53"/>
      <c r="D578" s="53"/>
      <c r="E578" s="53"/>
      <c r="F578" s="53"/>
      <c r="G578" s="53"/>
      <c r="H578" s="110"/>
      <c r="I578" s="110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</row>
    <row r="579">
      <c r="A579" s="53"/>
      <c r="B579" s="53"/>
      <c r="C579" s="53"/>
      <c r="D579" s="53"/>
      <c r="E579" s="53"/>
      <c r="F579" s="53"/>
      <c r="G579" s="53"/>
      <c r="H579" s="110"/>
      <c r="I579" s="110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</row>
    <row r="580">
      <c r="A580" s="53"/>
      <c r="B580" s="53"/>
      <c r="C580" s="53"/>
      <c r="D580" s="53"/>
      <c r="E580" s="53"/>
      <c r="F580" s="53"/>
      <c r="G580" s="53"/>
      <c r="H580" s="110"/>
      <c r="I580" s="110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</row>
    <row r="581">
      <c r="A581" s="53"/>
      <c r="B581" s="53"/>
      <c r="C581" s="53"/>
      <c r="D581" s="53"/>
      <c r="E581" s="53"/>
      <c r="F581" s="53"/>
      <c r="G581" s="53"/>
      <c r="H581" s="110"/>
      <c r="I581" s="110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</row>
    <row r="582">
      <c r="A582" s="53"/>
      <c r="B582" s="53"/>
      <c r="C582" s="53"/>
      <c r="D582" s="53"/>
      <c r="E582" s="53"/>
      <c r="F582" s="53"/>
      <c r="G582" s="53"/>
      <c r="H582" s="110"/>
      <c r="I582" s="110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</row>
    <row r="583">
      <c r="A583" s="53"/>
      <c r="B583" s="53"/>
      <c r="C583" s="53"/>
      <c r="D583" s="53"/>
      <c r="E583" s="53"/>
      <c r="F583" s="53"/>
      <c r="G583" s="53"/>
      <c r="H583" s="110"/>
      <c r="I583" s="110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</row>
    <row r="584">
      <c r="A584" s="53"/>
      <c r="B584" s="53"/>
      <c r="C584" s="53"/>
      <c r="D584" s="53"/>
      <c r="E584" s="53"/>
      <c r="F584" s="53"/>
      <c r="G584" s="53"/>
      <c r="H584" s="110"/>
      <c r="I584" s="110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</row>
    <row r="585">
      <c r="A585" s="53"/>
      <c r="B585" s="53"/>
      <c r="C585" s="53"/>
      <c r="D585" s="53"/>
      <c r="E585" s="53"/>
      <c r="F585" s="53"/>
      <c r="G585" s="53"/>
      <c r="H585" s="110"/>
      <c r="I585" s="110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</row>
    <row r="586">
      <c r="A586" s="53"/>
      <c r="B586" s="53"/>
      <c r="C586" s="53"/>
      <c r="D586" s="53"/>
      <c r="E586" s="53"/>
      <c r="F586" s="53"/>
      <c r="G586" s="53"/>
      <c r="H586" s="110"/>
      <c r="I586" s="110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</row>
    <row r="587">
      <c r="A587" s="53"/>
      <c r="B587" s="53"/>
      <c r="C587" s="53"/>
      <c r="D587" s="53"/>
      <c r="E587" s="53"/>
      <c r="F587" s="53"/>
      <c r="G587" s="53"/>
      <c r="H587" s="110"/>
      <c r="I587" s="110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</row>
    <row r="588">
      <c r="A588" s="53"/>
      <c r="B588" s="53"/>
      <c r="C588" s="53"/>
      <c r="D588" s="53"/>
      <c r="E588" s="53"/>
      <c r="F588" s="53"/>
      <c r="G588" s="53"/>
      <c r="H588" s="110"/>
      <c r="I588" s="110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</row>
    <row r="589">
      <c r="A589" s="53"/>
      <c r="B589" s="53"/>
      <c r="C589" s="53"/>
      <c r="D589" s="53"/>
      <c r="E589" s="53"/>
      <c r="F589" s="53"/>
      <c r="G589" s="53"/>
      <c r="H589" s="110"/>
      <c r="I589" s="110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</row>
    <row r="590">
      <c r="A590" s="53"/>
      <c r="B590" s="53"/>
      <c r="C590" s="53"/>
      <c r="D590" s="53"/>
      <c r="E590" s="53"/>
      <c r="F590" s="53"/>
      <c r="G590" s="53"/>
      <c r="H590" s="110"/>
      <c r="I590" s="110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</row>
    <row r="591">
      <c r="A591" s="53"/>
      <c r="B591" s="53"/>
      <c r="C591" s="53"/>
      <c r="D591" s="53"/>
      <c r="E591" s="53"/>
      <c r="F591" s="53"/>
      <c r="G591" s="53"/>
      <c r="H591" s="110"/>
      <c r="I591" s="110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</row>
    <row r="592">
      <c r="A592" s="53"/>
      <c r="B592" s="53"/>
      <c r="C592" s="53"/>
      <c r="D592" s="53"/>
      <c r="E592" s="53"/>
      <c r="F592" s="53"/>
      <c r="G592" s="53"/>
      <c r="H592" s="110"/>
      <c r="I592" s="110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</row>
    <row r="593">
      <c r="A593" s="53"/>
      <c r="B593" s="53"/>
      <c r="C593" s="53"/>
      <c r="D593" s="53"/>
      <c r="E593" s="53"/>
      <c r="F593" s="53"/>
      <c r="G593" s="53"/>
      <c r="H593" s="110"/>
      <c r="I593" s="110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  <c r="AA593" s="53"/>
    </row>
    <row r="594">
      <c r="A594" s="53"/>
      <c r="B594" s="53"/>
      <c r="C594" s="53"/>
      <c r="D594" s="53"/>
      <c r="E594" s="53"/>
      <c r="F594" s="53"/>
      <c r="G594" s="53"/>
      <c r="H594" s="110"/>
      <c r="I594" s="110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  <c r="AA594" s="53"/>
    </row>
    <row r="595">
      <c r="A595" s="53"/>
      <c r="B595" s="53"/>
      <c r="C595" s="53"/>
      <c r="D595" s="53"/>
      <c r="E595" s="53"/>
      <c r="F595" s="53"/>
      <c r="G595" s="53"/>
      <c r="H595" s="110"/>
      <c r="I595" s="110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  <c r="AA595" s="53"/>
    </row>
    <row r="596">
      <c r="A596" s="53"/>
      <c r="B596" s="53"/>
      <c r="C596" s="53"/>
      <c r="D596" s="53"/>
      <c r="E596" s="53"/>
      <c r="F596" s="53"/>
      <c r="G596" s="53"/>
      <c r="H596" s="110"/>
      <c r="I596" s="110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</row>
    <row r="597">
      <c r="A597" s="53"/>
      <c r="B597" s="53"/>
      <c r="C597" s="53"/>
      <c r="D597" s="53"/>
      <c r="E597" s="53"/>
      <c r="F597" s="53"/>
      <c r="G597" s="53"/>
      <c r="H597" s="110"/>
      <c r="I597" s="110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</row>
    <row r="598">
      <c r="A598" s="53"/>
      <c r="B598" s="53"/>
      <c r="C598" s="53"/>
      <c r="D598" s="53"/>
      <c r="E598" s="53"/>
      <c r="F598" s="53"/>
      <c r="G598" s="53"/>
      <c r="H598" s="110"/>
      <c r="I598" s="110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</row>
    <row r="599">
      <c r="A599" s="53"/>
      <c r="B599" s="53"/>
      <c r="C599" s="53"/>
      <c r="D599" s="53"/>
      <c r="E599" s="53"/>
      <c r="F599" s="53"/>
      <c r="G599" s="53"/>
      <c r="H599" s="110"/>
      <c r="I599" s="110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</row>
    <row r="600">
      <c r="A600" s="53"/>
      <c r="B600" s="53"/>
      <c r="C600" s="53"/>
      <c r="D600" s="53"/>
      <c r="E600" s="53"/>
      <c r="F600" s="53"/>
      <c r="G600" s="53"/>
      <c r="H600" s="110"/>
      <c r="I600" s="110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</row>
    <row r="601">
      <c r="A601" s="53"/>
      <c r="B601" s="53"/>
      <c r="C601" s="53"/>
      <c r="D601" s="53"/>
      <c r="E601" s="53"/>
      <c r="F601" s="53"/>
      <c r="G601" s="53"/>
      <c r="H601" s="110"/>
      <c r="I601" s="110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</row>
    <row r="602">
      <c r="A602" s="53"/>
      <c r="B602" s="53"/>
      <c r="C602" s="53"/>
      <c r="D602" s="53"/>
      <c r="E602" s="53"/>
      <c r="F602" s="53"/>
      <c r="G602" s="53"/>
      <c r="H602" s="110"/>
      <c r="I602" s="110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</row>
    <row r="603">
      <c r="A603" s="53"/>
      <c r="B603" s="53"/>
      <c r="C603" s="53"/>
      <c r="D603" s="53"/>
      <c r="E603" s="53"/>
      <c r="F603" s="53"/>
      <c r="G603" s="53"/>
      <c r="H603" s="110"/>
      <c r="I603" s="110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  <c r="AA603" s="53"/>
    </row>
    <row r="604">
      <c r="A604" s="53"/>
      <c r="B604" s="53"/>
      <c r="C604" s="53"/>
      <c r="D604" s="53"/>
      <c r="E604" s="53"/>
      <c r="F604" s="53"/>
      <c r="G604" s="53"/>
      <c r="H604" s="110"/>
      <c r="I604" s="110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  <c r="AA604" s="53"/>
    </row>
    <row r="605">
      <c r="A605" s="53"/>
      <c r="B605" s="53"/>
      <c r="C605" s="53"/>
      <c r="D605" s="53"/>
      <c r="E605" s="53"/>
      <c r="F605" s="53"/>
      <c r="G605" s="53"/>
      <c r="H605" s="110"/>
      <c r="I605" s="110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</row>
    <row r="606">
      <c r="A606" s="53"/>
      <c r="B606" s="53"/>
      <c r="C606" s="53"/>
      <c r="D606" s="53"/>
      <c r="E606" s="53"/>
      <c r="F606" s="53"/>
      <c r="G606" s="53"/>
      <c r="H606" s="110"/>
      <c r="I606" s="110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  <c r="AA606" s="53"/>
    </row>
    <row r="607">
      <c r="A607" s="53"/>
      <c r="B607" s="53"/>
      <c r="C607" s="53"/>
      <c r="D607" s="53"/>
      <c r="E607" s="53"/>
      <c r="F607" s="53"/>
      <c r="G607" s="53"/>
      <c r="H607" s="110"/>
      <c r="I607" s="110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</row>
    <row r="608">
      <c r="A608" s="53"/>
      <c r="B608" s="53"/>
      <c r="C608" s="53"/>
      <c r="D608" s="53"/>
      <c r="E608" s="53"/>
      <c r="F608" s="53"/>
      <c r="G608" s="53"/>
      <c r="H608" s="110"/>
      <c r="I608" s="110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  <c r="AA608" s="53"/>
    </row>
    <row r="609">
      <c r="A609" s="53"/>
      <c r="B609" s="53"/>
      <c r="C609" s="53"/>
      <c r="D609" s="53"/>
      <c r="E609" s="53"/>
      <c r="F609" s="53"/>
      <c r="G609" s="53"/>
      <c r="H609" s="110"/>
      <c r="I609" s="110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  <c r="AA609" s="53"/>
    </row>
    <row r="610">
      <c r="A610" s="53"/>
      <c r="B610" s="53"/>
      <c r="C610" s="53"/>
      <c r="D610" s="53"/>
      <c r="E610" s="53"/>
      <c r="F610" s="53"/>
      <c r="G610" s="53"/>
      <c r="H610" s="110"/>
      <c r="I610" s="110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  <c r="AA610" s="53"/>
    </row>
    <row r="611">
      <c r="A611" s="53"/>
      <c r="B611" s="53"/>
      <c r="C611" s="53"/>
      <c r="D611" s="53"/>
      <c r="E611" s="53"/>
      <c r="F611" s="53"/>
      <c r="G611" s="53"/>
      <c r="H611" s="110"/>
      <c r="I611" s="110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  <c r="AA611" s="53"/>
    </row>
    <row r="612">
      <c r="A612" s="53"/>
      <c r="B612" s="53"/>
      <c r="C612" s="53"/>
      <c r="D612" s="53"/>
      <c r="E612" s="53"/>
      <c r="F612" s="53"/>
      <c r="G612" s="53"/>
      <c r="H612" s="110"/>
      <c r="I612" s="110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  <c r="AA612" s="53"/>
    </row>
    <row r="613">
      <c r="A613" s="53"/>
      <c r="B613" s="53"/>
      <c r="C613" s="53"/>
      <c r="D613" s="53"/>
      <c r="E613" s="53"/>
      <c r="F613" s="53"/>
      <c r="G613" s="53"/>
      <c r="H613" s="110"/>
      <c r="I613" s="110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  <c r="AA613" s="53"/>
    </row>
    <row r="614">
      <c r="A614" s="53"/>
      <c r="B614" s="53"/>
      <c r="C614" s="53"/>
      <c r="D614" s="53"/>
      <c r="E614" s="53"/>
      <c r="F614" s="53"/>
      <c r="G614" s="53"/>
      <c r="H614" s="110"/>
      <c r="I614" s="110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  <c r="AA614" s="53"/>
    </row>
    <row r="615">
      <c r="A615" s="53"/>
      <c r="B615" s="53"/>
      <c r="C615" s="53"/>
      <c r="D615" s="53"/>
      <c r="E615" s="53"/>
      <c r="F615" s="53"/>
      <c r="G615" s="53"/>
      <c r="H615" s="110"/>
      <c r="I615" s="110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  <c r="AA615" s="53"/>
    </row>
    <row r="616">
      <c r="A616" s="53"/>
      <c r="B616" s="53"/>
      <c r="C616" s="53"/>
      <c r="D616" s="53"/>
      <c r="E616" s="53"/>
      <c r="F616" s="53"/>
      <c r="G616" s="53"/>
      <c r="H616" s="110"/>
      <c r="I616" s="110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  <c r="AA616" s="53"/>
    </row>
    <row r="617">
      <c r="A617" s="53"/>
      <c r="B617" s="53"/>
      <c r="C617" s="53"/>
      <c r="D617" s="53"/>
      <c r="E617" s="53"/>
      <c r="F617" s="53"/>
      <c r="G617" s="53"/>
      <c r="H617" s="110"/>
      <c r="I617" s="110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  <c r="AA617" s="53"/>
    </row>
    <row r="618">
      <c r="A618" s="53"/>
      <c r="B618" s="53"/>
      <c r="C618" s="53"/>
      <c r="D618" s="53"/>
      <c r="E618" s="53"/>
      <c r="F618" s="53"/>
      <c r="G618" s="53"/>
      <c r="H618" s="110"/>
      <c r="I618" s="110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  <c r="AA618" s="53"/>
    </row>
    <row r="619">
      <c r="A619" s="53"/>
      <c r="B619" s="53"/>
      <c r="C619" s="53"/>
      <c r="D619" s="53"/>
      <c r="E619" s="53"/>
      <c r="F619" s="53"/>
      <c r="G619" s="53"/>
      <c r="H619" s="110"/>
      <c r="I619" s="110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  <c r="AA619" s="53"/>
    </row>
    <row r="620">
      <c r="A620" s="53"/>
      <c r="B620" s="53"/>
      <c r="C620" s="53"/>
      <c r="D620" s="53"/>
      <c r="E620" s="53"/>
      <c r="F620" s="53"/>
      <c r="G620" s="53"/>
      <c r="H620" s="110"/>
      <c r="I620" s="110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  <c r="AA620" s="53"/>
    </row>
    <row r="621">
      <c r="A621" s="53"/>
      <c r="B621" s="53"/>
      <c r="C621" s="53"/>
      <c r="D621" s="53"/>
      <c r="E621" s="53"/>
      <c r="F621" s="53"/>
      <c r="G621" s="53"/>
      <c r="H621" s="110"/>
      <c r="I621" s="110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  <c r="AA621" s="53"/>
    </row>
    <row r="622">
      <c r="A622" s="53"/>
      <c r="B622" s="53"/>
      <c r="C622" s="53"/>
      <c r="D622" s="53"/>
      <c r="E622" s="53"/>
      <c r="F622" s="53"/>
      <c r="G622" s="53"/>
      <c r="H622" s="110"/>
      <c r="I622" s="110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  <c r="AA622" s="53"/>
    </row>
    <row r="623">
      <c r="A623" s="53"/>
      <c r="B623" s="53"/>
      <c r="C623" s="53"/>
      <c r="D623" s="53"/>
      <c r="E623" s="53"/>
      <c r="F623" s="53"/>
      <c r="G623" s="53"/>
      <c r="H623" s="110"/>
      <c r="I623" s="110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</row>
    <row r="624">
      <c r="A624" s="53"/>
      <c r="B624" s="53"/>
      <c r="C624" s="53"/>
      <c r="D624" s="53"/>
      <c r="E624" s="53"/>
      <c r="F624" s="53"/>
      <c r="G624" s="53"/>
      <c r="H624" s="110"/>
      <c r="I624" s="110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  <c r="AA624" s="53"/>
    </row>
    <row r="625">
      <c r="A625" s="53"/>
      <c r="B625" s="53"/>
      <c r="C625" s="53"/>
      <c r="D625" s="53"/>
      <c r="E625" s="53"/>
      <c r="F625" s="53"/>
      <c r="G625" s="53"/>
      <c r="H625" s="110"/>
      <c r="I625" s="110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  <c r="AA625" s="53"/>
    </row>
    <row r="626">
      <c r="A626" s="53"/>
      <c r="B626" s="53"/>
      <c r="C626" s="53"/>
      <c r="D626" s="53"/>
      <c r="E626" s="53"/>
      <c r="F626" s="53"/>
      <c r="G626" s="53"/>
      <c r="H626" s="110"/>
      <c r="I626" s="110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</row>
    <row r="627">
      <c r="A627" s="53"/>
      <c r="B627" s="53"/>
      <c r="C627" s="53"/>
      <c r="D627" s="53"/>
      <c r="E627" s="53"/>
      <c r="F627" s="53"/>
      <c r="G627" s="53"/>
      <c r="H627" s="110"/>
      <c r="I627" s="110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  <c r="AA627" s="53"/>
    </row>
    <row r="628">
      <c r="A628" s="53"/>
      <c r="B628" s="53"/>
      <c r="C628" s="53"/>
      <c r="D628" s="53"/>
      <c r="E628" s="53"/>
      <c r="F628" s="53"/>
      <c r="G628" s="53"/>
      <c r="H628" s="110"/>
      <c r="I628" s="110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  <c r="AA628" s="53"/>
    </row>
    <row r="629">
      <c r="A629" s="53"/>
      <c r="B629" s="53"/>
      <c r="C629" s="53"/>
      <c r="D629" s="53"/>
      <c r="E629" s="53"/>
      <c r="F629" s="53"/>
      <c r="G629" s="53"/>
      <c r="H629" s="110"/>
      <c r="I629" s="110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  <c r="AA629" s="53"/>
    </row>
    <row r="630">
      <c r="A630" s="53"/>
      <c r="B630" s="53"/>
      <c r="C630" s="53"/>
      <c r="D630" s="53"/>
      <c r="E630" s="53"/>
      <c r="F630" s="53"/>
      <c r="G630" s="53"/>
      <c r="H630" s="110"/>
      <c r="I630" s="110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  <c r="AA630" s="53"/>
    </row>
    <row r="631">
      <c r="A631" s="53"/>
      <c r="B631" s="53"/>
      <c r="C631" s="53"/>
      <c r="D631" s="53"/>
      <c r="E631" s="53"/>
      <c r="F631" s="53"/>
      <c r="G631" s="53"/>
      <c r="H631" s="110"/>
      <c r="I631" s="110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  <c r="AA631" s="53"/>
    </row>
    <row r="632">
      <c r="A632" s="53"/>
      <c r="B632" s="53"/>
      <c r="C632" s="53"/>
      <c r="D632" s="53"/>
      <c r="E632" s="53"/>
      <c r="F632" s="53"/>
      <c r="G632" s="53"/>
      <c r="H632" s="110"/>
      <c r="I632" s="110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  <c r="AA632" s="53"/>
    </row>
    <row r="633">
      <c r="A633" s="53"/>
      <c r="B633" s="53"/>
      <c r="C633" s="53"/>
      <c r="D633" s="53"/>
      <c r="E633" s="53"/>
      <c r="F633" s="53"/>
      <c r="G633" s="53"/>
      <c r="H633" s="110"/>
      <c r="I633" s="110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  <c r="AA633" s="53"/>
    </row>
    <row r="634">
      <c r="A634" s="53"/>
      <c r="B634" s="53"/>
      <c r="C634" s="53"/>
      <c r="D634" s="53"/>
      <c r="E634" s="53"/>
      <c r="F634" s="53"/>
      <c r="G634" s="53"/>
      <c r="H634" s="110"/>
      <c r="I634" s="110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  <c r="AA634" s="53"/>
    </row>
    <row r="635">
      <c r="A635" s="53"/>
      <c r="B635" s="53"/>
      <c r="C635" s="53"/>
      <c r="D635" s="53"/>
      <c r="E635" s="53"/>
      <c r="F635" s="53"/>
      <c r="G635" s="53"/>
      <c r="H635" s="110"/>
      <c r="I635" s="110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  <c r="AA635" s="53"/>
    </row>
    <row r="636">
      <c r="A636" s="53"/>
      <c r="B636" s="53"/>
      <c r="C636" s="53"/>
      <c r="D636" s="53"/>
      <c r="E636" s="53"/>
      <c r="F636" s="53"/>
      <c r="G636" s="53"/>
      <c r="H636" s="110"/>
      <c r="I636" s="110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  <c r="AA636" s="53"/>
    </row>
    <row r="637">
      <c r="A637" s="53"/>
      <c r="B637" s="53"/>
      <c r="C637" s="53"/>
      <c r="D637" s="53"/>
      <c r="E637" s="53"/>
      <c r="F637" s="53"/>
      <c r="G637" s="53"/>
      <c r="H637" s="110"/>
      <c r="I637" s="110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  <c r="AA637" s="53"/>
    </row>
    <row r="638">
      <c r="A638" s="53"/>
      <c r="B638" s="53"/>
      <c r="C638" s="53"/>
      <c r="D638" s="53"/>
      <c r="E638" s="53"/>
      <c r="F638" s="53"/>
      <c r="G638" s="53"/>
      <c r="H638" s="110"/>
      <c r="I638" s="110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  <c r="AA638" s="53"/>
    </row>
    <row r="639">
      <c r="A639" s="53"/>
      <c r="B639" s="53"/>
      <c r="C639" s="53"/>
      <c r="D639" s="53"/>
      <c r="E639" s="53"/>
      <c r="F639" s="53"/>
      <c r="G639" s="53"/>
      <c r="H639" s="110"/>
      <c r="I639" s="110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  <c r="AA639" s="53"/>
    </row>
    <row r="640">
      <c r="A640" s="53"/>
      <c r="B640" s="53"/>
      <c r="C640" s="53"/>
      <c r="D640" s="53"/>
      <c r="E640" s="53"/>
      <c r="F640" s="53"/>
      <c r="G640" s="53"/>
      <c r="H640" s="110"/>
      <c r="I640" s="110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  <c r="AA640" s="53"/>
    </row>
    <row r="641">
      <c r="A641" s="53"/>
      <c r="B641" s="53"/>
      <c r="C641" s="53"/>
      <c r="D641" s="53"/>
      <c r="E641" s="53"/>
      <c r="F641" s="53"/>
      <c r="G641" s="53"/>
      <c r="H641" s="110"/>
      <c r="I641" s="110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  <c r="AA641" s="53"/>
    </row>
    <row r="642">
      <c r="A642" s="53"/>
      <c r="B642" s="53"/>
      <c r="C642" s="53"/>
      <c r="D642" s="53"/>
      <c r="E642" s="53"/>
      <c r="F642" s="53"/>
      <c r="G642" s="53"/>
      <c r="H642" s="110"/>
      <c r="I642" s="110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  <c r="AA642" s="53"/>
    </row>
    <row r="643">
      <c r="A643" s="53"/>
      <c r="B643" s="53"/>
      <c r="C643" s="53"/>
      <c r="D643" s="53"/>
      <c r="E643" s="53"/>
      <c r="F643" s="53"/>
      <c r="G643" s="53"/>
      <c r="H643" s="110"/>
      <c r="I643" s="110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  <c r="AA643" s="53"/>
    </row>
    <row r="644">
      <c r="A644" s="53"/>
      <c r="B644" s="53"/>
      <c r="C644" s="53"/>
      <c r="D644" s="53"/>
      <c r="E644" s="53"/>
      <c r="F644" s="53"/>
      <c r="G644" s="53"/>
      <c r="H644" s="110"/>
      <c r="I644" s="110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  <c r="AA644" s="53"/>
    </row>
    <row r="645">
      <c r="A645" s="53"/>
      <c r="B645" s="53"/>
      <c r="C645" s="53"/>
      <c r="D645" s="53"/>
      <c r="E645" s="53"/>
      <c r="F645" s="53"/>
      <c r="G645" s="53"/>
      <c r="H645" s="110"/>
      <c r="I645" s="110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  <c r="AA645" s="53"/>
    </row>
    <row r="646">
      <c r="A646" s="53"/>
      <c r="B646" s="53"/>
      <c r="C646" s="53"/>
      <c r="D646" s="53"/>
      <c r="E646" s="53"/>
      <c r="F646" s="53"/>
      <c r="G646" s="53"/>
      <c r="H646" s="110"/>
      <c r="I646" s="110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  <c r="AA646" s="53"/>
    </row>
    <row r="647">
      <c r="A647" s="53"/>
      <c r="B647" s="53"/>
      <c r="C647" s="53"/>
      <c r="D647" s="53"/>
      <c r="E647" s="53"/>
      <c r="F647" s="53"/>
      <c r="G647" s="53"/>
      <c r="H647" s="110"/>
      <c r="I647" s="110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  <c r="AA647" s="53"/>
    </row>
    <row r="648">
      <c r="A648" s="53"/>
      <c r="B648" s="53"/>
      <c r="C648" s="53"/>
      <c r="D648" s="53"/>
      <c r="E648" s="53"/>
      <c r="F648" s="53"/>
      <c r="G648" s="53"/>
      <c r="H648" s="110"/>
      <c r="I648" s="110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  <c r="AA648" s="53"/>
    </row>
    <row r="649">
      <c r="A649" s="53"/>
      <c r="B649" s="53"/>
      <c r="C649" s="53"/>
      <c r="D649" s="53"/>
      <c r="E649" s="53"/>
      <c r="F649" s="53"/>
      <c r="G649" s="53"/>
      <c r="H649" s="110"/>
      <c r="I649" s="110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  <c r="AA649" s="53"/>
    </row>
    <row r="650">
      <c r="A650" s="53"/>
      <c r="B650" s="53"/>
      <c r="C650" s="53"/>
      <c r="D650" s="53"/>
      <c r="E650" s="53"/>
      <c r="F650" s="53"/>
      <c r="G650" s="53"/>
      <c r="H650" s="110"/>
      <c r="I650" s="110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  <c r="AA650" s="53"/>
    </row>
    <row r="651">
      <c r="A651" s="53"/>
      <c r="B651" s="53"/>
      <c r="C651" s="53"/>
      <c r="D651" s="53"/>
      <c r="E651" s="53"/>
      <c r="F651" s="53"/>
      <c r="G651" s="53"/>
      <c r="H651" s="110"/>
      <c r="I651" s="110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  <c r="AA651" s="53"/>
    </row>
    <row r="652">
      <c r="A652" s="53"/>
      <c r="B652" s="53"/>
      <c r="C652" s="53"/>
      <c r="D652" s="53"/>
      <c r="E652" s="53"/>
      <c r="F652" s="53"/>
      <c r="G652" s="53"/>
      <c r="H652" s="110"/>
      <c r="I652" s="110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  <c r="AA652" s="53"/>
    </row>
    <row r="653">
      <c r="A653" s="53"/>
      <c r="B653" s="53"/>
      <c r="C653" s="53"/>
      <c r="D653" s="53"/>
      <c r="E653" s="53"/>
      <c r="F653" s="53"/>
      <c r="G653" s="53"/>
      <c r="H653" s="110"/>
      <c r="I653" s="110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  <c r="AA653" s="53"/>
    </row>
    <row r="654">
      <c r="A654" s="53"/>
      <c r="B654" s="53"/>
      <c r="C654" s="53"/>
      <c r="D654" s="53"/>
      <c r="E654" s="53"/>
      <c r="F654" s="53"/>
      <c r="G654" s="53"/>
      <c r="H654" s="110"/>
      <c r="I654" s="110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  <c r="AA654" s="53"/>
    </row>
    <row r="655">
      <c r="A655" s="53"/>
      <c r="B655" s="53"/>
      <c r="C655" s="53"/>
      <c r="D655" s="53"/>
      <c r="E655" s="53"/>
      <c r="F655" s="53"/>
      <c r="G655" s="53"/>
      <c r="H655" s="110"/>
      <c r="I655" s="110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  <c r="AA655" s="53"/>
    </row>
    <row r="656">
      <c r="A656" s="53"/>
      <c r="B656" s="53"/>
      <c r="C656" s="53"/>
      <c r="D656" s="53"/>
      <c r="E656" s="53"/>
      <c r="F656" s="53"/>
      <c r="G656" s="53"/>
      <c r="H656" s="110"/>
      <c r="I656" s="110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  <c r="AA656" s="53"/>
    </row>
    <row r="657">
      <c r="A657" s="53"/>
      <c r="B657" s="53"/>
      <c r="C657" s="53"/>
      <c r="D657" s="53"/>
      <c r="E657" s="53"/>
      <c r="F657" s="53"/>
      <c r="G657" s="53"/>
      <c r="H657" s="110"/>
      <c r="I657" s="110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  <c r="AA657" s="53"/>
    </row>
    <row r="658">
      <c r="A658" s="53"/>
      <c r="B658" s="53"/>
      <c r="C658" s="53"/>
      <c r="D658" s="53"/>
      <c r="E658" s="53"/>
      <c r="F658" s="53"/>
      <c r="G658" s="53"/>
      <c r="H658" s="110"/>
      <c r="I658" s="110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  <c r="AA658" s="53"/>
    </row>
    <row r="659">
      <c r="A659" s="53"/>
      <c r="B659" s="53"/>
      <c r="C659" s="53"/>
      <c r="D659" s="53"/>
      <c r="E659" s="53"/>
      <c r="F659" s="53"/>
      <c r="G659" s="53"/>
      <c r="H659" s="110"/>
      <c r="I659" s="110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  <c r="AA659" s="53"/>
    </row>
    <row r="660">
      <c r="A660" s="53"/>
      <c r="B660" s="53"/>
      <c r="C660" s="53"/>
      <c r="D660" s="53"/>
      <c r="E660" s="53"/>
      <c r="F660" s="53"/>
      <c r="G660" s="53"/>
      <c r="H660" s="110"/>
      <c r="I660" s="110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  <c r="AA660" s="53"/>
    </row>
    <row r="661">
      <c r="A661" s="53"/>
      <c r="B661" s="53"/>
      <c r="C661" s="53"/>
      <c r="D661" s="53"/>
      <c r="E661" s="53"/>
      <c r="F661" s="53"/>
      <c r="G661" s="53"/>
      <c r="H661" s="110"/>
      <c r="I661" s="110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  <c r="AA661" s="53"/>
    </row>
    <row r="662">
      <c r="A662" s="53"/>
      <c r="B662" s="53"/>
      <c r="C662" s="53"/>
      <c r="D662" s="53"/>
      <c r="E662" s="53"/>
      <c r="F662" s="53"/>
      <c r="G662" s="53"/>
      <c r="H662" s="110"/>
      <c r="I662" s="110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  <c r="AA662" s="53"/>
    </row>
    <row r="663">
      <c r="A663" s="53"/>
      <c r="B663" s="53"/>
      <c r="C663" s="53"/>
      <c r="D663" s="53"/>
      <c r="E663" s="53"/>
      <c r="F663" s="53"/>
      <c r="G663" s="53"/>
      <c r="H663" s="110"/>
      <c r="I663" s="110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</row>
    <row r="664">
      <c r="A664" s="53"/>
      <c r="B664" s="53"/>
      <c r="C664" s="53"/>
      <c r="D664" s="53"/>
      <c r="E664" s="53"/>
      <c r="F664" s="53"/>
      <c r="G664" s="53"/>
      <c r="H664" s="110"/>
      <c r="I664" s="110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</row>
    <row r="665">
      <c r="A665" s="53"/>
      <c r="B665" s="53"/>
      <c r="C665" s="53"/>
      <c r="D665" s="53"/>
      <c r="E665" s="53"/>
      <c r="F665" s="53"/>
      <c r="G665" s="53"/>
      <c r="H665" s="110"/>
      <c r="I665" s="110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  <c r="AA665" s="53"/>
    </row>
    <row r="666">
      <c r="A666" s="53"/>
      <c r="B666" s="53"/>
      <c r="C666" s="53"/>
      <c r="D666" s="53"/>
      <c r="E666" s="53"/>
      <c r="F666" s="53"/>
      <c r="G666" s="53"/>
      <c r="H666" s="110"/>
      <c r="I666" s="110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  <c r="AA666" s="53"/>
    </row>
    <row r="667">
      <c r="A667" s="53"/>
      <c r="B667" s="53"/>
      <c r="C667" s="53"/>
      <c r="D667" s="53"/>
      <c r="E667" s="53"/>
      <c r="F667" s="53"/>
      <c r="G667" s="53"/>
      <c r="H667" s="110"/>
      <c r="I667" s="110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  <c r="AA667" s="53"/>
    </row>
    <row r="668">
      <c r="A668" s="53"/>
      <c r="B668" s="53"/>
      <c r="C668" s="53"/>
      <c r="D668" s="53"/>
      <c r="E668" s="53"/>
      <c r="F668" s="53"/>
      <c r="G668" s="53"/>
      <c r="H668" s="110"/>
      <c r="I668" s="110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  <c r="AA668" s="53"/>
    </row>
    <row r="669">
      <c r="A669" s="53"/>
      <c r="B669" s="53"/>
      <c r="C669" s="53"/>
      <c r="D669" s="53"/>
      <c r="E669" s="53"/>
      <c r="F669" s="53"/>
      <c r="G669" s="53"/>
      <c r="H669" s="110"/>
      <c r="I669" s="110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  <c r="AA669" s="53"/>
    </row>
    <row r="670">
      <c r="A670" s="53"/>
      <c r="B670" s="53"/>
      <c r="C670" s="53"/>
      <c r="D670" s="53"/>
      <c r="E670" s="53"/>
      <c r="F670" s="53"/>
      <c r="G670" s="53"/>
      <c r="H670" s="110"/>
      <c r="I670" s="110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  <c r="AA670" s="53"/>
    </row>
    <row r="671">
      <c r="A671" s="53"/>
      <c r="B671" s="53"/>
      <c r="C671" s="53"/>
      <c r="D671" s="53"/>
      <c r="E671" s="53"/>
      <c r="F671" s="53"/>
      <c r="G671" s="53"/>
      <c r="H671" s="110"/>
      <c r="I671" s="110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</row>
    <row r="672">
      <c r="A672" s="53"/>
      <c r="B672" s="53"/>
      <c r="C672" s="53"/>
      <c r="D672" s="53"/>
      <c r="E672" s="53"/>
      <c r="F672" s="53"/>
      <c r="G672" s="53"/>
      <c r="H672" s="110"/>
      <c r="I672" s="110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  <c r="AA672" s="53"/>
    </row>
    <row r="673">
      <c r="A673" s="53"/>
      <c r="B673" s="53"/>
      <c r="C673" s="53"/>
      <c r="D673" s="53"/>
      <c r="E673" s="53"/>
      <c r="F673" s="53"/>
      <c r="G673" s="53"/>
      <c r="H673" s="110"/>
      <c r="I673" s="110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</row>
    <row r="674">
      <c r="A674" s="53"/>
      <c r="B674" s="53"/>
      <c r="C674" s="53"/>
      <c r="D674" s="53"/>
      <c r="E674" s="53"/>
      <c r="F674" s="53"/>
      <c r="G674" s="53"/>
      <c r="H674" s="110"/>
      <c r="I674" s="110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  <c r="AA674" s="53"/>
    </row>
    <row r="675">
      <c r="A675" s="53"/>
      <c r="B675" s="53"/>
      <c r="C675" s="53"/>
      <c r="D675" s="53"/>
      <c r="E675" s="53"/>
      <c r="F675" s="53"/>
      <c r="G675" s="53"/>
      <c r="H675" s="110"/>
      <c r="I675" s="110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  <c r="AA675" s="53"/>
    </row>
    <row r="676">
      <c r="A676" s="53"/>
      <c r="B676" s="53"/>
      <c r="C676" s="53"/>
      <c r="D676" s="53"/>
      <c r="E676" s="53"/>
      <c r="F676" s="53"/>
      <c r="G676" s="53"/>
      <c r="H676" s="110"/>
      <c r="I676" s="110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  <c r="AA676" s="53"/>
    </row>
    <row r="677">
      <c r="A677" s="53"/>
      <c r="B677" s="53"/>
      <c r="C677" s="53"/>
      <c r="D677" s="53"/>
      <c r="E677" s="53"/>
      <c r="F677" s="53"/>
      <c r="G677" s="53"/>
      <c r="H677" s="110"/>
      <c r="I677" s="110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  <c r="AA677" s="53"/>
    </row>
    <row r="678">
      <c r="A678" s="53"/>
      <c r="B678" s="53"/>
      <c r="C678" s="53"/>
      <c r="D678" s="53"/>
      <c r="E678" s="53"/>
      <c r="F678" s="53"/>
      <c r="G678" s="53"/>
      <c r="H678" s="110"/>
      <c r="I678" s="110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  <c r="AA678" s="53"/>
    </row>
    <row r="679">
      <c r="A679" s="53"/>
      <c r="B679" s="53"/>
      <c r="C679" s="53"/>
      <c r="D679" s="53"/>
      <c r="E679" s="53"/>
      <c r="F679" s="53"/>
      <c r="G679" s="53"/>
      <c r="H679" s="110"/>
      <c r="I679" s="110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  <c r="AA679" s="53"/>
    </row>
    <row r="680">
      <c r="A680" s="53"/>
      <c r="B680" s="53"/>
      <c r="C680" s="53"/>
      <c r="D680" s="53"/>
      <c r="E680" s="53"/>
      <c r="F680" s="53"/>
      <c r="G680" s="53"/>
      <c r="H680" s="110"/>
      <c r="I680" s="110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  <c r="AA680" s="53"/>
    </row>
    <row r="681">
      <c r="A681" s="53"/>
      <c r="B681" s="53"/>
      <c r="C681" s="53"/>
      <c r="D681" s="53"/>
      <c r="E681" s="53"/>
      <c r="F681" s="53"/>
      <c r="G681" s="53"/>
      <c r="H681" s="110"/>
      <c r="I681" s="110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  <c r="AA681" s="53"/>
    </row>
    <row r="682">
      <c r="A682" s="53"/>
      <c r="B682" s="53"/>
      <c r="C682" s="53"/>
      <c r="D682" s="53"/>
      <c r="E682" s="53"/>
      <c r="F682" s="53"/>
      <c r="G682" s="53"/>
      <c r="H682" s="110"/>
      <c r="I682" s="110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  <c r="AA682" s="53"/>
    </row>
    <row r="683">
      <c r="A683" s="53"/>
      <c r="B683" s="53"/>
      <c r="C683" s="53"/>
      <c r="D683" s="53"/>
      <c r="E683" s="53"/>
      <c r="F683" s="53"/>
      <c r="G683" s="53"/>
      <c r="H683" s="110"/>
      <c r="I683" s="110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  <c r="AA683" s="53"/>
    </row>
    <row r="684">
      <c r="A684" s="53"/>
      <c r="B684" s="53"/>
      <c r="C684" s="53"/>
      <c r="D684" s="53"/>
      <c r="E684" s="53"/>
      <c r="F684" s="53"/>
      <c r="G684" s="53"/>
      <c r="H684" s="110"/>
      <c r="I684" s="110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  <c r="AA684" s="53"/>
    </row>
    <row r="685">
      <c r="A685" s="53"/>
      <c r="B685" s="53"/>
      <c r="C685" s="53"/>
      <c r="D685" s="53"/>
      <c r="E685" s="53"/>
      <c r="F685" s="53"/>
      <c r="G685" s="53"/>
      <c r="H685" s="110"/>
      <c r="I685" s="110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  <c r="AA685" s="53"/>
    </row>
    <row r="686">
      <c r="A686" s="53"/>
      <c r="B686" s="53"/>
      <c r="C686" s="53"/>
      <c r="D686" s="53"/>
      <c r="E686" s="53"/>
      <c r="F686" s="53"/>
      <c r="G686" s="53"/>
      <c r="H686" s="110"/>
      <c r="I686" s="110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  <c r="AA686" s="53"/>
    </row>
    <row r="687">
      <c r="A687" s="53"/>
      <c r="B687" s="53"/>
      <c r="C687" s="53"/>
      <c r="D687" s="53"/>
      <c r="E687" s="53"/>
      <c r="F687" s="53"/>
      <c r="G687" s="53"/>
      <c r="H687" s="110"/>
      <c r="I687" s="110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  <c r="AA687" s="53"/>
    </row>
    <row r="688">
      <c r="A688" s="53"/>
      <c r="B688" s="53"/>
      <c r="C688" s="53"/>
      <c r="D688" s="53"/>
      <c r="E688" s="53"/>
      <c r="F688" s="53"/>
      <c r="G688" s="53"/>
      <c r="H688" s="110"/>
      <c r="I688" s="110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  <c r="AA688" s="53"/>
    </row>
    <row r="689">
      <c r="A689" s="53"/>
      <c r="B689" s="53"/>
      <c r="C689" s="53"/>
      <c r="D689" s="53"/>
      <c r="E689" s="53"/>
      <c r="F689" s="53"/>
      <c r="G689" s="53"/>
      <c r="H689" s="110"/>
      <c r="I689" s="110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  <c r="AA689" s="53"/>
    </row>
    <row r="690">
      <c r="A690" s="53"/>
      <c r="B690" s="53"/>
      <c r="C690" s="53"/>
      <c r="D690" s="53"/>
      <c r="E690" s="53"/>
      <c r="F690" s="53"/>
      <c r="G690" s="53"/>
      <c r="H690" s="110"/>
      <c r="I690" s="110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</row>
    <row r="691">
      <c r="A691" s="53"/>
      <c r="B691" s="53"/>
      <c r="C691" s="53"/>
      <c r="D691" s="53"/>
      <c r="E691" s="53"/>
      <c r="F691" s="53"/>
      <c r="G691" s="53"/>
      <c r="H691" s="110"/>
      <c r="I691" s="110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  <c r="AA691" s="53"/>
    </row>
    <row r="692">
      <c r="A692" s="53"/>
      <c r="B692" s="53"/>
      <c r="C692" s="53"/>
      <c r="D692" s="53"/>
      <c r="E692" s="53"/>
      <c r="F692" s="53"/>
      <c r="G692" s="53"/>
      <c r="H692" s="110"/>
      <c r="I692" s="110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</row>
    <row r="693">
      <c r="A693" s="53"/>
      <c r="B693" s="53"/>
      <c r="C693" s="53"/>
      <c r="D693" s="53"/>
      <c r="E693" s="53"/>
      <c r="F693" s="53"/>
      <c r="G693" s="53"/>
      <c r="H693" s="110"/>
      <c r="I693" s="110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  <c r="AA693" s="53"/>
    </row>
    <row r="694">
      <c r="A694" s="53"/>
      <c r="B694" s="53"/>
      <c r="C694" s="53"/>
      <c r="D694" s="53"/>
      <c r="E694" s="53"/>
      <c r="F694" s="53"/>
      <c r="G694" s="53"/>
      <c r="H694" s="110"/>
      <c r="I694" s="110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  <c r="AA694" s="53"/>
    </row>
    <row r="695">
      <c r="A695" s="53"/>
      <c r="B695" s="53"/>
      <c r="C695" s="53"/>
      <c r="D695" s="53"/>
      <c r="E695" s="53"/>
      <c r="F695" s="53"/>
      <c r="G695" s="53"/>
      <c r="H695" s="110"/>
      <c r="I695" s="110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  <c r="AA695" s="53"/>
    </row>
    <row r="696">
      <c r="A696" s="53"/>
      <c r="B696" s="53"/>
      <c r="C696" s="53"/>
      <c r="D696" s="53"/>
      <c r="E696" s="53"/>
      <c r="F696" s="53"/>
      <c r="G696" s="53"/>
      <c r="H696" s="110"/>
      <c r="I696" s="110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  <c r="AA696" s="53"/>
    </row>
    <row r="697">
      <c r="A697" s="53"/>
      <c r="B697" s="53"/>
      <c r="C697" s="53"/>
      <c r="D697" s="53"/>
      <c r="E697" s="53"/>
      <c r="F697" s="53"/>
      <c r="G697" s="53"/>
      <c r="H697" s="110"/>
      <c r="I697" s="110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  <c r="AA697" s="53"/>
    </row>
    <row r="698">
      <c r="A698" s="53"/>
      <c r="B698" s="53"/>
      <c r="C698" s="53"/>
      <c r="D698" s="53"/>
      <c r="E698" s="53"/>
      <c r="F698" s="53"/>
      <c r="G698" s="53"/>
      <c r="H698" s="110"/>
      <c r="I698" s="110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  <c r="AA698" s="53"/>
    </row>
    <row r="699">
      <c r="A699" s="53"/>
      <c r="B699" s="53"/>
      <c r="C699" s="53"/>
      <c r="D699" s="53"/>
      <c r="E699" s="53"/>
      <c r="F699" s="53"/>
      <c r="G699" s="53"/>
      <c r="H699" s="110"/>
      <c r="I699" s="110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  <c r="AA699" s="53"/>
    </row>
    <row r="700">
      <c r="A700" s="53"/>
      <c r="B700" s="53"/>
      <c r="C700" s="53"/>
      <c r="D700" s="53"/>
      <c r="E700" s="53"/>
      <c r="F700" s="53"/>
      <c r="G700" s="53"/>
      <c r="H700" s="110"/>
      <c r="I700" s="110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  <c r="AA700" s="53"/>
    </row>
    <row r="701">
      <c r="A701" s="53"/>
      <c r="B701" s="53"/>
      <c r="C701" s="53"/>
      <c r="D701" s="53"/>
      <c r="E701" s="53"/>
      <c r="F701" s="53"/>
      <c r="G701" s="53"/>
      <c r="H701" s="110"/>
      <c r="I701" s="110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  <c r="AA701" s="53"/>
    </row>
    <row r="702">
      <c r="A702" s="53"/>
      <c r="B702" s="53"/>
      <c r="C702" s="53"/>
      <c r="D702" s="53"/>
      <c r="E702" s="53"/>
      <c r="F702" s="53"/>
      <c r="G702" s="53"/>
      <c r="H702" s="110"/>
      <c r="I702" s="110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  <c r="AA702" s="53"/>
    </row>
    <row r="703">
      <c r="A703" s="53"/>
      <c r="B703" s="53"/>
      <c r="C703" s="53"/>
      <c r="D703" s="53"/>
      <c r="E703" s="53"/>
      <c r="F703" s="53"/>
      <c r="G703" s="53"/>
      <c r="H703" s="110"/>
      <c r="I703" s="110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  <c r="AA703" s="53"/>
    </row>
    <row r="704">
      <c r="A704" s="53"/>
      <c r="B704" s="53"/>
      <c r="C704" s="53"/>
      <c r="D704" s="53"/>
      <c r="E704" s="53"/>
      <c r="F704" s="53"/>
      <c r="G704" s="53"/>
      <c r="H704" s="110"/>
      <c r="I704" s="110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  <c r="AA704" s="53"/>
    </row>
    <row r="705">
      <c r="A705" s="53"/>
      <c r="B705" s="53"/>
      <c r="C705" s="53"/>
      <c r="D705" s="53"/>
      <c r="E705" s="53"/>
      <c r="F705" s="53"/>
      <c r="G705" s="53"/>
      <c r="H705" s="110"/>
      <c r="I705" s="110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  <c r="AA705" s="53"/>
    </row>
    <row r="706">
      <c r="A706" s="53"/>
      <c r="B706" s="53"/>
      <c r="C706" s="53"/>
      <c r="D706" s="53"/>
      <c r="E706" s="53"/>
      <c r="F706" s="53"/>
      <c r="G706" s="53"/>
      <c r="H706" s="110"/>
      <c r="I706" s="110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  <c r="AA706" s="53"/>
    </row>
    <row r="707">
      <c r="A707" s="53"/>
      <c r="B707" s="53"/>
      <c r="C707" s="53"/>
      <c r="D707" s="53"/>
      <c r="E707" s="53"/>
      <c r="F707" s="53"/>
      <c r="G707" s="53"/>
      <c r="H707" s="110"/>
      <c r="I707" s="110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  <c r="AA707" s="53"/>
    </row>
    <row r="708">
      <c r="A708" s="53"/>
      <c r="B708" s="53"/>
      <c r="C708" s="53"/>
      <c r="D708" s="53"/>
      <c r="E708" s="53"/>
      <c r="F708" s="53"/>
      <c r="G708" s="53"/>
      <c r="H708" s="110"/>
      <c r="I708" s="110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  <c r="AA708" s="53"/>
    </row>
    <row r="709">
      <c r="A709" s="53"/>
      <c r="B709" s="53"/>
      <c r="C709" s="53"/>
      <c r="D709" s="53"/>
      <c r="E709" s="53"/>
      <c r="F709" s="53"/>
      <c r="G709" s="53"/>
      <c r="H709" s="110"/>
      <c r="I709" s="110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  <c r="AA709" s="53"/>
    </row>
    <row r="710">
      <c r="A710" s="53"/>
      <c r="B710" s="53"/>
      <c r="C710" s="53"/>
      <c r="D710" s="53"/>
      <c r="E710" s="53"/>
      <c r="F710" s="53"/>
      <c r="G710" s="53"/>
      <c r="H710" s="110"/>
      <c r="I710" s="110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  <c r="AA710" s="53"/>
    </row>
    <row r="711">
      <c r="A711" s="53"/>
      <c r="B711" s="53"/>
      <c r="C711" s="53"/>
      <c r="D711" s="53"/>
      <c r="E711" s="53"/>
      <c r="F711" s="53"/>
      <c r="G711" s="53"/>
      <c r="H711" s="110"/>
      <c r="I711" s="110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  <c r="AA711" s="53"/>
    </row>
    <row r="712">
      <c r="A712" s="53"/>
      <c r="B712" s="53"/>
      <c r="C712" s="53"/>
      <c r="D712" s="53"/>
      <c r="E712" s="53"/>
      <c r="F712" s="53"/>
      <c r="G712" s="53"/>
      <c r="H712" s="110"/>
      <c r="I712" s="110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  <c r="AA712" s="53"/>
    </row>
    <row r="713">
      <c r="A713" s="53"/>
      <c r="B713" s="53"/>
      <c r="C713" s="53"/>
      <c r="D713" s="53"/>
      <c r="E713" s="53"/>
      <c r="F713" s="53"/>
      <c r="G713" s="53"/>
      <c r="H713" s="110"/>
      <c r="I713" s="110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  <c r="AA713" s="53"/>
    </row>
    <row r="714">
      <c r="A714" s="53"/>
      <c r="B714" s="53"/>
      <c r="C714" s="53"/>
      <c r="D714" s="53"/>
      <c r="E714" s="53"/>
      <c r="F714" s="53"/>
      <c r="G714" s="53"/>
      <c r="H714" s="110"/>
      <c r="I714" s="110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  <c r="AA714" s="53"/>
    </row>
    <row r="715">
      <c r="A715" s="53"/>
      <c r="B715" s="53"/>
      <c r="C715" s="53"/>
      <c r="D715" s="53"/>
      <c r="E715" s="53"/>
      <c r="F715" s="53"/>
      <c r="G715" s="53"/>
      <c r="H715" s="110"/>
      <c r="I715" s="110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  <c r="AA715" s="53"/>
    </row>
    <row r="716">
      <c r="A716" s="53"/>
      <c r="B716" s="53"/>
      <c r="C716" s="53"/>
      <c r="D716" s="53"/>
      <c r="E716" s="53"/>
      <c r="F716" s="53"/>
      <c r="G716" s="53"/>
      <c r="H716" s="110"/>
      <c r="I716" s="110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  <c r="AA716" s="53"/>
    </row>
    <row r="717">
      <c r="A717" s="53"/>
      <c r="B717" s="53"/>
      <c r="C717" s="53"/>
      <c r="D717" s="53"/>
      <c r="E717" s="53"/>
      <c r="F717" s="53"/>
      <c r="G717" s="53"/>
      <c r="H717" s="110"/>
      <c r="I717" s="110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  <c r="AA717" s="53"/>
    </row>
    <row r="718">
      <c r="A718" s="53"/>
      <c r="B718" s="53"/>
      <c r="C718" s="53"/>
      <c r="D718" s="53"/>
      <c r="E718" s="53"/>
      <c r="F718" s="53"/>
      <c r="G718" s="53"/>
      <c r="H718" s="110"/>
      <c r="I718" s="110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  <c r="AA718" s="53"/>
    </row>
    <row r="719">
      <c r="A719" s="53"/>
      <c r="B719" s="53"/>
      <c r="C719" s="53"/>
      <c r="D719" s="53"/>
      <c r="E719" s="53"/>
      <c r="F719" s="53"/>
      <c r="G719" s="53"/>
      <c r="H719" s="110"/>
      <c r="I719" s="110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  <c r="AA719" s="53"/>
    </row>
    <row r="720">
      <c r="A720" s="53"/>
      <c r="B720" s="53"/>
      <c r="C720" s="53"/>
      <c r="D720" s="53"/>
      <c r="E720" s="53"/>
      <c r="F720" s="53"/>
      <c r="G720" s="53"/>
      <c r="H720" s="110"/>
      <c r="I720" s="110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  <c r="AA720" s="53"/>
    </row>
    <row r="721">
      <c r="A721" s="53"/>
      <c r="B721" s="53"/>
      <c r="C721" s="53"/>
      <c r="D721" s="53"/>
      <c r="E721" s="53"/>
      <c r="F721" s="53"/>
      <c r="G721" s="53"/>
      <c r="H721" s="110"/>
      <c r="I721" s="110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  <c r="AA721" s="53"/>
    </row>
    <row r="722">
      <c r="A722" s="53"/>
      <c r="B722" s="53"/>
      <c r="C722" s="53"/>
      <c r="D722" s="53"/>
      <c r="E722" s="53"/>
      <c r="F722" s="53"/>
      <c r="G722" s="53"/>
      <c r="H722" s="110"/>
      <c r="I722" s="110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  <c r="AA722" s="53"/>
    </row>
    <row r="723">
      <c r="A723" s="53"/>
      <c r="B723" s="53"/>
      <c r="C723" s="53"/>
      <c r="D723" s="53"/>
      <c r="E723" s="53"/>
      <c r="F723" s="53"/>
      <c r="G723" s="53"/>
      <c r="H723" s="110"/>
      <c r="I723" s="110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  <c r="AA723" s="53"/>
    </row>
    <row r="724">
      <c r="A724" s="53"/>
      <c r="B724" s="53"/>
      <c r="C724" s="53"/>
      <c r="D724" s="53"/>
      <c r="E724" s="53"/>
      <c r="F724" s="53"/>
      <c r="G724" s="53"/>
      <c r="H724" s="110"/>
      <c r="I724" s="110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  <c r="AA724" s="53"/>
    </row>
    <row r="725">
      <c r="A725" s="53"/>
      <c r="B725" s="53"/>
      <c r="C725" s="53"/>
      <c r="D725" s="53"/>
      <c r="E725" s="53"/>
      <c r="F725" s="53"/>
      <c r="G725" s="53"/>
      <c r="H725" s="110"/>
      <c r="I725" s="110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  <c r="AA725" s="53"/>
    </row>
    <row r="726">
      <c r="A726" s="53"/>
      <c r="B726" s="53"/>
      <c r="C726" s="53"/>
      <c r="D726" s="53"/>
      <c r="E726" s="53"/>
      <c r="F726" s="53"/>
      <c r="G726" s="53"/>
      <c r="H726" s="110"/>
      <c r="I726" s="110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  <c r="AA726" s="53"/>
    </row>
    <row r="727">
      <c r="A727" s="53"/>
      <c r="B727" s="53"/>
      <c r="C727" s="53"/>
      <c r="D727" s="53"/>
      <c r="E727" s="53"/>
      <c r="F727" s="53"/>
      <c r="G727" s="53"/>
      <c r="H727" s="110"/>
      <c r="I727" s="110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  <c r="AA727" s="53"/>
    </row>
    <row r="728">
      <c r="A728" s="53"/>
      <c r="B728" s="53"/>
      <c r="C728" s="53"/>
      <c r="D728" s="53"/>
      <c r="E728" s="53"/>
      <c r="F728" s="53"/>
      <c r="G728" s="53"/>
      <c r="H728" s="110"/>
      <c r="I728" s="110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  <c r="AA728" s="53"/>
    </row>
    <row r="729">
      <c r="A729" s="53"/>
      <c r="B729" s="53"/>
      <c r="C729" s="53"/>
      <c r="D729" s="53"/>
      <c r="E729" s="53"/>
      <c r="F729" s="53"/>
      <c r="G729" s="53"/>
      <c r="H729" s="110"/>
      <c r="I729" s="110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  <c r="AA729" s="53"/>
    </row>
    <row r="730">
      <c r="A730" s="53"/>
      <c r="B730" s="53"/>
      <c r="C730" s="53"/>
      <c r="D730" s="53"/>
      <c r="E730" s="53"/>
      <c r="F730" s="53"/>
      <c r="G730" s="53"/>
      <c r="H730" s="110"/>
      <c r="I730" s="110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  <c r="AA730" s="53"/>
    </row>
    <row r="731">
      <c r="A731" s="53"/>
      <c r="B731" s="53"/>
      <c r="C731" s="53"/>
      <c r="D731" s="53"/>
      <c r="E731" s="53"/>
      <c r="F731" s="53"/>
      <c r="G731" s="53"/>
      <c r="H731" s="110"/>
      <c r="I731" s="110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  <c r="AA731" s="53"/>
    </row>
    <row r="732">
      <c r="A732" s="53"/>
      <c r="B732" s="53"/>
      <c r="C732" s="53"/>
      <c r="D732" s="53"/>
      <c r="E732" s="53"/>
      <c r="F732" s="53"/>
      <c r="G732" s="53"/>
      <c r="H732" s="110"/>
      <c r="I732" s="110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  <c r="AA732" s="53"/>
    </row>
    <row r="733">
      <c r="A733" s="53"/>
      <c r="B733" s="53"/>
      <c r="C733" s="53"/>
      <c r="D733" s="53"/>
      <c r="E733" s="53"/>
      <c r="F733" s="53"/>
      <c r="G733" s="53"/>
      <c r="H733" s="110"/>
      <c r="I733" s="110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  <c r="AA733" s="53"/>
    </row>
    <row r="734">
      <c r="A734" s="53"/>
      <c r="B734" s="53"/>
      <c r="C734" s="53"/>
      <c r="D734" s="53"/>
      <c r="E734" s="53"/>
      <c r="F734" s="53"/>
      <c r="G734" s="53"/>
      <c r="H734" s="110"/>
      <c r="I734" s="110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</row>
    <row r="735">
      <c r="A735" s="53"/>
      <c r="B735" s="53"/>
      <c r="C735" s="53"/>
      <c r="D735" s="53"/>
      <c r="E735" s="53"/>
      <c r="F735" s="53"/>
      <c r="G735" s="53"/>
      <c r="H735" s="110"/>
      <c r="I735" s="110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  <c r="AA735" s="53"/>
    </row>
    <row r="736">
      <c r="A736" s="53"/>
      <c r="B736" s="53"/>
      <c r="C736" s="53"/>
      <c r="D736" s="53"/>
      <c r="E736" s="53"/>
      <c r="F736" s="53"/>
      <c r="G736" s="53"/>
      <c r="H736" s="110"/>
      <c r="I736" s="110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  <c r="AA736" s="53"/>
    </row>
    <row r="737">
      <c r="A737" s="53"/>
      <c r="B737" s="53"/>
      <c r="C737" s="53"/>
      <c r="D737" s="53"/>
      <c r="E737" s="53"/>
      <c r="F737" s="53"/>
      <c r="G737" s="53"/>
      <c r="H737" s="110"/>
      <c r="I737" s="110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  <c r="AA737" s="53"/>
    </row>
    <row r="738">
      <c r="A738" s="53"/>
      <c r="B738" s="53"/>
      <c r="C738" s="53"/>
      <c r="D738" s="53"/>
      <c r="E738" s="53"/>
      <c r="F738" s="53"/>
      <c r="G738" s="53"/>
      <c r="H738" s="110"/>
      <c r="I738" s="110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  <c r="AA738" s="53"/>
    </row>
    <row r="739">
      <c r="A739" s="53"/>
      <c r="B739" s="53"/>
      <c r="C739" s="53"/>
      <c r="D739" s="53"/>
      <c r="E739" s="53"/>
      <c r="F739" s="53"/>
      <c r="G739" s="53"/>
      <c r="H739" s="110"/>
      <c r="I739" s="110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  <c r="AA739" s="53"/>
    </row>
    <row r="740">
      <c r="A740" s="53"/>
      <c r="B740" s="53"/>
      <c r="C740" s="53"/>
      <c r="D740" s="53"/>
      <c r="E740" s="53"/>
      <c r="F740" s="53"/>
      <c r="G740" s="53"/>
      <c r="H740" s="110"/>
      <c r="I740" s="110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  <c r="AA740" s="53"/>
    </row>
    <row r="741">
      <c r="A741" s="53"/>
      <c r="B741" s="53"/>
      <c r="C741" s="53"/>
      <c r="D741" s="53"/>
      <c r="E741" s="53"/>
      <c r="F741" s="53"/>
      <c r="G741" s="53"/>
      <c r="H741" s="110"/>
      <c r="I741" s="110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  <c r="AA741" s="53"/>
    </row>
    <row r="742">
      <c r="A742" s="53"/>
      <c r="B742" s="53"/>
      <c r="C742" s="53"/>
      <c r="D742" s="53"/>
      <c r="E742" s="53"/>
      <c r="F742" s="53"/>
      <c r="G742" s="53"/>
      <c r="H742" s="110"/>
      <c r="I742" s="110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  <c r="AA742" s="53"/>
    </row>
    <row r="743">
      <c r="A743" s="53"/>
      <c r="B743" s="53"/>
      <c r="C743" s="53"/>
      <c r="D743" s="53"/>
      <c r="E743" s="53"/>
      <c r="F743" s="53"/>
      <c r="G743" s="53"/>
      <c r="H743" s="110"/>
      <c r="I743" s="110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  <c r="AA743" s="53"/>
    </row>
    <row r="744">
      <c r="A744" s="53"/>
      <c r="B744" s="53"/>
      <c r="C744" s="53"/>
      <c r="D744" s="53"/>
      <c r="E744" s="53"/>
      <c r="F744" s="53"/>
      <c r="G744" s="53"/>
      <c r="H744" s="110"/>
      <c r="I744" s="110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  <c r="AA744" s="53"/>
    </row>
    <row r="745">
      <c r="A745" s="53"/>
      <c r="B745" s="53"/>
      <c r="C745" s="53"/>
      <c r="D745" s="53"/>
      <c r="E745" s="53"/>
      <c r="F745" s="53"/>
      <c r="G745" s="53"/>
      <c r="H745" s="110"/>
      <c r="I745" s="110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  <c r="AA745" s="53"/>
    </row>
    <row r="746">
      <c r="A746" s="53"/>
      <c r="B746" s="53"/>
      <c r="C746" s="53"/>
      <c r="D746" s="53"/>
      <c r="E746" s="53"/>
      <c r="F746" s="53"/>
      <c r="G746" s="53"/>
      <c r="H746" s="110"/>
      <c r="I746" s="110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  <c r="AA746" s="53"/>
    </row>
    <row r="747">
      <c r="A747" s="53"/>
      <c r="B747" s="53"/>
      <c r="C747" s="53"/>
      <c r="D747" s="53"/>
      <c r="E747" s="53"/>
      <c r="F747" s="53"/>
      <c r="G747" s="53"/>
      <c r="H747" s="110"/>
      <c r="I747" s="110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  <c r="AA747" s="53"/>
    </row>
    <row r="748">
      <c r="A748" s="53"/>
      <c r="B748" s="53"/>
      <c r="C748" s="53"/>
      <c r="D748" s="53"/>
      <c r="E748" s="53"/>
      <c r="F748" s="53"/>
      <c r="G748" s="53"/>
      <c r="H748" s="110"/>
      <c r="I748" s="110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  <c r="AA748" s="53"/>
    </row>
    <row r="749">
      <c r="A749" s="53"/>
      <c r="B749" s="53"/>
      <c r="C749" s="53"/>
      <c r="D749" s="53"/>
      <c r="E749" s="53"/>
      <c r="F749" s="53"/>
      <c r="G749" s="53"/>
      <c r="H749" s="110"/>
      <c r="I749" s="110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  <c r="AA749" s="53"/>
    </row>
    <row r="750">
      <c r="A750" s="53"/>
      <c r="B750" s="53"/>
      <c r="C750" s="53"/>
      <c r="D750" s="53"/>
      <c r="E750" s="53"/>
      <c r="F750" s="53"/>
      <c r="G750" s="53"/>
      <c r="H750" s="110"/>
      <c r="I750" s="110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  <c r="AA750" s="53"/>
    </row>
    <row r="751">
      <c r="A751" s="53"/>
      <c r="B751" s="53"/>
      <c r="C751" s="53"/>
      <c r="D751" s="53"/>
      <c r="E751" s="53"/>
      <c r="F751" s="53"/>
      <c r="G751" s="53"/>
      <c r="H751" s="110"/>
      <c r="I751" s="110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  <c r="AA751" s="53"/>
    </row>
    <row r="752">
      <c r="A752" s="53"/>
      <c r="B752" s="53"/>
      <c r="C752" s="53"/>
      <c r="D752" s="53"/>
      <c r="E752" s="53"/>
      <c r="F752" s="53"/>
      <c r="G752" s="53"/>
      <c r="H752" s="110"/>
      <c r="I752" s="110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  <c r="AA752" s="53"/>
    </row>
    <row r="753">
      <c r="A753" s="53"/>
      <c r="B753" s="53"/>
      <c r="C753" s="53"/>
      <c r="D753" s="53"/>
      <c r="E753" s="53"/>
      <c r="F753" s="53"/>
      <c r="G753" s="53"/>
      <c r="H753" s="110"/>
      <c r="I753" s="110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  <c r="AA753" s="53"/>
    </row>
    <row r="754">
      <c r="A754" s="53"/>
      <c r="B754" s="53"/>
      <c r="C754" s="53"/>
      <c r="D754" s="53"/>
      <c r="E754" s="53"/>
      <c r="F754" s="53"/>
      <c r="G754" s="53"/>
      <c r="H754" s="110"/>
      <c r="I754" s="110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  <c r="AA754" s="53"/>
    </row>
    <row r="755">
      <c r="A755" s="53"/>
      <c r="B755" s="53"/>
      <c r="C755" s="53"/>
      <c r="D755" s="53"/>
      <c r="E755" s="53"/>
      <c r="F755" s="53"/>
      <c r="G755" s="53"/>
      <c r="H755" s="110"/>
      <c r="I755" s="110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  <c r="AA755" s="53"/>
    </row>
    <row r="756">
      <c r="A756" s="53"/>
      <c r="B756" s="53"/>
      <c r="C756" s="53"/>
      <c r="D756" s="53"/>
      <c r="E756" s="53"/>
      <c r="F756" s="53"/>
      <c r="G756" s="53"/>
      <c r="H756" s="110"/>
      <c r="I756" s="110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  <c r="AA756" s="53"/>
    </row>
    <row r="757">
      <c r="A757" s="53"/>
      <c r="B757" s="53"/>
      <c r="C757" s="53"/>
      <c r="D757" s="53"/>
      <c r="E757" s="53"/>
      <c r="F757" s="53"/>
      <c r="G757" s="53"/>
      <c r="H757" s="110"/>
      <c r="I757" s="110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  <c r="AA757" s="53"/>
    </row>
    <row r="758">
      <c r="A758" s="53"/>
      <c r="B758" s="53"/>
      <c r="C758" s="53"/>
      <c r="D758" s="53"/>
      <c r="E758" s="53"/>
      <c r="F758" s="53"/>
      <c r="G758" s="53"/>
      <c r="H758" s="110"/>
      <c r="I758" s="110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  <c r="AA758" s="53"/>
    </row>
    <row r="759">
      <c r="A759" s="53"/>
      <c r="B759" s="53"/>
      <c r="C759" s="53"/>
      <c r="D759" s="53"/>
      <c r="E759" s="53"/>
      <c r="F759" s="53"/>
      <c r="G759" s="53"/>
      <c r="H759" s="110"/>
      <c r="I759" s="110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  <c r="AA759" s="53"/>
    </row>
    <row r="760">
      <c r="A760" s="53"/>
      <c r="B760" s="53"/>
      <c r="C760" s="53"/>
      <c r="D760" s="53"/>
      <c r="E760" s="53"/>
      <c r="F760" s="53"/>
      <c r="G760" s="53"/>
      <c r="H760" s="110"/>
      <c r="I760" s="110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  <c r="AA760" s="53"/>
    </row>
    <row r="761">
      <c r="A761" s="53"/>
      <c r="B761" s="53"/>
      <c r="C761" s="53"/>
      <c r="D761" s="53"/>
      <c r="E761" s="53"/>
      <c r="F761" s="53"/>
      <c r="G761" s="53"/>
      <c r="H761" s="110"/>
      <c r="I761" s="110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  <c r="AA761" s="53"/>
    </row>
    <row r="762">
      <c r="A762" s="53"/>
      <c r="B762" s="53"/>
      <c r="C762" s="53"/>
      <c r="D762" s="53"/>
      <c r="E762" s="53"/>
      <c r="F762" s="53"/>
      <c r="G762" s="53"/>
      <c r="H762" s="110"/>
      <c r="I762" s="110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  <c r="AA762" s="53"/>
    </row>
    <row r="763">
      <c r="A763" s="53"/>
      <c r="B763" s="53"/>
      <c r="C763" s="53"/>
      <c r="D763" s="53"/>
      <c r="E763" s="53"/>
      <c r="F763" s="53"/>
      <c r="G763" s="53"/>
      <c r="H763" s="110"/>
      <c r="I763" s="110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  <c r="AA763" s="53"/>
    </row>
    <row r="764">
      <c r="A764" s="53"/>
      <c r="B764" s="53"/>
      <c r="C764" s="53"/>
      <c r="D764" s="53"/>
      <c r="E764" s="53"/>
      <c r="F764" s="53"/>
      <c r="G764" s="53"/>
      <c r="H764" s="110"/>
      <c r="I764" s="110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  <c r="AA764" s="53"/>
    </row>
    <row r="765">
      <c r="A765" s="53"/>
      <c r="B765" s="53"/>
      <c r="C765" s="53"/>
      <c r="D765" s="53"/>
      <c r="E765" s="53"/>
      <c r="F765" s="53"/>
      <c r="G765" s="53"/>
      <c r="H765" s="110"/>
      <c r="I765" s="110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  <c r="AA765" s="53"/>
    </row>
    <row r="766">
      <c r="A766" s="53"/>
      <c r="B766" s="53"/>
      <c r="C766" s="53"/>
      <c r="D766" s="53"/>
      <c r="E766" s="53"/>
      <c r="F766" s="53"/>
      <c r="G766" s="53"/>
      <c r="H766" s="110"/>
      <c r="I766" s="110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  <c r="AA766" s="53"/>
    </row>
    <row r="767">
      <c r="A767" s="53"/>
      <c r="B767" s="53"/>
      <c r="C767" s="53"/>
      <c r="D767" s="53"/>
      <c r="E767" s="53"/>
      <c r="F767" s="53"/>
      <c r="G767" s="53"/>
      <c r="H767" s="110"/>
      <c r="I767" s="110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  <c r="AA767" s="53"/>
    </row>
    <row r="768">
      <c r="A768" s="53"/>
      <c r="B768" s="53"/>
      <c r="C768" s="53"/>
      <c r="D768" s="53"/>
      <c r="E768" s="53"/>
      <c r="F768" s="53"/>
      <c r="G768" s="53"/>
      <c r="H768" s="110"/>
      <c r="I768" s="110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  <c r="AA768" s="53"/>
    </row>
    <row r="769">
      <c r="A769" s="53"/>
      <c r="B769" s="53"/>
      <c r="C769" s="53"/>
      <c r="D769" s="53"/>
      <c r="E769" s="53"/>
      <c r="F769" s="53"/>
      <c r="G769" s="53"/>
      <c r="H769" s="110"/>
      <c r="I769" s="110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  <c r="AA769" s="53"/>
    </row>
    <row r="770">
      <c r="A770" s="53"/>
      <c r="B770" s="53"/>
      <c r="C770" s="53"/>
      <c r="D770" s="53"/>
      <c r="E770" s="53"/>
      <c r="F770" s="53"/>
      <c r="G770" s="53"/>
      <c r="H770" s="110"/>
      <c r="I770" s="110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  <c r="AA770" s="53"/>
    </row>
    <row r="771">
      <c r="A771" s="53"/>
      <c r="B771" s="53"/>
      <c r="C771" s="53"/>
      <c r="D771" s="53"/>
      <c r="E771" s="53"/>
      <c r="F771" s="53"/>
      <c r="G771" s="53"/>
      <c r="H771" s="110"/>
      <c r="I771" s="110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  <c r="AA771" s="53"/>
    </row>
    <row r="772">
      <c r="A772" s="53"/>
      <c r="B772" s="53"/>
      <c r="C772" s="53"/>
      <c r="D772" s="53"/>
      <c r="E772" s="53"/>
      <c r="F772" s="53"/>
      <c r="G772" s="53"/>
      <c r="H772" s="110"/>
      <c r="I772" s="110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  <c r="AA772" s="53"/>
    </row>
    <row r="773">
      <c r="A773" s="53"/>
      <c r="B773" s="53"/>
      <c r="C773" s="53"/>
      <c r="D773" s="53"/>
      <c r="E773" s="53"/>
      <c r="F773" s="53"/>
      <c r="G773" s="53"/>
      <c r="H773" s="110"/>
      <c r="I773" s="110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  <c r="AA773" s="53"/>
    </row>
    <row r="774">
      <c r="A774" s="53"/>
      <c r="B774" s="53"/>
      <c r="C774" s="53"/>
      <c r="D774" s="53"/>
      <c r="E774" s="53"/>
      <c r="F774" s="53"/>
      <c r="G774" s="53"/>
      <c r="H774" s="110"/>
      <c r="I774" s="110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  <c r="AA774" s="53"/>
    </row>
    <row r="775">
      <c r="A775" s="53"/>
      <c r="B775" s="53"/>
      <c r="C775" s="53"/>
      <c r="D775" s="53"/>
      <c r="E775" s="53"/>
      <c r="F775" s="53"/>
      <c r="G775" s="53"/>
      <c r="H775" s="110"/>
      <c r="I775" s="110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  <c r="AA775" s="53"/>
    </row>
    <row r="776">
      <c r="A776" s="53"/>
      <c r="B776" s="53"/>
      <c r="C776" s="53"/>
      <c r="D776" s="53"/>
      <c r="E776" s="53"/>
      <c r="F776" s="53"/>
      <c r="G776" s="53"/>
      <c r="H776" s="110"/>
      <c r="I776" s="110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  <c r="AA776" s="53"/>
    </row>
    <row r="777">
      <c r="A777" s="53"/>
      <c r="B777" s="53"/>
      <c r="C777" s="53"/>
      <c r="D777" s="53"/>
      <c r="E777" s="53"/>
      <c r="F777" s="53"/>
      <c r="G777" s="53"/>
      <c r="H777" s="110"/>
      <c r="I777" s="110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  <c r="AA777" s="53"/>
    </row>
    <row r="778">
      <c r="A778" s="53"/>
      <c r="B778" s="53"/>
      <c r="C778" s="53"/>
      <c r="D778" s="53"/>
      <c r="E778" s="53"/>
      <c r="F778" s="53"/>
      <c r="G778" s="53"/>
      <c r="H778" s="110"/>
      <c r="I778" s="110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  <c r="AA778" s="53"/>
    </row>
    <row r="779">
      <c r="A779" s="53"/>
      <c r="B779" s="53"/>
      <c r="C779" s="53"/>
      <c r="D779" s="53"/>
      <c r="E779" s="53"/>
      <c r="F779" s="53"/>
      <c r="G779" s="53"/>
      <c r="H779" s="110"/>
      <c r="I779" s="110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  <c r="AA779" s="53"/>
    </row>
    <row r="780">
      <c r="A780" s="53"/>
      <c r="B780" s="53"/>
      <c r="C780" s="53"/>
      <c r="D780" s="53"/>
      <c r="E780" s="53"/>
      <c r="F780" s="53"/>
      <c r="G780" s="53"/>
      <c r="H780" s="110"/>
      <c r="I780" s="110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  <c r="AA780" s="53"/>
    </row>
    <row r="781">
      <c r="A781" s="53"/>
      <c r="B781" s="53"/>
      <c r="C781" s="53"/>
      <c r="D781" s="53"/>
      <c r="E781" s="53"/>
      <c r="F781" s="53"/>
      <c r="G781" s="53"/>
      <c r="H781" s="110"/>
      <c r="I781" s="110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  <c r="AA781" s="53"/>
    </row>
    <row r="782">
      <c r="A782" s="53"/>
      <c r="B782" s="53"/>
      <c r="C782" s="53"/>
      <c r="D782" s="53"/>
      <c r="E782" s="53"/>
      <c r="F782" s="53"/>
      <c r="G782" s="53"/>
      <c r="H782" s="110"/>
      <c r="I782" s="110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  <c r="AA782" s="53"/>
    </row>
    <row r="783">
      <c r="A783" s="53"/>
      <c r="B783" s="53"/>
      <c r="C783" s="53"/>
      <c r="D783" s="53"/>
      <c r="E783" s="53"/>
      <c r="F783" s="53"/>
      <c r="G783" s="53"/>
      <c r="H783" s="110"/>
      <c r="I783" s="110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  <c r="AA783" s="53"/>
    </row>
    <row r="784">
      <c r="A784" s="53"/>
      <c r="B784" s="53"/>
      <c r="C784" s="53"/>
      <c r="D784" s="53"/>
      <c r="E784" s="53"/>
      <c r="F784" s="53"/>
      <c r="G784" s="53"/>
      <c r="H784" s="110"/>
      <c r="I784" s="110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  <c r="AA784" s="53"/>
    </row>
    <row r="785">
      <c r="A785" s="53"/>
      <c r="B785" s="53"/>
      <c r="C785" s="53"/>
      <c r="D785" s="53"/>
      <c r="E785" s="53"/>
      <c r="F785" s="53"/>
      <c r="G785" s="53"/>
      <c r="H785" s="110"/>
      <c r="I785" s="110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  <c r="AA785" s="53"/>
    </row>
    <row r="786">
      <c r="A786" s="53"/>
      <c r="B786" s="53"/>
      <c r="C786" s="53"/>
      <c r="D786" s="53"/>
      <c r="E786" s="53"/>
      <c r="F786" s="53"/>
      <c r="G786" s="53"/>
      <c r="H786" s="110"/>
      <c r="I786" s="110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  <c r="AA786" s="53"/>
    </row>
    <row r="787">
      <c r="A787" s="53"/>
      <c r="B787" s="53"/>
      <c r="C787" s="53"/>
      <c r="D787" s="53"/>
      <c r="E787" s="53"/>
      <c r="F787" s="53"/>
      <c r="G787" s="53"/>
      <c r="H787" s="110"/>
      <c r="I787" s="110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  <c r="AA787" s="53"/>
    </row>
    <row r="788">
      <c r="A788" s="53"/>
      <c r="B788" s="53"/>
      <c r="C788" s="53"/>
      <c r="D788" s="53"/>
      <c r="E788" s="53"/>
      <c r="F788" s="53"/>
      <c r="G788" s="53"/>
      <c r="H788" s="110"/>
      <c r="I788" s="110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  <c r="AA788" s="53"/>
    </row>
    <row r="789">
      <c r="A789" s="53"/>
      <c r="B789" s="53"/>
      <c r="C789" s="53"/>
      <c r="D789" s="53"/>
      <c r="E789" s="53"/>
      <c r="F789" s="53"/>
      <c r="G789" s="53"/>
      <c r="H789" s="110"/>
      <c r="I789" s="110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  <c r="AA789" s="53"/>
    </row>
    <row r="790">
      <c r="A790" s="53"/>
      <c r="B790" s="53"/>
      <c r="C790" s="53"/>
      <c r="D790" s="53"/>
      <c r="E790" s="53"/>
      <c r="F790" s="53"/>
      <c r="G790" s="53"/>
      <c r="H790" s="110"/>
      <c r="I790" s="110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</row>
    <row r="791">
      <c r="A791" s="53"/>
      <c r="B791" s="53"/>
      <c r="C791" s="53"/>
      <c r="D791" s="53"/>
      <c r="E791" s="53"/>
      <c r="F791" s="53"/>
      <c r="G791" s="53"/>
      <c r="H791" s="110"/>
      <c r="I791" s="110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</row>
    <row r="792">
      <c r="A792" s="53"/>
      <c r="B792" s="53"/>
      <c r="C792" s="53"/>
      <c r="D792" s="53"/>
      <c r="E792" s="53"/>
      <c r="F792" s="53"/>
      <c r="G792" s="53"/>
      <c r="H792" s="110"/>
      <c r="I792" s="110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  <c r="AA792" s="53"/>
    </row>
    <row r="793">
      <c r="A793" s="53"/>
      <c r="B793" s="53"/>
      <c r="C793" s="53"/>
      <c r="D793" s="53"/>
      <c r="E793" s="53"/>
      <c r="F793" s="53"/>
      <c r="G793" s="53"/>
      <c r="H793" s="110"/>
      <c r="I793" s="110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  <c r="AA793" s="53"/>
    </row>
    <row r="794">
      <c r="A794" s="53"/>
      <c r="B794" s="53"/>
      <c r="C794" s="53"/>
      <c r="D794" s="53"/>
      <c r="E794" s="53"/>
      <c r="F794" s="53"/>
      <c r="G794" s="53"/>
      <c r="H794" s="110"/>
      <c r="I794" s="110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  <c r="AA794" s="53"/>
    </row>
    <row r="795">
      <c r="A795" s="53"/>
      <c r="B795" s="53"/>
      <c r="C795" s="53"/>
      <c r="D795" s="53"/>
      <c r="E795" s="53"/>
      <c r="F795" s="53"/>
      <c r="G795" s="53"/>
      <c r="H795" s="110"/>
      <c r="I795" s="110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  <c r="AA795" s="53"/>
    </row>
    <row r="796">
      <c r="A796" s="53"/>
      <c r="B796" s="53"/>
      <c r="C796" s="53"/>
      <c r="D796" s="53"/>
      <c r="E796" s="53"/>
      <c r="F796" s="53"/>
      <c r="G796" s="53"/>
      <c r="H796" s="110"/>
      <c r="I796" s="110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  <c r="AA796" s="53"/>
    </row>
    <row r="797">
      <c r="A797" s="53"/>
      <c r="B797" s="53"/>
      <c r="C797" s="53"/>
      <c r="D797" s="53"/>
      <c r="E797" s="53"/>
      <c r="F797" s="53"/>
      <c r="G797" s="53"/>
      <c r="H797" s="110"/>
      <c r="I797" s="110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  <c r="AA797" s="53"/>
    </row>
    <row r="798">
      <c r="A798" s="53"/>
      <c r="B798" s="53"/>
      <c r="C798" s="53"/>
      <c r="D798" s="53"/>
      <c r="E798" s="53"/>
      <c r="F798" s="53"/>
      <c r="G798" s="53"/>
      <c r="H798" s="110"/>
      <c r="I798" s="110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  <c r="AA798" s="53"/>
    </row>
    <row r="799">
      <c r="A799" s="53"/>
      <c r="B799" s="53"/>
      <c r="C799" s="53"/>
      <c r="D799" s="53"/>
      <c r="E799" s="53"/>
      <c r="F799" s="53"/>
      <c r="G799" s="53"/>
      <c r="H799" s="110"/>
      <c r="I799" s="110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  <c r="AA799" s="53"/>
    </row>
    <row r="800">
      <c r="A800" s="53"/>
      <c r="B800" s="53"/>
      <c r="C800" s="53"/>
      <c r="D800" s="53"/>
      <c r="E800" s="53"/>
      <c r="F800" s="53"/>
      <c r="G800" s="53"/>
      <c r="H800" s="110"/>
      <c r="I800" s="110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  <c r="AA800" s="53"/>
    </row>
    <row r="801">
      <c r="A801" s="53"/>
      <c r="B801" s="53"/>
      <c r="C801" s="53"/>
      <c r="D801" s="53"/>
      <c r="E801" s="53"/>
      <c r="F801" s="53"/>
      <c r="G801" s="53"/>
      <c r="H801" s="110"/>
      <c r="I801" s="110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  <c r="AA801" s="53"/>
    </row>
    <row r="802">
      <c r="A802" s="53"/>
      <c r="B802" s="53"/>
      <c r="C802" s="53"/>
      <c r="D802" s="53"/>
      <c r="E802" s="53"/>
      <c r="F802" s="53"/>
      <c r="G802" s="53"/>
      <c r="H802" s="110"/>
      <c r="I802" s="110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  <c r="AA802" s="53"/>
    </row>
    <row r="803">
      <c r="A803" s="53"/>
      <c r="B803" s="53"/>
      <c r="C803" s="53"/>
      <c r="D803" s="53"/>
      <c r="E803" s="53"/>
      <c r="F803" s="53"/>
      <c r="G803" s="53"/>
      <c r="H803" s="110"/>
      <c r="I803" s="110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  <c r="AA803" s="53"/>
    </row>
    <row r="804">
      <c r="A804" s="53"/>
      <c r="B804" s="53"/>
      <c r="C804" s="53"/>
      <c r="D804" s="53"/>
      <c r="E804" s="53"/>
      <c r="F804" s="53"/>
      <c r="G804" s="53"/>
      <c r="H804" s="110"/>
      <c r="I804" s="110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  <c r="AA804" s="53"/>
    </row>
    <row r="805">
      <c r="A805" s="53"/>
      <c r="B805" s="53"/>
      <c r="C805" s="53"/>
      <c r="D805" s="53"/>
      <c r="E805" s="53"/>
      <c r="F805" s="53"/>
      <c r="G805" s="53"/>
      <c r="H805" s="110"/>
      <c r="I805" s="110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  <c r="AA805" s="53"/>
    </row>
    <row r="806">
      <c r="A806" s="53"/>
      <c r="B806" s="53"/>
      <c r="C806" s="53"/>
      <c r="D806" s="53"/>
      <c r="E806" s="53"/>
      <c r="F806" s="53"/>
      <c r="G806" s="53"/>
      <c r="H806" s="110"/>
      <c r="I806" s="110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  <c r="AA806" s="53"/>
    </row>
    <row r="807">
      <c r="A807" s="53"/>
      <c r="B807" s="53"/>
      <c r="C807" s="53"/>
      <c r="D807" s="53"/>
      <c r="E807" s="53"/>
      <c r="F807" s="53"/>
      <c r="G807" s="53"/>
      <c r="H807" s="110"/>
      <c r="I807" s="110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  <c r="AA807" s="53"/>
    </row>
    <row r="808">
      <c r="A808" s="53"/>
      <c r="B808" s="53"/>
      <c r="C808" s="53"/>
      <c r="D808" s="53"/>
      <c r="E808" s="53"/>
      <c r="F808" s="53"/>
      <c r="G808" s="53"/>
      <c r="H808" s="110"/>
      <c r="I808" s="110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  <c r="AA808" s="53"/>
    </row>
    <row r="809">
      <c r="A809" s="53"/>
      <c r="B809" s="53"/>
      <c r="C809" s="53"/>
      <c r="D809" s="53"/>
      <c r="E809" s="53"/>
      <c r="F809" s="53"/>
      <c r="G809" s="53"/>
      <c r="H809" s="110"/>
      <c r="I809" s="110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  <c r="AA809" s="53"/>
    </row>
    <row r="810">
      <c r="A810" s="53"/>
      <c r="B810" s="53"/>
      <c r="C810" s="53"/>
      <c r="D810" s="53"/>
      <c r="E810" s="53"/>
      <c r="F810" s="53"/>
      <c r="G810" s="53"/>
      <c r="H810" s="110"/>
      <c r="I810" s="110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  <c r="AA810" s="53"/>
    </row>
    <row r="811">
      <c r="A811" s="53"/>
      <c r="B811" s="53"/>
      <c r="C811" s="53"/>
      <c r="D811" s="53"/>
      <c r="E811" s="53"/>
      <c r="F811" s="53"/>
      <c r="G811" s="53"/>
      <c r="H811" s="110"/>
      <c r="I811" s="110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  <c r="AA811" s="53"/>
    </row>
    <row r="812">
      <c r="A812" s="53"/>
      <c r="B812" s="53"/>
      <c r="C812" s="53"/>
      <c r="D812" s="53"/>
      <c r="E812" s="53"/>
      <c r="F812" s="53"/>
      <c r="G812" s="53"/>
      <c r="H812" s="110"/>
      <c r="I812" s="110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  <c r="AA812" s="53"/>
    </row>
    <row r="813">
      <c r="A813" s="53"/>
      <c r="B813" s="53"/>
      <c r="C813" s="53"/>
      <c r="D813" s="53"/>
      <c r="E813" s="53"/>
      <c r="F813" s="53"/>
      <c r="G813" s="53"/>
      <c r="H813" s="110"/>
      <c r="I813" s="110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</row>
    <row r="814">
      <c r="A814" s="53"/>
      <c r="B814" s="53"/>
      <c r="C814" s="53"/>
      <c r="D814" s="53"/>
      <c r="E814" s="53"/>
      <c r="F814" s="53"/>
      <c r="G814" s="53"/>
      <c r="H814" s="110"/>
      <c r="I814" s="110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  <c r="AA814" s="53"/>
    </row>
    <row r="815">
      <c r="A815" s="53"/>
      <c r="B815" s="53"/>
      <c r="C815" s="53"/>
      <c r="D815" s="53"/>
      <c r="E815" s="53"/>
      <c r="F815" s="53"/>
      <c r="G815" s="53"/>
      <c r="H815" s="110"/>
      <c r="I815" s="110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  <c r="AA815" s="53"/>
    </row>
    <row r="816">
      <c r="A816" s="53"/>
      <c r="B816" s="53"/>
      <c r="C816" s="53"/>
      <c r="D816" s="53"/>
      <c r="E816" s="53"/>
      <c r="F816" s="53"/>
      <c r="G816" s="53"/>
      <c r="H816" s="110"/>
      <c r="I816" s="110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  <c r="AA816" s="53"/>
    </row>
    <row r="817">
      <c r="A817" s="53"/>
      <c r="B817" s="53"/>
      <c r="C817" s="53"/>
      <c r="D817" s="53"/>
      <c r="E817" s="53"/>
      <c r="F817" s="53"/>
      <c r="G817" s="53"/>
      <c r="H817" s="110"/>
      <c r="I817" s="110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  <c r="AA817" s="53"/>
    </row>
    <row r="818">
      <c r="A818" s="53"/>
      <c r="B818" s="53"/>
      <c r="C818" s="53"/>
      <c r="D818" s="53"/>
      <c r="E818" s="53"/>
      <c r="F818" s="53"/>
      <c r="G818" s="53"/>
      <c r="H818" s="110"/>
      <c r="I818" s="110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</row>
    <row r="819">
      <c r="A819" s="53"/>
      <c r="B819" s="53"/>
      <c r="C819" s="53"/>
      <c r="D819" s="53"/>
      <c r="E819" s="53"/>
      <c r="F819" s="53"/>
      <c r="G819" s="53"/>
      <c r="H819" s="110"/>
      <c r="I819" s="110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</row>
    <row r="820">
      <c r="A820" s="53"/>
      <c r="B820" s="53"/>
      <c r="C820" s="53"/>
      <c r="D820" s="53"/>
      <c r="E820" s="53"/>
      <c r="F820" s="53"/>
      <c r="G820" s="53"/>
      <c r="H820" s="110"/>
      <c r="I820" s="110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  <c r="AA820" s="53"/>
    </row>
    <row r="821">
      <c r="A821" s="53"/>
      <c r="B821" s="53"/>
      <c r="C821" s="53"/>
      <c r="D821" s="53"/>
      <c r="E821" s="53"/>
      <c r="F821" s="53"/>
      <c r="G821" s="53"/>
      <c r="H821" s="110"/>
      <c r="I821" s="110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  <c r="AA821" s="53"/>
    </row>
    <row r="822">
      <c r="A822" s="53"/>
      <c r="B822" s="53"/>
      <c r="C822" s="53"/>
      <c r="D822" s="53"/>
      <c r="E822" s="53"/>
      <c r="F822" s="53"/>
      <c r="G822" s="53"/>
      <c r="H822" s="110"/>
      <c r="I822" s="110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  <c r="AA822" s="53"/>
    </row>
    <row r="823">
      <c r="A823" s="53"/>
      <c r="B823" s="53"/>
      <c r="C823" s="53"/>
      <c r="D823" s="53"/>
      <c r="E823" s="53"/>
      <c r="F823" s="53"/>
      <c r="G823" s="53"/>
      <c r="H823" s="110"/>
      <c r="I823" s="110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  <c r="AA823" s="53"/>
    </row>
    <row r="824">
      <c r="A824" s="53"/>
      <c r="B824" s="53"/>
      <c r="C824" s="53"/>
      <c r="D824" s="53"/>
      <c r="E824" s="53"/>
      <c r="F824" s="53"/>
      <c r="G824" s="53"/>
      <c r="H824" s="110"/>
      <c r="I824" s="110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  <c r="AA824" s="53"/>
    </row>
    <row r="825">
      <c r="A825" s="53"/>
      <c r="B825" s="53"/>
      <c r="C825" s="53"/>
      <c r="D825" s="53"/>
      <c r="E825" s="53"/>
      <c r="F825" s="53"/>
      <c r="G825" s="53"/>
      <c r="H825" s="110"/>
      <c r="I825" s="110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  <c r="AA825" s="53"/>
    </row>
    <row r="826">
      <c r="A826" s="53"/>
      <c r="B826" s="53"/>
      <c r="C826" s="53"/>
      <c r="D826" s="53"/>
      <c r="E826" s="53"/>
      <c r="F826" s="53"/>
      <c r="G826" s="53"/>
      <c r="H826" s="110"/>
      <c r="I826" s="110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  <c r="AA826" s="53"/>
    </row>
    <row r="827">
      <c r="A827" s="53"/>
      <c r="B827" s="53"/>
      <c r="C827" s="53"/>
      <c r="D827" s="53"/>
      <c r="E827" s="53"/>
      <c r="F827" s="53"/>
      <c r="G827" s="53"/>
      <c r="H827" s="110"/>
      <c r="I827" s="110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  <c r="AA827" s="53"/>
    </row>
    <row r="828">
      <c r="A828" s="53"/>
      <c r="B828" s="53"/>
      <c r="C828" s="53"/>
      <c r="D828" s="53"/>
      <c r="E828" s="53"/>
      <c r="F828" s="53"/>
      <c r="G828" s="53"/>
      <c r="H828" s="110"/>
      <c r="I828" s="110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</row>
    <row r="829">
      <c r="A829" s="53"/>
      <c r="B829" s="53"/>
      <c r="C829" s="53"/>
      <c r="D829" s="53"/>
      <c r="E829" s="53"/>
      <c r="F829" s="53"/>
      <c r="G829" s="53"/>
      <c r="H829" s="110"/>
      <c r="I829" s="110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  <c r="AA829" s="53"/>
    </row>
    <row r="830">
      <c r="A830" s="53"/>
      <c r="B830" s="53"/>
      <c r="C830" s="53"/>
      <c r="D830" s="53"/>
      <c r="E830" s="53"/>
      <c r="F830" s="53"/>
      <c r="G830" s="53"/>
      <c r="H830" s="110"/>
      <c r="I830" s="110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  <c r="AA830" s="53"/>
    </row>
    <row r="831">
      <c r="A831" s="53"/>
      <c r="B831" s="53"/>
      <c r="C831" s="53"/>
      <c r="D831" s="53"/>
      <c r="E831" s="53"/>
      <c r="F831" s="53"/>
      <c r="G831" s="53"/>
      <c r="H831" s="110"/>
      <c r="I831" s="110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</row>
    <row r="832">
      <c r="A832" s="53"/>
      <c r="B832" s="53"/>
      <c r="C832" s="53"/>
      <c r="D832" s="53"/>
      <c r="E832" s="53"/>
      <c r="F832" s="53"/>
      <c r="G832" s="53"/>
      <c r="H832" s="110"/>
      <c r="I832" s="110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  <c r="AA832" s="53"/>
    </row>
    <row r="833">
      <c r="A833" s="53"/>
      <c r="B833" s="53"/>
      <c r="C833" s="53"/>
      <c r="D833" s="53"/>
      <c r="E833" s="53"/>
      <c r="F833" s="53"/>
      <c r="G833" s="53"/>
      <c r="H833" s="110"/>
      <c r="I833" s="110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  <c r="AA833" s="53"/>
    </row>
    <row r="834">
      <c r="A834" s="53"/>
      <c r="B834" s="53"/>
      <c r="C834" s="53"/>
      <c r="D834" s="53"/>
      <c r="E834" s="53"/>
      <c r="F834" s="53"/>
      <c r="G834" s="53"/>
      <c r="H834" s="110"/>
      <c r="I834" s="110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  <c r="AA834" s="53"/>
    </row>
    <row r="835">
      <c r="A835" s="53"/>
      <c r="B835" s="53"/>
      <c r="C835" s="53"/>
      <c r="D835" s="53"/>
      <c r="E835" s="53"/>
      <c r="F835" s="53"/>
      <c r="G835" s="53"/>
      <c r="H835" s="110"/>
      <c r="I835" s="110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  <c r="AA835" s="53"/>
    </row>
    <row r="836">
      <c r="A836" s="53"/>
      <c r="B836" s="53"/>
      <c r="C836" s="53"/>
      <c r="D836" s="53"/>
      <c r="E836" s="53"/>
      <c r="F836" s="53"/>
      <c r="G836" s="53"/>
      <c r="H836" s="110"/>
      <c r="I836" s="110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  <c r="AA836" s="53"/>
    </row>
    <row r="837">
      <c r="A837" s="53"/>
      <c r="B837" s="53"/>
      <c r="C837" s="53"/>
      <c r="D837" s="53"/>
      <c r="E837" s="53"/>
      <c r="F837" s="53"/>
      <c r="G837" s="53"/>
      <c r="H837" s="110"/>
      <c r="I837" s="110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  <c r="AA837" s="53"/>
    </row>
    <row r="838">
      <c r="A838" s="53"/>
      <c r="B838" s="53"/>
      <c r="C838" s="53"/>
      <c r="D838" s="53"/>
      <c r="E838" s="53"/>
      <c r="F838" s="53"/>
      <c r="G838" s="53"/>
      <c r="H838" s="110"/>
      <c r="I838" s="110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  <c r="AA838" s="53"/>
    </row>
    <row r="839">
      <c r="A839" s="53"/>
      <c r="B839" s="53"/>
      <c r="C839" s="53"/>
      <c r="D839" s="53"/>
      <c r="E839" s="53"/>
      <c r="F839" s="53"/>
      <c r="G839" s="53"/>
      <c r="H839" s="110"/>
      <c r="I839" s="110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  <c r="AA839" s="53"/>
    </row>
    <row r="840">
      <c r="A840" s="53"/>
      <c r="B840" s="53"/>
      <c r="C840" s="53"/>
      <c r="D840" s="53"/>
      <c r="E840" s="53"/>
      <c r="F840" s="53"/>
      <c r="G840" s="53"/>
      <c r="H840" s="110"/>
      <c r="I840" s="110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  <c r="AA840" s="53"/>
    </row>
    <row r="841">
      <c r="A841" s="53"/>
      <c r="B841" s="53"/>
      <c r="C841" s="53"/>
      <c r="D841" s="53"/>
      <c r="E841" s="53"/>
      <c r="F841" s="53"/>
      <c r="G841" s="53"/>
      <c r="H841" s="110"/>
      <c r="I841" s="110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  <c r="AA841" s="53"/>
    </row>
    <row r="842">
      <c r="A842" s="53"/>
      <c r="B842" s="53"/>
      <c r="C842" s="53"/>
      <c r="D842" s="53"/>
      <c r="E842" s="53"/>
      <c r="F842" s="53"/>
      <c r="G842" s="53"/>
      <c r="H842" s="110"/>
      <c r="I842" s="110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  <c r="AA842" s="53"/>
    </row>
    <row r="843">
      <c r="A843" s="53"/>
      <c r="B843" s="53"/>
      <c r="C843" s="53"/>
      <c r="D843" s="53"/>
      <c r="E843" s="53"/>
      <c r="F843" s="53"/>
      <c r="G843" s="53"/>
      <c r="H843" s="110"/>
      <c r="I843" s="110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  <c r="AA843" s="53"/>
    </row>
    <row r="844">
      <c r="A844" s="53"/>
      <c r="B844" s="53"/>
      <c r="C844" s="53"/>
      <c r="D844" s="53"/>
      <c r="E844" s="53"/>
      <c r="F844" s="53"/>
      <c r="G844" s="53"/>
      <c r="H844" s="110"/>
      <c r="I844" s="110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  <c r="AA844" s="53"/>
    </row>
    <row r="845">
      <c r="A845" s="53"/>
      <c r="B845" s="53"/>
      <c r="C845" s="53"/>
      <c r="D845" s="53"/>
      <c r="E845" s="53"/>
      <c r="F845" s="53"/>
      <c r="G845" s="53"/>
      <c r="H845" s="110"/>
      <c r="I845" s="110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  <c r="AA845" s="53"/>
    </row>
    <row r="846">
      <c r="A846" s="53"/>
      <c r="B846" s="53"/>
      <c r="C846" s="53"/>
      <c r="D846" s="53"/>
      <c r="E846" s="53"/>
      <c r="F846" s="53"/>
      <c r="G846" s="53"/>
      <c r="H846" s="110"/>
      <c r="I846" s="110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  <c r="AA846" s="53"/>
    </row>
    <row r="847">
      <c r="A847" s="53"/>
      <c r="B847" s="53"/>
      <c r="C847" s="53"/>
      <c r="D847" s="53"/>
      <c r="E847" s="53"/>
      <c r="F847" s="53"/>
      <c r="G847" s="53"/>
      <c r="H847" s="110"/>
      <c r="I847" s="110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  <c r="AA847" s="53"/>
    </row>
    <row r="848">
      <c r="A848" s="53"/>
      <c r="B848" s="53"/>
      <c r="C848" s="53"/>
      <c r="D848" s="53"/>
      <c r="E848" s="53"/>
      <c r="F848" s="53"/>
      <c r="G848" s="53"/>
      <c r="H848" s="110"/>
      <c r="I848" s="110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  <c r="AA848" s="53"/>
    </row>
    <row r="849">
      <c r="A849" s="53"/>
      <c r="B849" s="53"/>
      <c r="C849" s="53"/>
      <c r="D849" s="53"/>
      <c r="E849" s="53"/>
      <c r="F849" s="53"/>
      <c r="G849" s="53"/>
      <c r="H849" s="110"/>
      <c r="I849" s="110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  <c r="AA849" s="53"/>
    </row>
    <row r="850">
      <c r="A850" s="53"/>
      <c r="B850" s="53"/>
      <c r="C850" s="53"/>
      <c r="D850" s="53"/>
      <c r="E850" s="53"/>
      <c r="F850" s="53"/>
      <c r="G850" s="53"/>
      <c r="H850" s="110"/>
      <c r="I850" s="110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  <c r="AA850" s="53"/>
    </row>
    <row r="851">
      <c r="A851" s="53"/>
      <c r="B851" s="53"/>
      <c r="C851" s="53"/>
      <c r="D851" s="53"/>
      <c r="E851" s="53"/>
      <c r="F851" s="53"/>
      <c r="G851" s="53"/>
      <c r="H851" s="110"/>
      <c r="I851" s="110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  <c r="AA851" s="53"/>
    </row>
    <row r="852">
      <c r="A852" s="53"/>
      <c r="B852" s="53"/>
      <c r="C852" s="53"/>
      <c r="D852" s="53"/>
      <c r="E852" s="53"/>
      <c r="F852" s="53"/>
      <c r="G852" s="53"/>
      <c r="H852" s="110"/>
      <c r="I852" s="110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  <c r="AA852" s="53"/>
    </row>
    <row r="853">
      <c r="A853" s="53"/>
      <c r="B853" s="53"/>
      <c r="C853" s="53"/>
      <c r="D853" s="53"/>
      <c r="E853" s="53"/>
      <c r="F853" s="53"/>
      <c r="G853" s="53"/>
      <c r="H853" s="110"/>
      <c r="I853" s="110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  <c r="AA853" s="53"/>
    </row>
    <row r="854">
      <c r="A854" s="53"/>
      <c r="B854" s="53"/>
      <c r="C854" s="53"/>
      <c r="D854" s="53"/>
      <c r="E854" s="53"/>
      <c r="F854" s="53"/>
      <c r="G854" s="53"/>
      <c r="H854" s="110"/>
      <c r="I854" s="110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</row>
    <row r="855">
      <c r="A855" s="53"/>
      <c r="B855" s="53"/>
      <c r="C855" s="53"/>
      <c r="D855" s="53"/>
      <c r="E855" s="53"/>
      <c r="F855" s="53"/>
      <c r="G855" s="53"/>
      <c r="H855" s="110"/>
      <c r="I855" s="110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  <c r="AA855" s="53"/>
    </row>
    <row r="856">
      <c r="A856" s="53"/>
      <c r="B856" s="53"/>
      <c r="C856" s="53"/>
      <c r="D856" s="53"/>
      <c r="E856" s="53"/>
      <c r="F856" s="53"/>
      <c r="G856" s="53"/>
      <c r="H856" s="110"/>
      <c r="I856" s="110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  <c r="AA856" s="53"/>
    </row>
    <row r="857">
      <c r="A857" s="53"/>
      <c r="B857" s="53"/>
      <c r="C857" s="53"/>
      <c r="D857" s="53"/>
      <c r="E857" s="53"/>
      <c r="F857" s="53"/>
      <c r="G857" s="53"/>
      <c r="H857" s="110"/>
      <c r="I857" s="110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  <c r="AA857" s="53"/>
    </row>
    <row r="858">
      <c r="A858" s="53"/>
      <c r="B858" s="53"/>
      <c r="C858" s="53"/>
      <c r="D858" s="53"/>
      <c r="E858" s="53"/>
      <c r="F858" s="53"/>
      <c r="G858" s="53"/>
      <c r="H858" s="110"/>
      <c r="I858" s="110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  <c r="AA858" s="53"/>
    </row>
    <row r="859">
      <c r="A859" s="53"/>
      <c r="B859" s="53"/>
      <c r="C859" s="53"/>
      <c r="D859" s="53"/>
      <c r="E859" s="53"/>
      <c r="F859" s="53"/>
      <c r="G859" s="53"/>
      <c r="H859" s="110"/>
      <c r="I859" s="110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  <c r="AA859" s="53"/>
    </row>
    <row r="860">
      <c r="A860" s="53"/>
      <c r="B860" s="53"/>
      <c r="C860" s="53"/>
      <c r="D860" s="53"/>
      <c r="E860" s="53"/>
      <c r="F860" s="53"/>
      <c r="G860" s="53"/>
      <c r="H860" s="110"/>
      <c r="I860" s="110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  <c r="AA860" s="53"/>
    </row>
    <row r="861">
      <c r="A861" s="53"/>
      <c r="B861" s="53"/>
      <c r="C861" s="53"/>
      <c r="D861" s="53"/>
      <c r="E861" s="53"/>
      <c r="F861" s="53"/>
      <c r="G861" s="53"/>
      <c r="H861" s="110"/>
      <c r="I861" s="110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  <c r="AA861" s="53"/>
    </row>
    <row r="862">
      <c r="A862" s="53"/>
      <c r="B862" s="53"/>
      <c r="C862" s="53"/>
      <c r="D862" s="53"/>
      <c r="E862" s="53"/>
      <c r="F862" s="53"/>
      <c r="G862" s="53"/>
      <c r="H862" s="110"/>
      <c r="I862" s="110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  <c r="AA862" s="53"/>
    </row>
    <row r="863">
      <c r="A863" s="53"/>
      <c r="B863" s="53"/>
      <c r="C863" s="53"/>
      <c r="D863" s="53"/>
      <c r="E863" s="53"/>
      <c r="F863" s="53"/>
      <c r="G863" s="53"/>
      <c r="H863" s="110"/>
      <c r="I863" s="110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  <c r="AA863" s="53"/>
    </row>
    <row r="864">
      <c r="A864" s="53"/>
      <c r="B864" s="53"/>
      <c r="C864" s="53"/>
      <c r="D864" s="53"/>
      <c r="E864" s="53"/>
      <c r="F864" s="53"/>
      <c r="G864" s="53"/>
      <c r="H864" s="110"/>
      <c r="I864" s="110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  <c r="AA864" s="53"/>
    </row>
    <row r="865">
      <c r="A865" s="53"/>
      <c r="B865" s="53"/>
      <c r="C865" s="53"/>
      <c r="D865" s="53"/>
      <c r="E865" s="53"/>
      <c r="F865" s="53"/>
      <c r="G865" s="53"/>
      <c r="H865" s="110"/>
      <c r="I865" s="110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  <c r="AA865" s="53"/>
    </row>
    <row r="866">
      <c r="A866" s="53"/>
      <c r="B866" s="53"/>
      <c r="C866" s="53"/>
      <c r="D866" s="53"/>
      <c r="E866" s="53"/>
      <c r="F866" s="53"/>
      <c r="G866" s="53"/>
      <c r="H866" s="110"/>
      <c r="I866" s="110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  <c r="AA866" s="53"/>
    </row>
    <row r="867">
      <c r="A867" s="53"/>
      <c r="B867" s="53"/>
      <c r="C867" s="53"/>
      <c r="D867" s="53"/>
      <c r="E867" s="53"/>
      <c r="F867" s="53"/>
      <c r="G867" s="53"/>
      <c r="H867" s="110"/>
      <c r="I867" s="110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  <c r="AA867" s="53"/>
    </row>
    <row r="868">
      <c r="A868" s="53"/>
      <c r="B868" s="53"/>
      <c r="C868" s="53"/>
      <c r="D868" s="53"/>
      <c r="E868" s="53"/>
      <c r="F868" s="53"/>
      <c r="G868" s="53"/>
      <c r="H868" s="110"/>
      <c r="I868" s="110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  <c r="AA868" s="53"/>
    </row>
    <row r="869">
      <c r="A869" s="53"/>
      <c r="B869" s="53"/>
      <c r="C869" s="53"/>
      <c r="D869" s="53"/>
      <c r="E869" s="53"/>
      <c r="F869" s="53"/>
      <c r="G869" s="53"/>
      <c r="H869" s="110"/>
      <c r="I869" s="110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  <c r="AA869" s="53"/>
    </row>
    <row r="870">
      <c r="A870" s="53"/>
      <c r="B870" s="53"/>
      <c r="C870" s="53"/>
      <c r="D870" s="53"/>
      <c r="E870" s="53"/>
      <c r="F870" s="53"/>
      <c r="G870" s="53"/>
      <c r="H870" s="110"/>
      <c r="I870" s="110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  <c r="AA870" s="53"/>
    </row>
    <row r="871">
      <c r="A871" s="53"/>
      <c r="B871" s="53"/>
      <c r="C871" s="53"/>
      <c r="D871" s="53"/>
      <c r="E871" s="53"/>
      <c r="F871" s="53"/>
      <c r="G871" s="53"/>
      <c r="H871" s="110"/>
      <c r="I871" s="110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  <c r="AA871" s="53"/>
    </row>
    <row r="872">
      <c r="A872" s="53"/>
      <c r="B872" s="53"/>
      <c r="C872" s="53"/>
      <c r="D872" s="53"/>
      <c r="E872" s="53"/>
      <c r="F872" s="53"/>
      <c r="G872" s="53"/>
      <c r="H872" s="110"/>
      <c r="I872" s="110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  <c r="AA872" s="53"/>
    </row>
    <row r="873">
      <c r="A873" s="53"/>
      <c r="B873" s="53"/>
      <c r="C873" s="53"/>
      <c r="D873" s="53"/>
      <c r="E873" s="53"/>
      <c r="F873" s="53"/>
      <c r="G873" s="53"/>
      <c r="H873" s="110"/>
      <c r="I873" s="110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  <c r="AA873" s="53"/>
    </row>
    <row r="874">
      <c r="A874" s="53"/>
      <c r="B874" s="53"/>
      <c r="C874" s="53"/>
      <c r="D874" s="53"/>
      <c r="E874" s="53"/>
      <c r="F874" s="53"/>
      <c r="G874" s="53"/>
      <c r="H874" s="110"/>
      <c r="I874" s="110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  <c r="AA874" s="53"/>
    </row>
    <row r="875">
      <c r="A875" s="53"/>
      <c r="B875" s="53"/>
      <c r="C875" s="53"/>
      <c r="D875" s="53"/>
      <c r="E875" s="53"/>
      <c r="F875" s="53"/>
      <c r="G875" s="53"/>
      <c r="H875" s="110"/>
      <c r="I875" s="110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  <c r="AA875" s="53"/>
    </row>
    <row r="876">
      <c r="A876" s="53"/>
      <c r="B876" s="53"/>
      <c r="C876" s="53"/>
      <c r="D876" s="53"/>
      <c r="E876" s="53"/>
      <c r="F876" s="53"/>
      <c r="G876" s="53"/>
      <c r="H876" s="110"/>
      <c r="I876" s="110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  <c r="AA876" s="53"/>
    </row>
    <row r="877">
      <c r="A877" s="53"/>
      <c r="B877" s="53"/>
      <c r="C877" s="53"/>
      <c r="D877" s="53"/>
      <c r="E877" s="53"/>
      <c r="F877" s="53"/>
      <c r="G877" s="53"/>
      <c r="H877" s="110"/>
      <c r="I877" s="110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  <c r="AA877" s="53"/>
    </row>
    <row r="878">
      <c r="A878" s="53"/>
      <c r="B878" s="53"/>
      <c r="C878" s="53"/>
      <c r="D878" s="53"/>
      <c r="E878" s="53"/>
      <c r="F878" s="53"/>
      <c r="G878" s="53"/>
      <c r="H878" s="110"/>
      <c r="I878" s="110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  <c r="AA878" s="53"/>
    </row>
    <row r="879">
      <c r="A879" s="53"/>
      <c r="B879" s="53"/>
      <c r="C879" s="53"/>
      <c r="D879" s="53"/>
      <c r="E879" s="53"/>
      <c r="F879" s="53"/>
      <c r="G879" s="53"/>
      <c r="H879" s="110"/>
      <c r="I879" s="110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  <c r="AA879" s="53"/>
    </row>
    <row r="880">
      <c r="A880" s="53"/>
      <c r="B880" s="53"/>
      <c r="C880" s="53"/>
      <c r="D880" s="53"/>
      <c r="E880" s="53"/>
      <c r="F880" s="53"/>
      <c r="G880" s="53"/>
      <c r="H880" s="110"/>
      <c r="I880" s="110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  <c r="AA880" s="53"/>
    </row>
    <row r="881">
      <c r="A881" s="53"/>
      <c r="B881" s="53"/>
      <c r="C881" s="53"/>
      <c r="D881" s="53"/>
      <c r="E881" s="53"/>
      <c r="F881" s="53"/>
      <c r="G881" s="53"/>
      <c r="H881" s="110"/>
      <c r="I881" s="110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  <c r="AA881" s="53"/>
    </row>
    <row r="882">
      <c r="A882" s="53"/>
      <c r="B882" s="53"/>
      <c r="C882" s="53"/>
      <c r="D882" s="53"/>
      <c r="E882" s="53"/>
      <c r="F882" s="53"/>
      <c r="G882" s="53"/>
      <c r="H882" s="110"/>
      <c r="I882" s="110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  <c r="AA882" s="53"/>
    </row>
    <row r="883">
      <c r="A883" s="53"/>
      <c r="B883" s="53"/>
      <c r="C883" s="53"/>
      <c r="D883" s="53"/>
      <c r="E883" s="53"/>
      <c r="F883" s="53"/>
      <c r="G883" s="53"/>
      <c r="H883" s="110"/>
      <c r="I883" s="110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  <c r="AA883" s="53"/>
    </row>
    <row r="884">
      <c r="A884" s="53"/>
      <c r="B884" s="53"/>
      <c r="C884" s="53"/>
      <c r="D884" s="53"/>
      <c r="E884" s="53"/>
      <c r="F884" s="53"/>
      <c r="G884" s="53"/>
      <c r="H884" s="110"/>
      <c r="I884" s="110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  <c r="AA884" s="53"/>
    </row>
    <row r="885">
      <c r="A885" s="53"/>
      <c r="B885" s="53"/>
      <c r="C885" s="53"/>
      <c r="D885" s="53"/>
      <c r="E885" s="53"/>
      <c r="F885" s="53"/>
      <c r="G885" s="53"/>
      <c r="H885" s="110"/>
      <c r="I885" s="110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  <c r="AA885" s="53"/>
    </row>
    <row r="886">
      <c r="A886" s="53"/>
      <c r="B886" s="53"/>
      <c r="C886" s="53"/>
      <c r="D886" s="53"/>
      <c r="E886" s="53"/>
      <c r="F886" s="53"/>
      <c r="G886" s="53"/>
      <c r="H886" s="110"/>
      <c r="I886" s="110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  <c r="AA886" s="53"/>
    </row>
    <row r="887">
      <c r="A887" s="53"/>
      <c r="B887" s="53"/>
      <c r="C887" s="53"/>
      <c r="D887" s="53"/>
      <c r="E887" s="53"/>
      <c r="F887" s="53"/>
      <c r="G887" s="53"/>
      <c r="H887" s="110"/>
      <c r="I887" s="110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  <c r="AA887" s="53"/>
    </row>
    <row r="888">
      <c r="A888" s="53"/>
      <c r="B888" s="53"/>
      <c r="C888" s="53"/>
      <c r="D888" s="53"/>
      <c r="E888" s="53"/>
      <c r="F888" s="53"/>
      <c r="G888" s="53"/>
      <c r="H888" s="110"/>
      <c r="I888" s="110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  <c r="AA888" s="53"/>
    </row>
    <row r="889">
      <c r="A889" s="53"/>
      <c r="B889" s="53"/>
      <c r="C889" s="53"/>
      <c r="D889" s="53"/>
      <c r="E889" s="53"/>
      <c r="F889" s="53"/>
      <c r="G889" s="53"/>
      <c r="H889" s="110"/>
      <c r="I889" s="110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  <c r="AA889" s="53"/>
    </row>
    <row r="890">
      <c r="A890" s="53"/>
      <c r="B890" s="53"/>
      <c r="C890" s="53"/>
      <c r="D890" s="53"/>
      <c r="E890" s="53"/>
      <c r="F890" s="53"/>
      <c r="G890" s="53"/>
      <c r="H890" s="110"/>
      <c r="I890" s="110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  <c r="AA890" s="53"/>
    </row>
    <row r="891">
      <c r="A891" s="53"/>
      <c r="B891" s="53"/>
      <c r="C891" s="53"/>
      <c r="D891" s="53"/>
      <c r="E891" s="53"/>
      <c r="F891" s="53"/>
      <c r="G891" s="53"/>
      <c r="H891" s="110"/>
      <c r="I891" s="110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  <c r="AA891" s="53"/>
    </row>
    <row r="892">
      <c r="A892" s="53"/>
      <c r="B892" s="53"/>
      <c r="C892" s="53"/>
      <c r="D892" s="53"/>
      <c r="E892" s="53"/>
      <c r="F892" s="53"/>
      <c r="G892" s="53"/>
      <c r="H892" s="110"/>
      <c r="I892" s="110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  <c r="AA892" s="53"/>
    </row>
    <row r="893">
      <c r="A893" s="53"/>
      <c r="B893" s="53"/>
      <c r="C893" s="53"/>
      <c r="D893" s="53"/>
      <c r="E893" s="53"/>
      <c r="F893" s="53"/>
      <c r="G893" s="53"/>
      <c r="H893" s="110"/>
      <c r="I893" s="110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  <c r="AA893" s="53"/>
    </row>
    <row r="894">
      <c r="A894" s="53"/>
      <c r="B894" s="53"/>
      <c r="C894" s="53"/>
      <c r="D894" s="53"/>
      <c r="E894" s="53"/>
      <c r="F894" s="53"/>
      <c r="G894" s="53"/>
      <c r="H894" s="110"/>
      <c r="I894" s="110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  <c r="AA894" s="53"/>
    </row>
    <row r="895">
      <c r="A895" s="53"/>
      <c r="B895" s="53"/>
      <c r="C895" s="53"/>
      <c r="D895" s="53"/>
      <c r="E895" s="53"/>
      <c r="F895" s="53"/>
      <c r="G895" s="53"/>
      <c r="H895" s="110"/>
      <c r="I895" s="110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  <c r="AA895" s="53"/>
    </row>
    <row r="896">
      <c r="A896" s="53"/>
      <c r="B896" s="53"/>
      <c r="C896" s="53"/>
      <c r="D896" s="53"/>
      <c r="E896" s="53"/>
      <c r="F896" s="53"/>
      <c r="G896" s="53"/>
      <c r="H896" s="110"/>
      <c r="I896" s="110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  <c r="AA896" s="53"/>
    </row>
    <row r="897">
      <c r="A897" s="53"/>
      <c r="B897" s="53"/>
      <c r="C897" s="53"/>
      <c r="D897" s="53"/>
      <c r="E897" s="53"/>
      <c r="F897" s="53"/>
      <c r="G897" s="53"/>
      <c r="H897" s="110"/>
      <c r="I897" s="110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  <c r="AA897" s="53"/>
    </row>
    <row r="898">
      <c r="A898" s="53"/>
      <c r="B898" s="53"/>
      <c r="C898" s="53"/>
      <c r="D898" s="53"/>
      <c r="E898" s="53"/>
      <c r="F898" s="53"/>
      <c r="G898" s="53"/>
      <c r="H898" s="110"/>
      <c r="I898" s="110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  <c r="AA898" s="53"/>
    </row>
    <row r="899">
      <c r="A899" s="53"/>
      <c r="B899" s="53"/>
      <c r="C899" s="53"/>
      <c r="D899" s="53"/>
      <c r="E899" s="53"/>
      <c r="F899" s="53"/>
      <c r="G899" s="53"/>
      <c r="H899" s="110"/>
      <c r="I899" s="110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  <c r="AA899" s="53"/>
    </row>
    <row r="900">
      <c r="A900" s="53"/>
      <c r="B900" s="53"/>
      <c r="C900" s="53"/>
      <c r="D900" s="53"/>
      <c r="E900" s="53"/>
      <c r="F900" s="53"/>
      <c r="G900" s="53"/>
      <c r="H900" s="110"/>
      <c r="I900" s="110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  <c r="AA900" s="53"/>
    </row>
    <row r="901">
      <c r="A901" s="53"/>
      <c r="B901" s="53"/>
      <c r="C901" s="53"/>
      <c r="D901" s="53"/>
      <c r="E901" s="53"/>
      <c r="F901" s="53"/>
      <c r="G901" s="53"/>
      <c r="H901" s="110"/>
      <c r="I901" s="110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  <c r="AA901" s="53"/>
    </row>
    <row r="902">
      <c r="A902" s="53"/>
      <c r="B902" s="53"/>
      <c r="C902" s="53"/>
      <c r="D902" s="53"/>
      <c r="E902" s="53"/>
      <c r="F902" s="53"/>
      <c r="G902" s="53"/>
      <c r="H902" s="110"/>
      <c r="I902" s="110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  <c r="AA902" s="53"/>
    </row>
    <row r="903">
      <c r="A903" s="53"/>
      <c r="B903" s="53"/>
      <c r="C903" s="53"/>
      <c r="D903" s="53"/>
      <c r="E903" s="53"/>
      <c r="F903" s="53"/>
      <c r="G903" s="53"/>
      <c r="H903" s="110"/>
      <c r="I903" s="110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  <c r="AA903" s="53"/>
    </row>
    <row r="904">
      <c r="A904" s="53"/>
      <c r="B904" s="53"/>
      <c r="C904" s="53"/>
      <c r="D904" s="53"/>
      <c r="E904" s="53"/>
      <c r="F904" s="53"/>
      <c r="G904" s="53"/>
      <c r="H904" s="110"/>
      <c r="I904" s="110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  <c r="AA904" s="53"/>
    </row>
    <row r="905">
      <c r="A905" s="53"/>
      <c r="B905" s="53"/>
      <c r="C905" s="53"/>
      <c r="D905" s="53"/>
      <c r="E905" s="53"/>
      <c r="F905" s="53"/>
      <c r="G905" s="53"/>
      <c r="H905" s="110"/>
      <c r="I905" s="110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  <c r="AA905" s="53"/>
    </row>
    <row r="906">
      <c r="A906" s="53"/>
      <c r="B906" s="53"/>
      <c r="C906" s="53"/>
      <c r="D906" s="53"/>
      <c r="E906" s="53"/>
      <c r="F906" s="53"/>
      <c r="G906" s="53"/>
      <c r="H906" s="110"/>
      <c r="I906" s="110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  <c r="AA906" s="53"/>
    </row>
    <row r="907">
      <c r="A907" s="53"/>
      <c r="B907" s="53"/>
      <c r="C907" s="53"/>
      <c r="D907" s="53"/>
      <c r="E907" s="53"/>
      <c r="F907" s="53"/>
      <c r="G907" s="53"/>
      <c r="H907" s="110"/>
      <c r="I907" s="110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  <c r="AA907" s="53"/>
    </row>
    <row r="908">
      <c r="A908" s="53"/>
      <c r="B908" s="53"/>
      <c r="C908" s="53"/>
      <c r="D908" s="53"/>
      <c r="E908" s="53"/>
      <c r="F908" s="53"/>
      <c r="G908" s="53"/>
      <c r="H908" s="110"/>
      <c r="I908" s="110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  <c r="AA908" s="53"/>
    </row>
    <row r="909">
      <c r="A909" s="53"/>
      <c r="B909" s="53"/>
      <c r="C909" s="53"/>
      <c r="D909" s="53"/>
      <c r="E909" s="53"/>
      <c r="F909" s="53"/>
      <c r="G909" s="53"/>
      <c r="H909" s="110"/>
      <c r="I909" s="110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  <c r="AA909" s="53"/>
    </row>
    <row r="910">
      <c r="A910" s="53"/>
      <c r="B910" s="53"/>
      <c r="C910" s="53"/>
      <c r="D910" s="53"/>
      <c r="E910" s="53"/>
      <c r="F910" s="53"/>
      <c r="G910" s="53"/>
      <c r="H910" s="110"/>
      <c r="I910" s="110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</row>
    <row r="911">
      <c r="A911" s="53"/>
      <c r="B911" s="53"/>
      <c r="C911" s="53"/>
      <c r="D911" s="53"/>
      <c r="E911" s="53"/>
      <c r="F911" s="53"/>
      <c r="G911" s="53"/>
      <c r="H911" s="110"/>
      <c r="I911" s="110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  <c r="AA911" s="53"/>
    </row>
    <row r="912">
      <c r="A912" s="53"/>
      <c r="B912" s="53"/>
      <c r="C912" s="53"/>
      <c r="D912" s="53"/>
      <c r="E912" s="53"/>
      <c r="F912" s="53"/>
      <c r="G912" s="53"/>
      <c r="H912" s="110"/>
      <c r="I912" s="110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  <c r="AA912" s="53"/>
    </row>
    <row r="913">
      <c r="A913" s="53"/>
      <c r="B913" s="53"/>
      <c r="C913" s="53"/>
      <c r="D913" s="53"/>
      <c r="E913" s="53"/>
      <c r="F913" s="53"/>
      <c r="G913" s="53"/>
      <c r="H913" s="110"/>
      <c r="I913" s="110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  <c r="AA913" s="53"/>
    </row>
    <row r="914">
      <c r="A914" s="53"/>
      <c r="B914" s="53"/>
      <c r="C914" s="53"/>
      <c r="D914" s="53"/>
      <c r="E914" s="53"/>
      <c r="F914" s="53"/>
      <c r="G914" s="53"/>
      <c r="H914" s="110"/>
      <c r="I914" s="110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  <c r="AA914" s="53"/>
    </row>
    <row r="915">
      <c r="A915" s="53"/>
      <c r="B915" s="53"/>
      <c r="C915" s="53"/>
      <c r="D915" s="53"/>
      <c r="E915" s="53"/>
      <c r="F915" s="53"/>
      <c r="G915" s="53"/>
      <c r="H915" s="110"/>
      <c r="I915" s="110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  <c r="AA915" s="53"/>
    </row>
    <row r="916">
      <c r="A916" s="53"/>
      <c r="B916" s="53"/>
      <c r="C916" s="53"/>
      <c r="D916" s="53"/>
      <c r="E916" s="53"/>
      <c r="F916" s="53"/>
      <c r="G916" s="53"/>
      <c r="H916" s="110"/>
      <c r="I916" s="110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  <c r="AA916" s="53"/>
    </row>
    <row r="917">
      <c r="A917" s="53"/>
      <c r="B917" s="53"/>
      <c r="C917" s="53"/>
      <c r="D917" s="53"/>
      <c r="E917" s="53"/>
      <c r="F917" s="53"/>
      <c r="G917" s="53"/>
      <c r="H917" s="110"/>
      <c r="I917" s="110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  <c r="AA917" s="53"/>
    </row>
    <row r="918">
      <c r="A918" s="53"/>
      <c r="B918" s="53"/>
      <c r="C918" s="53"/>
      <c r="D918" s="53"/>
      <c r="E918" s="53"/>
      <c r="F918" s="53"/>
      <c r="G918" s="53"/>
      <c r="H918" s="110"/>
      <c r="I918" s="110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  <c r="AA918" s="53"/>
    </row>
    <row r="919">
      <c r="A919" s="53"/>
      <c r="B919" s="53"/>
      <c r="C919" s="53"/>
      <c r="D919" s="53"/>
      <c r="E919" s="53"/>
      <c r="F919" s="53"/>
      <c r="G919" s="53"/>
      <c r="H919" s="110"/>
      <c r="I919" s="110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  <c r="AA919" s="53"/>
    </row>
    <row r="920">
      <c r="A920" s="53"/>
      <c r="B920" s="53"/>
      <c r="C920" s="53"/>
      <c r="D920" s="53"/>
      <c r="E920" s="53"/>
      <c r="F920" s="53"/>
      <c r="G920" s="53"/>
      <c r="H920" s="110"/>
      <c r="I920" s="110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  <c r="AA920" s="53"/>
    </row>
    <row r="921">
      <c r="A921" s="53"/>
      <c r="B921" s="53"/>
      <c r="C921" s="53"/>
      <c r="D921" s="53"/>
      <c r="E921" s="53"/>
      <c r="F921" s="53"/>
      <c r="G921" s="53"/>
      <c r="H921" s="110"/>
      <c r="I921" s="110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  <c r="AA921" s="53"/>
    </row>
    <row r="922">
      <c r="A922" s="53"/>
      <c r="B922" s="53"/>
      <c r="C922" s="53"/>
      <c r="D922" s="53"/>
      <c r="E922" s="53"/>
      <c r="F922" s="53"/>
      <c r="G922" s="53"/>
      <c r="H922" s="110"/>
      <c r="I922" s="110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  <c r="AA922" s="53"/>
    </row>
    <row r="923">
      <c r="A923" s="53"/>
      <c r="B923" s="53"/>
      <c r="C923" s="53"/>
      <c r="D923" s="53"/>
      <c r="E923" s="53"/>
      <c r="F923" s="53"/>
      <c r="G923" s="53"/>
      <c r="H923" s="110"/>
      <c r="I923" s="110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  <c r="AA923" s="53"/>
    </row>
    <row r="924">
      <c r="A924" s="53"/>
      <c r="B924" s="53"/>
      <c r="C924" s="53"/>
      <c r="D924" s="53"/>
      <c r="E924" s="53"/>
      <c r="F924" s="53"/>
      <c r="G924" s="53"/>
      <c r="H924" s="110"/>
      <c r="I924" s="110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  <c r="AA924" s="53"/>
    </row>
    <row r="925">
      <c r="A925" s="53"/>
      <c r="B925" s="53"/>
      <c r="C925" s="53"/>
      <c r="D925" s="53"/>
      <c r="E925" s="53"/>
      <c r="F925" s="53"/>
      <c r="G925" s="53"/>
      <c r="H925" s="110"/>
      <c r="I925" s="110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  <c r="AA925" s="53"/>
    </row>
    <row r="926">
      <c r="A926" s="53"/>
      <c r="B926" s="53"/>
      <c r="C926" s="53"/>
      <c r="D926" s="53"/>
      <c r="E926" s="53"/>
      <c r="F926" s="53"/>
      <c r="G926" s="53"/>
      <c r="H926" s="110"/>
      <c r="I926" s="110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  <c r="AA926" s="53"/>
    </row>
    <row r="927">
      <c r="A927" s="53"/>
      <c r="B927" s="53"/>
      <c r="C927" s="53"/>
      <c r="D927" s="53"/>
      <c r="E927" s="53"/>
      <c r="F927" s="53"/>
      <c r="G927" s="53"/>
      <c r="H927" s="110"/>
      <c r="I927" s="110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  <c r="AA927" s="53"/>
    </row>
    <row r="928">
      <c r="A928" s="53"/>
      <c r="B928" s="53"/>
      <c r="C928" s="53"/>
      <c r="D928" s="53"/>
      <c r="E928" s="53"/>
      <c r="F928" s="53"/>
      <c r="G928" s="53"/>
      <c r="H928" s="110"/>
      <c r="I928" s="110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  <c r="AA928" s="53"/>
    </row>
    <row r="929">
      <c r="A929" s="53"/>
      <c r="B929" s="53"/>
      <c r="C929" s="53"/>
      <c r="D929" s="53"/>
      <c r="E929" s="53"/>
      <c r="F929" s="53"/>
      <c r="G929" s="53"/>
      <c r="H929" s="110"/>
      <c r="I929" s="110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  <c r="AA929" s="53"/>
    </row>
    <row r="930">
      <c r="A930" s="53"/>
      <c r="B930" s="53"/>
      <c r="C930" s="53"/>
      <c r="D930" s="53"/>
      <c r="E930" s="53"/>
      <c r="F930" s="53"/>
      <c r="G930" s="53"/>
      <c r="H930" s="110"/>
      <c r="I930" s="110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  <c r="AA930" s="53"/>
    </row>
    <row r="931">
      <c r="A931" s="53"/>
      <c r="B931" s="53"/>
      <c r="C931" s="53"/>
      <c r="D931" s="53"/>
      <c r="E931" s="53"/>
      <c r="F931" s="53"/>
      <c r="G931" s="53"/>
      <c r="H931" s="110"/>
      <c r="I931" s="110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  <c r="AA931" s="53"/>
    </row>
    <row r="932">
      <c r="A932" s="53"/>
      <c r="B932" s="53"/>
      <c r="C932" s="53"/>
      <c r="D932" s="53"/>
      <c r="E932" s="53"/>
      <c r="F932" s="53"/>
      <c r="G932" s="53"/>
      <c r="H932" s="110"/>
      <c r="I932" s="110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  <c r="AA932" s="53"/>
    </row>
    <row r="933">
      <c r="A933" s="53"/>
      <c r="B933" s="53"/>
      <c r="C933" s="53"/>
      <c r="D933" s="53"/>
      <c r="E933" s="53"/>
      <c r="F933" s="53"/>
      <c r="G933" s="53"/>
      <c r="H933" s="110"/>
      <c r="I933" s="110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  <c r="AA933" s="53"/>
    </row>
    <row r="934">
      <c r="A934" s="53"/>
      <c r="B934" s="53"/>
      <c r="C934" s="53"/>
      <c r="D934" s="53"/>
      <c r="E934" s="53"/>
      <c r="F934" s="53"/>
      <c r="G934" s="53"/>
      <c r="H934" s="110"/>
      <c r="I934" s="110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  <c r="AA934" s="53"/>
    </row>
    <row r="935">
      <c r="A935" s="53"/>
      <c r="B935" s="53"/>
      <c r="C935" s="53"/>
      <c r="D935" s="53"/>
      <c r="E935" s="53"/>
      <c r="F935" s="53"/>
      <c r="G935" s="53"/>
      <c r="H935" s="110"/>
      <c r="I935" s="110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  <c r="AA935" s="53"/>
    </row>
    <row r="936">
      <c r="A936" s="53"/>
      <c r="B936" s="53"/>
      <c r="C936" s="53"/>
      <c r="D936" s="53"/>
      <c r="E936" s="53"/>
      <c r="F936" s="53"/>
      <c r="G936" s="53"/>
      <c r="H936" s="110"/>
      <c r="I936" s="110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  <c r="AA936" s="53"/>
    </row>
    <row r="937">
      <c r="A937" s="53"/>
      <c r="B937" s="53"/>
      <c r="C937" s="53"/>
      <c r="D937" s="53"/>
      <c r="E937" s="53"/>
      <c r="F937" s="53"/>
      <c r="G937" s="53"/>
      <c r="H937" s="110"/>
      <c r="I937" s="110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  <c r="AA937" s="53"/>
    </row>
    <row r="938">
      <c r="A938" s="53"/>
      <c r="B938" s="53"/>
      <c r="C938" s="53"/>
      <c r="D938" s="53"/>
      <c r="E938" s="53"/>
      <c r="F938" s="53"/>
      <c r="G938" s="53"/>
      <c r="H938" s="110"/>
      <c r="I938" s="110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  <c r="AA938" s="53"/>
    </row>
    <row r="939">
      <c r="A939" s="53"/>
      <c r="B939" s="53"/>
      <c r="C939" s="53"/>
      <c r="D939" s="53"/>
      <c r="E939" s="53"/>
      <c r="F939" s="53"/>
      <c r="G939" s="53"/>
      <c r="H939" s="110"/>
      <c r="I939" s="110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  <c r="AA939" s="53"/>
    </row>
    <row r="940">
      <c r="A940" s="53"/>
      <c r="B940" s="53"/>
      <c r="C940" s="53"/>
      <c r="D940" s="53"/>
      <c r="E940" s="53"/>
      <c r="F940" s="53"/>
      <c r="G940" s="53"/>
      <c r="H940" s="110"/>
      <c r="I940" s="110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  <c r="AA940" s="53"/>
    </row>
    <row r="941">
      <c r="A941" s="53"/>
      <c r="B941" s="53"/>
      <c r="C941" s="53"/>
      <c r="D941" s="53"/>
      <c r="E941" s="53"/>
      <c r="F941" s="53"/>
      <c r="G941" s="53"/>
      <c r="H941" s="110"/>
      <c r="I941" s="110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  <c r="AA941" s="53"/>
    </row>
    <row r="942">
      <c r="A942" s="53"/>
      <c r="B942" s="53"/>
      <c r="C942" s="53"/>
      <c r="D942" s="53"/>
      <c r="E942" s="53"/>
      <c r="F942" s="53"/>
      <c r="G942" s="53"/>
      <c r="H942" s="110"/>
      <c r="I942" s="110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  <c r="AA942" s="53"/>
    </row>
    <row r="943">
      <c r="A943" s="53"/>
      <c r="B943" s="53"/>
      <c r="C943" s="53"/>
      <c r="D943" s="53"/>
      <c r="E943" s="53"/>
      <c r="F943" s="53"/>
      <c r="G943" s="53"/>
      <c r="H943" s="110"/>
      <c r="I943" s="110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  <c r="AA943" s="53"/>
    </row>
    <row r="944">
      <c r="A944" s="53"/>
      <c r="B944" s="53"/>
      <c r="C944" s="53"/>
      <c r="D944" s="53"/>
      <c r="E944" s="53"/>
      <c r="F944" s="53"/>
      <c r="G944" s="53"/>
      <c r="H944" s="110"/>
      <c r="I944" s="110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  <c r="AA944" s="53"/>
    </row>
    <row r="945">
      <c r="A945" s="53"/>
      <c r="B945" s="53"/>
      <c r="C945" s="53"/>
      <c r="D945" s="53"/>
      <c r="E945" s="53"/>
      <c r="F945" s="53"/>
      <c r="G945" s="53"/>
      <c r="H945" s="110"/>
      <c r="I945" s="110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  <c r="AA945" s="53"/>
    </row>
    <row r="946">
      <c r="A946" s="53"/>
      <c r="B946" s="53"/>
      <c r="C946" s="53"/>
      <c r="D946" s="53"/>
      <c r="E946" s="53"/>
      <c r="F946" s="53"/>
      <c r="G946" s="53"/>
      <c r="H946" s="110"/>
      <c r="I946" s="110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  <c r="AA946" s="53"/>
    </row>
    <row r="947">
      <c r="A947" s="53"/>
      <c r="B947" s="53"/>
      <c r="C947" s="53"/>
      <c r="D947" s="53"/>
      <c r="E947" s="53"/>
      <c r="F947" s="53"/>
      <c r="G947" s="53"/>
      <c r="H947" s="110"/>
      <c r="I947" s="110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  <c r="AA947" s="53"/>
    </row>
    <row r="948">
      <c r="A948" s="53"/>
      <c r="B948" s="53"/>
      <c r="C948" s="53"/>
      <c r="D948" s="53"/>
      <c r="E948" s="53"/>
      <c r="F948" s="53"/>
      <c r="G948" s="53"/>
      <c r="H948" s="110"/>
      <c r="I948" s="110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  <c r="AA948" s="53"/>
    </row>
    <row r="949">
      <c r="A949" s="53"/>
      <c r="B949" s="53"/>
      <c r="C949" s="53"/>
      <c r="D949" s="53"/>
      <c r="E949" s="53"/>
      <c r="F949" s="53"/>
      <c r="G949" s="53"/>
      <c r="H949" s="110"/>
      <c r="I949" s="110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  <c r="AA949" s="53"/>
    </row>
    <row r="950">
      <c r="A950" s="53"/>
      <c r="B950" s="53"/>
      <c r="C950" s="53"/>
      <c r="D950" s="53"/>
      <c r="E950" s="53"/>
      <c r="F950" s="53"/>
      <c r="G950" s="53"/>
      <c r="H950" s="110"/>
      <c r="I950" s="110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  <c r="AA950" s="53"/>
    </row>
    <row r="951">
      <c r="A951" s="53"/>
      <c r="B951" s="53"/>
      <c r="C951" s="53"/>
      <c r="D951" s="53"/>
      <c r="E951" s="53"/>
      <c r="F951" s="53"/>
      <c r="G951" s="53"/>
      <c r="H951" s="110"/>
      <c r="I951" s="110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  <c r="AA951" s="53"/>
    </row>
    <row r="952">
      <c r="A952" s="53"/>
      <c r="B952" s="53"/>
      <c r="C952" s="53"/>
      <c r="D952" s="53"/>
      <c r="E952" s="53"/>
      <c r="F952" s="53"/>
      <c r="G952" s="53"/>
      <c r="H952" s="110"/>
      <c r="I952" s="110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  <c r="AA952" s="53"/>
    </row>
    <row r="953">
      <c r="A953" s="53"/>
      <c r="B953" s="53"/>
      <c r="C953" s="53"/>
      <c r="D953" s="53"/>
      <c r="E953" s="53"/>
      <c r="F953" s="53"/>
      <c r="G953" s="53"/>
      <c r="H953" s="110"/>
      <c r="I953" s="110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  <c r="AA953" s="53"/>
    </row>
    <row r="954">
      <c r="A954" s="53"/>
      <c r="B954" s="53"/>
      <c r="C954" s="53"/>
      <c r="D954" s="53"/>
      <c r="E954" s="53"/>
      <c r="F954" s="53"/>
      <c r="G954" s="53"/>
      <c r="H954" s="110"/>
      <c r="I954" s="110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  <c r="AA954" s="53"/>
    </row>
    <row r="955">
      <c r="A955" s="53"/>
      <c r="B955" s="53"/>
      <c r="C955" s="53"/>
      <c r="D955" s="53"/>
      <c r="E955" s="53"/>
      <c r="F955" s="53"/>
      <c r="G955" s="53"/>
      <c r="H955" s="110"/>
      <c r="I955" s="110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  <c r="AA955" s="53"/>
    </row>
    <row r="956">
      <c r="A956" s="53"/>
      <c r="B956" s="53"/>
      <c r="C956" s="53"/>
      <c r="D956" s="53"/>
      <c r="E956" s="53"/>
      <c r="F956" s="53"/>
      <c r="G956" s="53"/>
      <c r="H956" s="110"/>
      <c r="I956" s="110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  <c r="AA956" s="53"/>
    </row>
    <row r="957">
      <c r="A957" s="53"/>
      <c r="B957" s="53"/>
      <c r="C957" s="53"/>
      <c r="D957" s="53"/>
      <c r="E957" s="53"/>
      <c r="F957" s="53"/>
      <c r="G957" s="53"/>
      <c r="H957" s="110"/>
      <c r="I957" s="110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  <c r="AA957" s="53"/>
    </row>
    <row r="958">
      <c r="A958" s="53"/>
      <c r="B958" s="53"/>
      <c r="C958" s="53"/>
      <c r="D958" s="53"/>
      <c r="E958" s="53"/>
      <c r="F958" s="53"/>
      <c r="G958" s="53"/>
      <c r="H958" s="110"/>
      <c r="I958" s="110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  <c r="AA958" s="53"/>
    </row>
    <row r="959">
      <c r="A959" s="53"/>
      <c r="B959" s="53"/>
      <c r="C959" s="53"/>
      <c r="D959" s="53"/>
      <c r="E959" s="53"/>
      <c r="F959" s="53"/>
      <c r="G959" s="53"/>
      <c r="H959" s="110"/>
      <c r="I959" s="110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  <c r="AA959" s="53"/>
    </row>
    <row r="960">
      <c r="A960" s="53"/>
      <c r="B960" s="53"/>
      <c r="C960" s="53"/>
      <c r="D960" s="53"/>
      <c r="E960" s="53"/>
      <c r="F960" s="53"/>
      <c r="G960" s="53"/>
      <c r="H960" s="110"/>
      <c r="I960" s="110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  <c r="AA960" s="53"/>
    </row>
    <row r="961">
      <c r="A961" s="53"/>
      <c r="B961" s="53"/>
      <c r="C961" s="53"/>
      <c r="D961" s="53"/>
      <c r="E961" s="53"/>
      <c r="F961" s="53"/>
      <c r="G961" s="53"/>
      <c r="H961" s="110"/>
      <c r="I961" s="110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  <c r="AA961" s="53"/>
    </row>
    <row r="962">
      <c r="A962" s="53"/>
      <c r="B962" s="53"/>
      <c r="C962" s="53"/>
      <c r="D962" s="53"/>
      <c r="E962" s="53"/>
      <c r="F962" s="53"/>
      <c r="G962" s="53"/>
      <c r="H962" s="110"/>
      <c r="I962" s="110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  <c r="AA962" s="53"/>
    </row>
    <row r="963">
      <c r="A963" s="53"/>
      <c r="B963" s="53"/>
      <c r="C963" s="53"/>
      <c r="D963" s="53"/>
      <c r="E963" s="53"/>
      <c r="F963" s="53"/>
      <c r="G963" s="53"/>
      <c r="H963" s="110"/>
      <c r="I963" s="110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  <c r="AA963" s="53"/>
    </row>
    <row r="964">
      <c r="A964" s="53"/>
      <c r="B964" s="53"/>
      <c r="C964" s="53"/>
      <c r="D964" s="53"/>
      <c r="E964" s="53"/>
      <c r="F964" s="53"/>
      <c r="G964" s="53"/>
      <c r="H964" s="110"/>
      <c r="I964" s="110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  <c r="AA964" s="53"/>
    </row>
    <row r="965">
      <c r="A965" s="53"/>
      <c r="B965" s="53"/>
      <c r="C965" s="53"/>
      <c r="D965" s="53"/>
      <c r="E965" s="53"/>
      <c r="F965" s="53"/>
      <c r="G965" s="53"/>
      <c r="H965" s="110"/>
      <c r="I965" s="110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  <c r="AA965" s="53"/>
    </row>
    <row r="966">
      <c r="A966" s="53"/>
      <c r="B966" s="53"/>
      <c r="C966" s="53"/>
      <c r="D966" s="53"/>
      <c r="E966" s="53"/>
      <c r="F966" s="53"/>
      <c r="G966" s="53"/>
      <c r="H966" s="110"/>
      <c r="I966" s="110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  <c r="AA966" s="53"/>
    </row>
    <row r="967">
      <c r="A967" s="53"/>
      <c r="B967" s="53"/>
      <c r="C967" s="53"/>
      <c r="D967" s="53"/>
      <c r="E967" s="53"/>
      <c r="F967" s="53"/>
      <c r="G967" s="53"/>
      <c r="H967" s="110"/>
      <c r="I967" s="110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  <c r="AA967" s="53"/>
    </row>
    <row r="968">
      <c r="A968" s="53"/>
      <c r="B968" s="53"/>
      <c r="C968" s="53"/>
      <c r="D968" s="53"/>
      <c r="E968" s="53"/>
      <c r="F968" s="53"/>
      <c r="G968" s="53"/>
      <c r="H968" s="110"/>
      <c r="I968" s="110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  <c r="AA968" s="53"/>
    </row>
    <row r="969">
      <c r="A969" s="53"/>
      <c r="B969" s="53"/>
      <c r="C969" s="53"/>
      <c r="D969" s="53"/>
      <c r="E969" s="53"/>
      <c r="F969" s="53"/>
      <c r="G969" s="53"/>
      <c r="H969" s="110"/>
      <c r="I969" s="110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  <c r="AA969" s="53"/>
    </row>
    <row r="970">
      <c r="A970" s="53"/>
      <c r="B970" s="53"/>
      <c r="C970" s="53"/>
      <c r="D970" s="53"/>
      <c r="E970" s="53"/>
      <c r="F970" s="53"/>
      <c r="G970" s="53"/>
      <c r="H970" s="110"/>
      <c r="I970" s="110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  <c r="AA970" s="53"/>
    </row>
    <row r="971">
      <c r="A971" s="53"/>
      <c r="B971" s="53"/>
      <c r="C971" s="53"/>
      <c r="D971" s="53"/>
      <c r="E971" s="53"/>
      <c r="F971" s="53"/>
      <c r="G971" s="53"/>
      <c r="H971" s="110"/>
      <c r="I971" s="110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  <c r="AA971" s="53"/>
    </row>
    <row r="972">
      <c r="A972" s="53"/>
      <c r="B972" s="53"/>
      <c r="C972" s="53"/>
      <c r="D972" s="53"/>
      <c r="E972" s="53"/>
      <c r="F972" s="53"/>
      <c r="G972" s="53"/>
      <c r="H972" s="110"/>
      <c r="I972" s="110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  <c r="AA972" s="53"/>
    </row>
    <row r="973">
      <c r="A973" s="53"/>
      <c r="B973" s="53"/>
      <c r="C973" s="53"/>
      <c r="D973" s="53"/>
      <c r="E973" s="53"/>
      <c r="F973" s="53"/>
      <c r="G973" s="53"/>
      <c r="H973" s="110"/>
      <c r="I973" s="110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  <c r="AA973" s="53"/>
    </row>
    <row r="974">
      <c r="A974" s="53"/>
      <c r="B974" s="53"/>
      <c r="C974" s="53"/>
      <c r="D974" s="53"/>
      <c r="E974" s="53"/>
      <c r="F974" s="53"/>
      <c r="G974" s="53"/>
      <c r="H974" s="110"/>
      <c r="I974" s="110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  <c r="AA974" s="53"/>
    </row>
    <row r="975">
      <c r="A975" s="53"/>
      <c r="B975" s="53"/>
      <c r="C975" s="53"/>
      <c r="D975" s="53"/>
      <c r="E975" s="53"/>
      <c r="F975" s="53"/>
      <c r="G975" s="53"/>
      <c r="H975" s="110"/>
      <c r="I975" s="110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  <c r="AA975" s="53"/>
    </row>
    <row r="976">
      <c r="A976" s="53"/>
      <c r="B976" s="53"/>
      <c r="C976" s="53"/>
      <c r="D976" s="53"/>
      <c r="E976" s="53"/>
      <c r="F976" s="53"/>
      <c r="G976" s="53"/>
      <c r="H976" s="110"/>
      <c r="I976" s="110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  <c r="AA976" s="53"/>
    </row>
    <row r="977">
      <c r="A977" s="53"/>
      <c r="B977" s="53"/>
      <c r="C977" s="53"/>
      <c r="D977" s="53"/>
      <c r="E977" s="53"/>
      <c r="F977" s="53"/>
      <c r="G977" s="53"/>
      <c r="H977" s="110"/>
      <c r="I977" s="110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  <c r="AA977" s="53"/>
    </row>
    <row r="978">
      <c r="A978" s="53"/>
      <c r="B978" s="53"/>
      <c r="C978" s="53"/>
      <c r="D978" s="53"/>
      <c r="E978" s="53"/>
      <c r="F978" s="53"/>
      <c r="G978" s="53"/>
      <c r="H978" s="110"/>
      <c r="I978" s="110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  <c r="AA978" s="53"/>
    </row>
    <row r="979">
      <c r="A979" s="53"/>
      <c r="B979" s="53"/>
      <c r="C979" s="53"/>
      <c r="D979" s="53"/>
      <c r="E979" s="53"/>
      <c r="F979" s="53"/>
      <c r="G979" s="53"/>
      <c r="H979" s="110"/>
      <c r="I979" s="110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</row>
    <row r="980">
      <c r="A980" s="53"/>
      <c r="B980" s="53"/>
      <c r="C980" s="53"/>
      <c r="D980" s="53"/>
      <c r="E980" s="53"/>
      <c r="F980" s="53"/>
      <c r="G980" s="53"/>
      <c r="H980" s="110"/>
      <c r="I980" s="110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  <c r="AA980" s="53"/>
    </row>
    <row r="981">
      <c r="A981" s="53"/>
      <c r="B981" s="53"/>
      <c r="C981" s="53"/>
      <c r="D981" s="53"/>
      <c r="E981" s="53"/>
      <c r="F981" s="53"/>
      <c r="G981" s="53"/>
      <c r="H981" s="110"/>
      <c r="I981" s="110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</row>
    <row r="982">
      <c r="A982" s="53"/>
      <c r="B982" s="53"/>
      <c r="C982" s="53"/>
      <c r="D982" s="53"/>
      <c r="E982" s="53"/>
      <c r="F982" s="53"/>
      <c r="G982" s="53"/>
      <c r="H982" s="110"/>
      <c r="I982" s="110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  <c r="AA982" s="53"/>
    </row>
    <row r="983">
      <c r="A983" s="53"/>
      <c r="B983" s="53"/>
      <c r="C983" s="53"/>
      <c r="D983" s="53"/>
      <c r="E983" s="53"/>
      <c r="F983" s="53"/>
      <c r="G983" s="53"/>
      <c r="H983" s="110"/>
      <c r="I983" s="110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  <c r="AA983" s="53"/>
    </row>
    <row r="984">
      <c r="A984" s="53"/>
      <c r="B984" s="53"/>
      <c r="C984" s="53"/>
      <c r="D984" s="53"/>
      <c r="E984" s="53"/>
      <c r="F984" s="53"/>
      <c r="G984" s="53"/>
      <c r="H984" s="110"/>
      <c r="I984" s="110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  <c r="AA984" s="53"/>
    </row>
    <row r="985">
      <c r="A985" s="53"/>
      <c r="B985" s="53"/>
      <c r="C985" s="53"/>
      <c r="D985" s="53"/>
      <c r="E985" s="53"/>
      <c r="F985" s="53"/>
      <c r="G985" s="53"/>
      <c r="H985" s="110"/>
      <c r="I985" s="110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  <c r="AA985" s="53"/>
    </row>
    <row r="986">
      <c r="A986" s="53"/>
      <c r="B986" s="53"/>
      <c r="C986" s="53"/>
      <c r="D986" s="53"/>
      <c r="E986" s="53"/>
      <c r="F986" s="53"/>
      <c r="G986" s="53"/>
      <c r="H986" s="110"/>
      <c r="I986" s="110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  <c r="AA986" s="53"/>
    </row>
    <row r="987">
      <c r="A987" s="53"/>
      <c r="B987" s="53"/>
      <c r="C987" s="53"/>
      <c r="D987" s="53"/>
      <c r="E987" s="53"/>
      <c r="F987" s="53"/>
      <c r="G987" s="53"/>
      <c r="H987" s="110"/>
      <c r="I987" s="110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  <c r="AA987" s="53"/>
    </row>
    <row r="988">
      <c r="A988" s="53"/>
      <c r="B988" s="53"/>
      <c r="C988" s="53"/>
      <c r="D988" s="53"/>
      <c r="E988" s="53"/>
      <c r="F988" s="53"/>
      <c r="G988" s="53"/>
      <c r="H988" s="110"/>
      <c r="I988" s="110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  <c r="AA988" s="53"/>
    </row>
    <row r="989">
      <c r="A989" s="53"/>
      <c r="B989" s="53"/>
      <c r="C989" s="53"/>
      <c r="D989" s="53"/>
      <c r="E989" s="53"/>
      <c r="F989" s="53"/>
      <c r="G989" s="53"/>
      <c r="H989" s="110"/>
      <c r="I989" s="110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  <c r="AA989" s="53"/>
    </row>
    <row r="990">
      <c r="A990" s="53"/>
      <c r="B990" s="53"/>
      <c r="C990" s="53"/>
      <c r="D990" s="53"/>
      <c r="E990" s="53"/>
      <c r="F990" s="53"/>
      <c r="G990" s="53"/>
      <c r="H990" s="110"/>
      <c r="I990" s="110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  <c r="AA990" s="53"/>
    </row>
    <row r="991">
      <c r="A991" s="53"/>
      <c r="B991" s="53"/>
      <c r="C991" s="53"/>
      <c r="D991" s="53"/>
      <c r="E991" s="53"/>
      <c r="F991" s="53"/>
      <c r="G991" s="53"/>
      <c r="H991" s="110"/>
      <c r="I991" s="110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  <c r="AA991" s="53"/>
    </row>
    <row r="992">
      <c r="A992" s="53"/>
      <c r="B992" s="53"/>
      <c r="C992" s="53"/>
      <c r="D992" s="53"/>
      <c r="E992" s="53"/>
      <c r="F992" s="53"/>
      <c r="G992" s="53"/>
      <c r="H992" s="110"/>
      <c r="I992" s="110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  <c r="AA992" s="53"/>
    </row>
    <row r="993">
      <c r="A993" s="53"/>
      <c r="B993" s="53"/>
      <c r="C993" s="53"/>
      <c r="D993" s="53"/>
      <c r="E993" s="53"/>
      <c r="F993" s="53"/>
      <c r="G993" s="53"/>
      <c r="H993" s="110"/>
      <c r="I993" s="110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  <c r="AA993" s="53"/>
    </row>
    <row r="994">
      <c r="A994" s="53"/>
      <c r="B994" s="53"/>
      <c r="C994" s="53"/>
      <c r="D994" s="53"/>
      <c r="E994" s="53"/>
      <c r="F994" s="53"/>
      <c r="G994" s="53"/>
      <c r="H994" s="110"/>
      <c r="I994" s="110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  <c r="AA994" s="53"/>
    </row>
    <row r="995">
      <c r="A995" s="53"/>
      <c r="B995" s="53"/>
      <c r="C995" s="53"/>
      <c r="D995" s="53"/>
      <c r="E995" s="53"/>
      <c r="F995" s="53"/>
      <c r="G995" s="53"/>
      <c r="H995" s="110"/>
      <c r="I995" s="110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  <c r="AA995" s="53"/>
    </row>
    <row r="996">
      <c r="A996" s="53"/>
      <c r="B996" s="53"/>
      <c r="C996" s="53"/>
      <c r="D996" s="53"/>
      <c r="E996" s="53"/>
      <c r="F996" s="53"/>
      <c r="G996" s="53"/>
      <c r="H996" s="110"/>
      <c r="I996" s="110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  <c r="AA996" s="53"/>
    </row>
    <row r="997">
      <c r="A997" s="53"/>
      <c r="B997" s="53"/>
      <c r="C997" s="53"/>
      <c r="D997" s="53"/>
      <c r="E997" s="53"/>
      <c r="F997" s="53"/>
      <c r="G997" s="53"/>
      <c r="H997" s="110"/>
      <c r="I997" s="110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  <c r="AA997" s="53"/>
    </row>
    <row r="998">
      <c r="A998" s="53"/>
      <c r="B998" s="53"/>
      <c r="C998" s="53"/>
      <c r="D998" s="53"/>
      <c r="E998" s="53"/>
      <c r="F998" s="53"/>
      <c r="G998" s="53"/>
      <c r="H998" s="110"/>
      <c r="I998" s="110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  <c r="AA998" s="53"/>
    </row>
    <row r="999">
      <c r="A999" s="53"/>
      <c r="B999" s="53"/>
      <c r="C999" s="53"/>
      <c r="D999" s="53"/>
      <c r="E999" s="53"/>
      <c r="F999" s="53"/>
      <c r="G999" s="53"/>
      <c r="H999" s="110"/>
      <c r="I999" s="110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  <c r="AA999" s="53"/>
    </row>
    <row r="1000">
      <c r="A1000" s="53"/>
      <c r="B1000" s="53"/>
      <c r="C1000" s="53"/>
      <c r="D1000" s="53"/>
      <c r="E1000" s="53"/>
      <c r="F1000" s="53"/>
      <c r="G1000" s="53"/>
      <c r="H1000" s="110"/>
      <c r="I1000" s="110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  <c r="AA1000" s="53"/>
    </row>
    <row r="1001">
      <c r="A1001" s="53"/>
      <c r="B1001" s="53"/>
      <c r="C1001" s="53"/>
      <c r="D1001" s="53"/>
      <c r="E1001" s="53"/>
      <c r="F1001" s="53"/>
      <c r="G1001" s="53"/>
      <c r="H1001" s="110"/>
      <c r="I1001" s="110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  <c r="AA1001" s="53"/>
    </row>
    <row r="1002">
      <c r="A1002" s="53"/>
      <c r="B1002" s="53"/>
      <c r="C1002" s="53"/>
      <c r="D1002" s="53"/>
      <c r="E1002" s="53"/>
      <c r="F1002" s="53"/>
      <c r="G1002" s="53"/>
      <c r="H1002" s="110"/>
      <c r="I1002" s="110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  <c r="Z1002" s="53"/>
      <c r="AA1002" s="53"/>
    </row>
  </sheetData>
  <mergeCells count="3">
    <mergeCell ref="J3:K3"/>
    <mergeCell ref="J4:K4"/>
    <mergeCell ref="J8:K8"/>
  </mergeCells>
  <conditionalFormatting sqref="B6:G102">
    <cfRule type="expression" dxfId="6" priority="1">
      <formula>$G6=TRUE()</formula>
    </cfRule>
  </conditionalFormatting>
  <dataValidations>
    <dataValidation type="list" allowBlank="1" showErrorMessage="1" sqref="F3">
      <formula1>Parametre!$X:$X</formula1>
    </dataValidation>
    <dataValidation type="list" allowBlank="1" sqref="C6:C102">
      <formula1>Parametre!$X$1:$X$122</formula1>
    </dataValidation>
    <dataValidation type="list" allowBlank="1" showErrorMessage="1" sqref="E6:E102">
      <formula1>Parametre!$Y$1:$Y$14</formula1>
    </dataValidation>
  </dataValidations>
  <drawing r:id="rId1"/>
  <tableParts count="3">
    <tablePart r:id="rId5"/>
    <tablePart r:id="rId6"/>
    <tablePart r:id="rId7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0.88"/>
    <col customWidth="1" min="2" max="2" width="27.38"/>
    <col customWidth="1" min="3" max="3" width="31.63"/>
    <col customWidth="1" min="4" max="4" width="10.38"/>
    <col customWidth="1" min="5" max="5" width="10.25"/>
    <col customWidth="1" min="6" max="6" width="25.25"/>
    <col customWidth="1" min="7" max="7" width="4.13"/>
    <col customWidth="1" min="8" max="8" width="29.25"/>
    <col customWidth="1" min="10" max="10" width="14.0"/>
    <col customWidth="1" min="11" max="11" width="16.5"/>
    <col customWidth="1" min="12" max="12" width="12.88"/>
    <col customWidth="1" min="13" max="13" width="7.25"/>
  </cols>
  <sheetData>
    <row r="1" ht="6.75" customHeight="1">
      <c r="A1" s="108"/>
      <c r="B1" s="109"/>
      <c r="C1" s="109"/>
      <c r="D1" s="109"/>
      <c r="E1" s="86"/>
      <c r="F1" s="109"/>
      <c r="G1" s="86"/>
      <c r="H1" s="110"/>
      <c r="I1" s="110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</row>
    <row r="2" ht="28.5" customHeight="1">
      <c r="A2" s="108"/>
      <c r="B2" s="111" t="s">
        <v>1</v>
      </c>
      <c r="C2" s="111" t="s">
        <v>2</v>
      </c>
      <c r="D2" s="111" t="s">
        <v>3</v>
      </c>
      <c r="E2" s="112"/>
      <c r="F2" s="111" t="s">
        <v>33</v>
      </c>
      <c r="G2" s="86"/>
      <c r="H2" s="141" t="s">
        <v>48</v>
      </c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ht="28.5" customHeight="1">
      <c r="A3" s="108"/>
      <c r="B3" s="114">
        <f>SUM(Parametre!R30)</f>
        <v>1682.63</v>
      </c>
      <c r="C3" s="114">
        <f>SUM(D6:D101)</f>
        <v>255.4</v>
      </c>
      <c r="D3" s="114">
        <f>SUM(B3-C3)</f>
        <v>1427.23</v>
      </c>
      <c r="E3" s="115"/>
      <c r="F3" s="116" t="s">
        <v>37</v>
      </c>
      <c r="G3" s="86"/>
      <c r="H3" s="143">
        <f>TODAY()</f>
        <v>45646</v>
      </c>
      <c r="I3" s="45"/>
      <c r="J3" s="118" t="str">
        <f>F3</f>
        <v>Action</v>
      </c>
      <c r="K3" s="119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>
      <c r="A4" s="53"/>
      <c r="B4" s="53"/>
      <c r="C4" s="53"/>
      <c r="D4" s="53"/>
      <c r="E4" s="53"/>
      <c r="F4" s="53"/>
      <c r="G4" s="53"/>
      <c r="H4" s="85"/>
      <c r="I4" s="110"/>
      <c r="J4" s="145" t="s">
        <v>36</v>
      </c>
      <c r="K4" s="119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>
      <c r="A5" s="53"/>
      <c r="B5" s="111" t="s">
        <v>10</v>
      </c>
      <c r="C5" s="111" t="s">
        <v>11</v>
      </c>
      <c r="D5" s="111" t="s">
        <v>12</v>
      </c>
      <c r="E5" s="121" t="s">
        <v>13</v>
      </c>
      <c r="F5" s="111" t="s">
        <v>14</v>
      </c>
      <c r="G5" s="122"/>
      <c r="H5" s="111" t="s">
        <v>42</v>
      </c>
      <c r="I5" s="111" t="s">
        <v>16</v>
      </c>
      <c r="J5" s="123" t="s">
        <v>30</v>
      </c>
      <c r="K5" s="124" t="s">
        <v>31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>
      <c r="A6" s="53"/>
      <c r="B6" s="125">
        <v>45625.0</v>
      </c>
      <c r="C6" s="111" t="s">
        <v>28</v>
      </c>
      <c r="D6" s="126">
        <v>150.0</v>
      </c>
      <c r="E6" s="121" t="s">
        <v>19</v>
      </c>
      <c r="F6" s="127"/>
      <c r="G6" s="128" t="b">
        <v>0</v>
      </c>
      <c r="H6" s="129">
        <f>IFERROR(__xludf.DUMMYFUNCTION("FILTER(B6:B100,C6:C100=F3)"),45626.0)</f>
        <v>45626</v>
      </c>
      <c r="I6" s="130">
        <f>IFERROR(__xludf.DUMMYFUNCTION("FILTER(D6:D100,C6:C100=F3)"),20.0)</f>
        <v>20</v>
      </c>
      <c r="J6" s="69">
        <f>COUNTA(H6:H101)</f>
        <v>2</v>
      </c>
      <c r="K6" s="70">
        <f>COUNTIF(C:C,F3)+COUNTIF(Janvier_25!C:C,F3)+COUNTIF(Fevrier_25!C:C,F3)+COUNTIF(Mars_25!C:C,F3)+COUNTIF(Avril_25!C:C,F3)+COUNTIF(Mai_25!C:C,F3)+COUNTIF(Juin_25!C:C,F3)+COUNTIF(Juillet_25!C:C,F3)+COUNTIF(Aout_25!C:C,F3)+COUNTIF(Septembre_25!C:C,F3)+COUNTIF(Octobre_25!C:C,F3)</f>
        <v>18</v>
      </c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</row>
    <row r="7">
      <c r="A7" s="53"/>
      <c r="B7" s="125">
        <v>45626.0</v>
      </c>
      <c r="C7" s="111" t="s">
        <v>37</v>
      </c>
      <c r="D7" s="126">
        <v>20.0</v>
      </c>
      <c r="E7" s="121" t="s">
        <v>19</v>
      </c>
      <c r="F7" s="127"/>
      <c r="G7" s="128" t="b">
        <v>0</v>
      </c>
      <c r="H7" s="129">
        <f>IFERROR(__xludf.DUMMYFUNCTION("""COMPUTED_VALUE"""),45626.0)</f>
        <v>45626</v>
      </c>
      <c r="I7" s="130">
        <f>IFERROR(__xludf.DUMMYFUNCTION("""COMPUTED_VALUE"""),40.0)</f>
        <v>40</v>
      </c>
      <c r="J7" s="131">
        <f>SUM(I6:I100)</f>
        <v>60</v>
      </c>
      <c r="K7" s="131">
        <f>SUM(I6:I100)+SUMIF(Janvier_25!C7:C100,F3,Janvier_25!D7:D100)+SUMIF(Fevrier_25!C6:C101,F3,Fevrier_25!D6:D101)+SUMIF(Mars_25!C6:C101,F3,Mars_25!D6:D101)+SUMIF(Avril_25!C6:C101,F3,Avril_25!D6:D101)+SUMIF(Mai_25!C7:C100,F3,Mai_25!D7:D100)+SUMIF(Juin_25!C7:C100,F3,Juin_25!D7:D100)+SUMIF(Juillet_25!C7:C100,F3,Juillet_25!D7:D100)+SUMIF(Aout_25!C7:C100,F3,Aout_25!D7:D100)+SUMIF(Septembre_25!C7:C100,F3,Septembre_25!D7:D100)</f>
        <v>600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</row>
    <row r="8">
      <c r="A8" s="53"/>
      <c r="B8" s="125">
        <v>45626.0</v>
      </c>
      <c r="C8" s="111" t="s">
        <v>37</v>
      </c>
      <c r="D8" s="126">
        <v>40.0</v>
      </c>
      <c r="E8" s="121" t="s">
        <v>19</v>
      </c>
      <c r="F8" s="127"/>
      <c r="G8" s="128" t="b">
        <v>0</v>
      </c>
      <c r="H8" s="127"/>
      <c r="I8" s="127"/>
      <c r="J8" s="132" t="s">
        <v>40</v>
      </c>
      <c r="K8" s="13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</row>
    <row r="9">
      <c r="A9" s="53"/>
      <c r="B9" s="125">
        <v>45630.0</v>
      </c>
      <c r="C9" s="111" t="s">
        <v>43</v>
      </c>
      <c r="D9" s="126">
        <v>45.4</v>
      </c>
      <c r="E9" s="121" t="s">
        <v>19</v>
      </c>
      <c r="F9" s="127"/>
      <c r="G9" s="122" t="b">
        <v>0</v>
      </c>
      <c r="H9" s="127"/>
      <c r="I9" s="127"/>
      <c r="J9" s="134" t="s">
        <v>23</v>
      </c>
      <c r="K9" s="135" t="s">
        <v>24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</row>
    <row r="10">
      <c r="A10" s="53"/>
      <c r="B10" s="129"/>
      <c r="C10" s="127"/>
      <c r="D10" s="130"/>
      <c r="E10" s="136"/>
      <c r="F10" s="127"/>
      <c r="G10" s="122" t="b">
        <v>0</v>
      </c>
      <c r="H10" s="127"/>
      <c r="I10" s="127"/>
      <c r="J10" s="137">
        <f>COUNTIF(E1:E99,"Carte")+COUNTIF(Janvier_25!E1:E95,"Carte")+COUNTIF(Fevrier_25!E5:E99,"Carte")+COUNTIF(Mars_25!E5:E99,"Carte")+COUNTIF(Avril_25!E1:E95,"Carte")+COUNTIF(Mai_25!E1:E95,"Carte")+COUNTIF(Juin_25!E1:E95,"Carte")+COUNTIF(Juillet_25!E1:E95,"Carte")+COUNTIF(Aout_25!E1:E95,"Carte")+COUNTIF(Septembre_25!E1:E95,"Carte")+COUNTIF(Octobre_25!E1:E95,"Carte")</f>
        <v>33</v>
      </c>
      <c r="K10" s="138">
        <f>COUNTIF(E1:E99,"Cheque")+COUNTIF(Janvier_25!E1:E95,"Cheque")+COUNTIF(Fevrier_25!E1:E95,"Cheque")+COUNTIF(Mars_25!E1:E95,"Cheque")+COUNTIF(Avril_25!E1:E95,"Cheque")+COUNTIF(Mai_25!E1:E95,"Cheque")+COUNTIF(Juin_25!E1:E95,"Cheque")+COUNTIF(Juillet_25!E1:E95,"Cheque")+COUNTIF(Aout_25!E1:E95,"Cheque")+COUNTIF(Septembre_25!E1:E95,"Cheque")+COUNTIF(Octobre_25!E1:E95,"Cheque")</f>
        <v>4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</row>
    <row r="11">
      <c r="A11" s="53"/>
      <c r="B11" s="129"/>
      <c r="C11" s="127"/>
      <c r="D11" s="130"/>
      <c r="E11" s="136"/>
      <c r="F11" s="127"/>
      <c r="G11" s="122" t="b">
        <v>0</v>
      </c>
      <c r="H11" s="127"/>
      <c r="I11" s="127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</row>
    <row r="12">
      <c r="A12" s="53"/>
      <c r="B12" s="129"/>
      <c r="C12" s="127"/>
      <c r="D12" s="130"/>
      <c r="E12" s="136"/>
      <c r="F12" s="127"/>
      <c r="G12" s="122" t="b">
        <v>0</v>
      </c>
      <c r="H12" s="127"/>
      <c r="I12" s="127"/>
      <c r="J12" s="53"/>
      <c r="K12" s="140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  <row r="13">
      <c r="A13" s="53"/>
      <c r="B13" s="129"/>
      <c r="C13" s="127"/>
      <c r="D13" s="130"/>
      <c r="E13" s="136"/>
      <c r="F13" s="127"/>
      <c r="G13" s="122" t="b">
        <v>0</v>
      </c>
      <c r="H13" s="127"/>
      <c r="I13" s="127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</row>
    <row r="14">
      <c r="A14" s="53"/>
      <c r="B14" s="129"/>
      <c r="C14" s="127"/>
      <c r="D14" s="130"/>
      <c r="E14" s="136"/>
      <c r="F14" s="127"/>
      <c r="G14" s="122" t="b">
        <v>0</v>
      </c>
      <c r="H14" s="127"/>
      <c r="I14" s="127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</row>
    <row r="15">
      <c r="A15" s="53"/>
      <c r="B15" s="129"/>
      <c r="C15" s="127"/>
      <c r="D15" s="130"/>
      <c r="E15" s="136"/>
      <c r="F15" s="127"/>
      <c r="G15" s="122" t="b">
        <v>0</v>
      </c>
      <c r="H15" s="127"/>
      <c r="I15" s="127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</row>
    <row r="16">
      <c r="A16" s="53"/>
      <c r="B16" s="129"/>
      <c r="C16" s="127"/>
      <c r="D16" s="130"/>
      <c r="E16" s="136"/>
      <c r="F16" s="127"/>
      <c r="G16" s="122" t="b">
        <v>0</v>
      </c>
      <c r="H16" s="127"/>
      <c r="I16" s="127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</row>
    <row r="17">
      <c r="A17" s="53"/>
      <c r="B17" s="129"/>
      <c r="C17" s="127"/>
      <c r="D17" s="130"/>
      <c r="E17" s="136"/>
      <c r="F17" s="127"/>
      <c r="G17" s="122" t="b">
        <v>0</v>
      </c>
      <c r="H17" s="127"/>
      <c r="I17" s="127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</row>
    <row r="18">
      <c r="A18" s="53"/>
      <c r="B18" s="129"/>
      <c r="C18" s="127"/>
      <c r="D18" s="130"/>
      <c r="E18" s="136"/>
      <c r="F18" s="127"/>
      <c r="G18" s="122" t="b">
        <v>0</v>
      </c>
      <c r="H18" s="127"/>
      <c r="I18" s="127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</row>
    <row r="19">
      <c r="A19" s="53"/>
      <c r="B19" s="129"/>
      <c r="C19" s="127"/>
      <c r="D19" s="130"/>
      <c r="E19" s="136"/>
      <c r="F19" s="127"/>
      <c r="G19" s="122" t="b">
        <v>0</v>
      </c>
      <c r="H19" s="127"/>
      <c r="I19" s="127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</row>
    <row r="20">
      <c r="A20" s="53"/>
      <c r="B20" s="129"/>
      <c r="C20" s="127"/>
      <c r="D20" s="130"/>
      <c r="E20" s="136"/>
      <c r="F20" s="127"/>
      <c r="G20" s="122" t="b">
        <v>0</v>
      </c>
      <c r="H20" s="127"/>
      <c r="I20" s="127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</row>
    <row r="21">
      <c r="A21" s="53"/>
      <c r="B21" s="129"/>
      <c r="C21" s="127"/>
      <c r="D21" s="130"/>
      <c r="E21" s="136"/>
      <c r="F21" s="127"/>
      <c r="G21" s="122" t="b">
        <v>0</v>
      </c>
      <c r="H21" s="127"/>
      <c r="I21" s="127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</row>
    <row r="22">
      <c r="A22" s="53"/>
      <c r="B22" s="129"/>
      <c r="C22" s="127"/>
      <c r="D22" s="130"/>
      <c r="E22" s="136"/>
      <c r="F22" s="127"/>
      <c r="G22" s="122" t="b">
        <v>0</v>
      </c>
      <c r="H22" s="127"/>
      <c r="I22" s="127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</row>
    <row r="23">
      <c r="A23" s="53"/>
      <c r="B23" s="129"/>
      <c r="C23" s="127"/>
      <c r="D23" s="130"/>
      <c r="E23" s="136"/>
      <c r="F23" s="127"/>
      <c r="G23" s="122" t="b">
        <v>0</v>
      </c>
      <c r="H23" s="127"/>
      <c r="I23" s="127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</row>
    <row r="24">
      <c r="A24" s="53"/>
      <c r="B24" s="129"/>
      <c r="C24" s="127"/>
      <c r="D24" s="130"/>
      <c r="E24" s="136"/>
      <c r="F24" s="127"/>
      <c r="G24" s="122" t="b">
        <v>0</v>
      </c>
      <c r="H24" s="127"/>
      <c r="I24" s="127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</row>
    <row r="25">
      <c r="A25" s="53"/>
      <c r="B25" s="129"/>
      <c r="C25" s="127"/>
      <c r="D25" s="130"/>
      <c r="E25" s="136"/>
      <c r="F25" s="127"/>
      <c r="G25" s="122" t="b">
        <v>0</v>
      </c>
      <c r="H25" s="127"/>
      <c r="I25" s="127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</row>
    <row r="26">
      <c r="A26" s="53"/>
      <c r="B26" s="129"/>
      <c r="C26" s="127"/>
      <c r="D26" s="130"/>
      <c r="E26" s="136"/>
      <c r="F26" s="127"/>
      <c r="G26" s="122" t="b">
        <v>0</v>
      </c>
      <c r="H26" s="127"/>
      <c r="I26" s="127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</row>
    <row r="27">
      <c r="A27" s="53"/>
      <c r="B27" s="129"/>
      <c r="C27" s="127"/>
      <c r="D27" s="130"/>
      <c r="E27" s="136"/>
      <c r="F27" s="127"/>
      <c r="G27" s="122" t="b">
        <v>0</v>
      </c>
      <c r="H27" s="127"/>
      <c r="I27" s="127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</row>
    <row r="28">
      <c r="A28" s="53"/>
      <c r="B28" s="129"/>
      <c r="C28" s="127"/>
      <c r="D28" s="130"/>
      <c r="E28" s="136"/>
      <c r="F28" s="127"/>
      <c r="G28" s="122" t="b">
        <v>0</v>
      </c>
      <c r="H28" s="127"/>
      <c r="I28" s="127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</row>
    <row r="29">
      <c r="A29" s="53"/>
      <c r="B29" s="129"/>
      <c r="C29" s="127"/>
      <c r="D29" s="130"/>
      <c r="E29" s="136"/>
      <c r="F29" s="127"/>
      <c r="G29" s="122" t="b">
        <v>0</v>
      </c>
      <c r="H29" s="127"/>
      <c r="I29" s="127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</row>
    <row r="30">
      <c r="A30" s="53"/>
      <c r="B30" s="129"/>
      <c r="C30" s="127"/>
      <c r="D30" s="130"/>
      <c r="E30" s="136"/>
      <c r="F30" s="127"/>
      <c r="G30" s="122" t="b">
        <v>0</v>
      </c>
      <c r="H30" s="127"/>
      <c r="I30" s="127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</row>
    <row r="31">
      <c r="A31" s="53"/>
      <c r="B31" s="129"/>
      <c r="C31" s="127"/>
      <c r="D31" s="130"/>
      <c r="E31" s="136"/>
      <c r="F31" s="127"/>
      <c r="G31" s="122" t="b">
        <v>0</v>
      </c>
      <c r="H31" s="127"/>
      <c r="I31" s="127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</row>
    <row r="32">
      <c r="A32" s="53"/>
      <c r="B32" s="129"/>
      <c r="C32" s="127"/>
      <c r="D32" s="130"/>
      <c r="E32" s="136"/>
      <c r="F32" s="127"/>
      <c r="G32" s="122" t="b">
        <v>0</v>
      </c>
      <c r="H32" s="127"/>
      <c r="I32" s="127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</row>
    <row r="33">
      <c r="A33" s="53"/>
      <c r="B33" s="129"/>
      <c r="C33" s="127"/>
      <c r="D33" s="130"/>
      <c r="E33" s="136"/>
      <c r="F33" s="127"/>
      <c r="G33" s="122" t="b">
        <v>0</v>
      </c>
      <c r="H33" s="127"/>
      <c r="I33" s="127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</row>
    <row r="34">
      <c r="A34" s="53"/>
      <c r="B34" s="129"/>
      <c r="C34" s="127"/>
      <c r="D34" s="130"/>
      <c r="E34" s="136"/>
      <c r="F34" s="127"/>
      <c r="G34" s="122" t="b">
        <v>0</v>
      </c>
      <c r="H34" s="127"/>
      <c r="I34" s="127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</row>
    <row r="35">
      <c r="A35" s="53"/>
      <c r="B35" s="129"/>
      <c r="C35" s="127"/>
      <c r="D35" s="130"/>
      <c r="E35" s="136"/>
      <c r="F35" s="127"/>
      <c r="G35" s="122" t="b">
        <v>0</v>
      </c>
      <c r="H35" s="127"/>
      <c r="I35" s="127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</row>
    <row r="36">
      <c r="A36" s="53"/>
      <c r="B36" s="129"/>
      <c r="C36" s="127"/>
      <c r="D36" s="130"/>
      <c r="E36" s="136"/>
      <c r="F36" s="127"/>
      <c r="G36" s="122" t="b">
        <v>0</v>
      </c>
      <c r="H36" s="127"/>
      <c r="I36" s="127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</row>
    <row r="37">
      <c r="A37" s="53"/>
      <c r="B37" s="129"/>
      <c r="C37" s="127"/>
      <c r="D37" s="130"/>
      <c r="E37" s="136"/>
      <c r="F37" s="127"/>
      <c r="G37" s="122" t="b">
        <v>0</v>
      </c>
      <c r="H37" s="127"/>
      <c r="I37" s="127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</row>
    <row r="38">
      <c r="A38" s="53"/>
      <c r="B38" s="129"/>
      <c r="C38" s="127"/>
      <c r="D38" s="130"/>
      <c r="E38" s="136"/>
      <c r="F38" s="127"/>
      <c r="G38" s="122" t="b">
        <v>0</v>
      </c>
      <c r="H38" s="127"/>
      <c r="I38" s="127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</row>
    <row r="39">
      <c r="A39" s="53"/>
      <c r="B39" s="129"/>
      <c r="C39" s="127"/>
      <c r="D39" s="130"/>
      <c r="E39" s="136"/>
      <c r="F39" s="127"/>
      <c r="G39" s="122" t="b">
        <v>0</v>
      </c>
      <c r="H39" s="127"/>
      <c r="I39" s="127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</row>
    <row r="40">
      <c r="A40" s="53"/>
      <c r="B40" s="129"/>
      <c r="C40" s="127"/>
      <c r="D40" s="130"/>
      <c r="E40" s="136"/>
      <c r="F40" s="127"/>
      <c r="G40" s="122" t="b">
        <v>0</v>
      </c>
      <c r="H40" s="127"/>
      <c r="I40" s="127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</row>
    <row r="41">
      <c r="A41" s="53"/>
      <c r="B41" s="129"/>
      <c r="C41" s="127"/>
      <c r="D41" s="130"/>
      <c r="E41" s="136"/>
      <c r="F41" s="127"/>
      <c r="G41" s="122" t="b">
        <v>0</v>
      </c>
      <c r="H41" s="127"/>
      <c r="I41" s="127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</row>
    <row r="42">
      <c r="A42" s="53"/>
      <c r="B42" s="129"/>
      <c r="C42" s="127"/>
      <c r="D42" s="130"/>
      <c r="E42" s="136"/>
      <c r="F42" s="127"/>
      <c r="G42" s="122" t="b">
        <v>0</v>
      </c>
      <c r="H42" s="127"/>
      <c r="I42" s="127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</row>
    <row r="43">
      <c r="A43" s="53"/>
      <c r="B43" s="129"/>
      <c r="C43" s="127"/>
      <c r="D43" s="130"/>
      <c r="E43" s="136"/>
      <c r="F43" s="127"/>
      <c r="G43" s="122" t="b">
        <v>0</v>
      </c>
      <c r="H43" s="127"/>
      <c r="I43" s="127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</row>
    <row r="44">
      <c r="A44" s="53"/>
      <c r="B44" s="129"/>
      <c r="C44" s="127"/>
      <c r="D44" s="130"/>
      <c r="E44" s="136"/>
      <c r="F44" s="127"/>
      <c r="G44" s="122" t="b">
        <v>0</v>
      </c>
      <c r="H44" s="127"/>
      <c r="I44" s="127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</row>
    <row r="45">
      <c r="A45" s="53"/>
      <c r="B45" s="129"/>
      <c r="C45" s="127"/>
      <c r="D45" s="130"/>
      <c r="E45" s="136"/>
      <c r="F45" s="127"/>
      <c r="G45" s="122" t="b">
        <v>0</v>
      </c>
      <c r="H45" s="127"/>
      <c r="I45" s="127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</row>
    <row r="46">
      <c r="A46" s="53"/>
      <c r="B46" s="129"/>
      <c r="C46" s="127"/>
      <c r="D46" s="130"/>
      <c r="E46" s="136"/>
      <c r="F46" s="127"/>
      <c r="G46" s="122" t="b">
        <v>0</v>
      </c>
      <c r="H46" s="127"/>
      <c r="I46" s="127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</row>
    <row r="47">
      <c r="A47" s="53"/>
      <c r="B47" s="129"/>
      <c r="C47" s="127"/>
      <c r="D47" s="130"/>
      <c r="E47" s="136"/>
      <c r="F47" s="127"/>
      <c r="G47" s="122" t="b">
        <v>0</v>
      </c>
      <c r="H47" s="127"/>
      <c r="I47" s="127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</row>
    <row r="48">
      <c r="A48" s="53"/>
      <c r="B48" s="129"/>
      <c r="C48" s="127"/>
      <c r="D48" s="130"/>
      <c r="E48" s="136"/>
      <c r="F48" s="127"/>
      <c r="G48" s="122" t="b">
        <v>0</v>
      </c>
      <c r="H48" s="127"/>
      <c r="I48" s="127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</row>
    <row r="49">
      <c r="A49" s="53"/>
      <c r="B49" s="129"/>
      <c r="C49" s="127"/>
      <c r="D49" s="130"/>
      <c r="E49" s="136"/>
      <c r="F49" s="127"/>
      <c r="G49" s="122" t="b">
        <v>0</v>
      </c>
      <c r="H49" s="127"/>
      <c r="I49" s="127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</row>
    <row r="50">
      <c r="A50" s="53"/>
      <c r="B50" s="129"/>
      <c r="C50" s="127"/>
      <c r="D50" s="130"/>
      <c r="E50" s="136"/>
      <c r="F50" s="127"/>
      <c r="G50" s="122" t="b">
        <v>0</v>
      </c>
      <c r="H50" s="127"/>
      <c r="I50" s="127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</row>
    <row r="51">
      <c r="A51" s="53"/>
      <c r="B51" s="129"/>
      <c r="C51" s="127"/>
      <c r="D51" s="130"/>
      <c r="E51" s="136"/>
      <c r="F51" s="127"/>
      <c r="G51" s="122" t="b">
        <v>0</v>
      </c>
      <c r="H51" s="127"/>
      <c r="I51" s="127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>
      <c r="A52" s="53"/>
      <c r="B52" s="129"/>
      <c r="C52" s="127"/>
      <c r="D52" s="130"/>
      <c r="E52" s="136"/>
      <c r="F52" s="127"/>
      <c r="G52" s="122" t="b">
        <v>0</v>
      </c>
      <c r="H52" s="127"/>
      <c r="I52" s="127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>
      <c r="A53" s="53"/>
      <c r="B53" s="129"/>
      <c r="C53" s="127"/>
      <c r="D53" s="130"/>
      <c r="E53" s="136"/>
      <c r="F53" s="127"/>
      <c r="G53" s="122" t="b">
        <v>0</v>
      </c>
      <c r="H53" s="127"/>
      <c r="I53" s="127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</row>
    <row r="54">
      <c r="A54" s="53"/>
      <c r="B54" s="129"/>
      <c r="C54" s="127"/>
      <c r="D54" s="130"/>
      <c r="E54" s="136"/>
      <c r="F54" s="127"/>
      <c r="G54" s="122" t="b">
        <v>0</v>
      </c>
      <c r="H54" s="127"/>
      <c r="I54" s="127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>
      <c r="A55" s="53"/>
      <c r="B55" s="129"/>
      <c r="C55" s="127"/>
      <c r="D55" s="130"/>
      <c r="E55" s="136"/>
      <c r="F55" s="127"/>
      <c r="G55" s="122" t="b">
        <v>0</v>
      </c>
      <c r="H55" s="127"/>
      <c r="I55" s="127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>
      <c r="A56" s="53"/>
      <c r="B56" s="129"/>
      <c r="C56" s="127"/>
      <c r="D56" s="130"/>
      <c r="E56" s="136"/>
      <c r="F56" s="127"/>
      <c r="G56" s="122" t="b">
        <v>0</v>
      </c>
      <c r="H56" s="127"/>
      <c r="I56" s="127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</row>
    <row r="57">
      <c r="A57" s="53"/>
      <c r="B57" s="129"/>
      <c r="C57" s="127"/>
      <c r="D57" s="130"/>
      <c r="E57" s="136"/>
      <c r="F57" s="127"/>
      <c r="G57" s="122" t="b">
        <v>0</v>
      </c>
      <c r="H57" s="127"/>
      <c r="I57" s="127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</row>
    <row r="58">
      <c r="A58" s="53"/>
      <c r="B58" s="129"/>
      <c r="C58" s="127"/>
      <c r="D58" s="130"/>
      <c r="E58" s="136"/>
      <c r="F58" s="127"/>
      <c r="G58" s="122" t="b">
        <v>0</v>
      </c>
      <c r="H58" s="127"/>
      <c r="I58" s="127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</row>
    <row r="59">
      <c r="A59" s="53"/>
      <c r="B59" s="129"/>
      <c r="C59" s="127"/>
      <c r="D59" s="130"/>
      <c r="E59" s="136"/>
      <c r="F59" s="127"/>
      <c r="G59" s="122" t="b">
        <v>0</v>
      </c>
      <c r="H59" s="127"/>
      <c r="I59" s="127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</row>
    <row r="60">
      <c r="A60" s="53"/>
      <c r="B60" s="129"/>
      <c r="C60" s="127"/>
      <c r="D60" s="130"/>
      <c r="E60" s="136"/>
      <c r="F60" s="127"/>
      <c r="G60" s="122" t="b">
        <v>0</v>
      </c>
      <c r="H60" s="127"/>
      <c r="I60" s="127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</row>
    <row r="61">
      <c r="A61" s="53"/>
      <c r="B61" s="129"/>
      <c r="C61" s="127"/>
      <c r="D61" s="130"/>
      <c r="E61" s="136"/>
      <c r="F61" s="127"/>
      <c r="G61" s="122" t="b">
        <v>0</v>
      </c>
      <c r="H61" s="127"/>
      <c r="I61" s="127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</row>
    <row r="62">
      <c r="A62" s="53"/>
      <c r="B62" s="129"/>
      <c r="C62" s="127"/>
      <c r="D62" s="130"/>
      <c r="E62" s="136"/>
      <c r="F62" s="127"/>
      <c r="G62" s="122" t="b">
        <v>0</v>
      </c>
      <c r="H62" s="127"/>
      <c r="I62" s="127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</row>
    <row r="63">
      <c r="A63" s="53"/>
      <c r="B63" s="129"/>
      <c r="C63" s="127"/>
      <c r="D63" s="130"/>
      <c r="E63" s="136"/>
      <c r="F63" s="127"/>
      <c r="G63" s="122" t="b">
        <v>0</v>
      </c>
      <c r="H63" s="127"/>
      <c r="I63" s="127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</row>
    <row r="64">
      <c r="A64" s="53"/>
      <c r="B64" s="129"/>
      <c r="C64" s="127"/>
      <c r="D64" s="130"/>
      <c r="E64" s="136"/>
      <c r="F64" s="127"/>
      <c r="G64" s="122" t="b">
        <v>0</v>
      </c>
      <c r="H64" s="127"/>
      <c r="I64" s="127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</row>
    <row r="65">
      <c r="A65" s="53"/>
      <c r="B65" s="129"/>
      <c r="C65" s="127"/>
      <c r="D65" s="130"/>
      <c r="E65" s="136"/>
      <c r="F65" s="127"/>
      <c r="G65" s="122" t="b">
        <v>0</v>
      </c>
      <c r="H65" s="127"/>
      <c r="I65" s="127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</row>
    <row r="66">
      <c r="A66" s="53"/>
      <c r="B66" s="129"/>
      <c r="C66" s="127"/>
      <c r="D66" s="130"/>
      <c r="E66" s="136"/>
      <c r="F66" s="127"/>
      <c r="G66" s="122" t="b">
        <v>0</v>
      </c>
      <c r="H66" s="127"/>
      <c r="I66" s="127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</row>
    <row r="67">
      <c r="A67" s="53"/>
      <c r="B67" s="129"/>
      <c r="C67" s="127"/>
      <c r="D67" s="130"/>
      <c r="E67" s="136"/>
      <c r="F67" s="127"/>
      <c r="G67" s="122" t="b">
        <v>0</v>
      </c>
      <c r="H67" s="127"/>
      <c r="I67" s="127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</row>
    <row r="68">
      <c r="A68" s="53"/>
      <c r="B68" s="129"/>
      <c r="C68" s="127"/>
      <c r="D68" s="130"/>
      <c r="E68" s="136"/>
      <c r="F68" s="127"/>
      <c r="G68" s="122" t="b">
        <v>0</v>
      </c>
      <c r="H68" s="127"/>
      <c r="I68" s="127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</row>
    <row r="69">
      <c r="A69" s="53"/>
      <c r="B69" s="129"/>
      <c r="C69" s="127"/>
      <c r="D69" s="130"/>
      <c r="E69" s="136"/>
      <c r="F69" s="127"/>
      <c r="G69" s="122" t="b">
        <v>0</v>
      </c>
      <c r="H69" s="127"/>
      <c r="I69" s="127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</row>
    <row r="70">
      <c r="A70" s="53"/>
      <c r="B70" s="129"/>
      <c r="C70" s="127"/>
      <c r="D70" s="130"/>
      <c r="E70" s="136"/>
      <c r="F70" s="127"/>
      <c r="G70" s="122" t="b">
        <v>0</v>
      </c>
      <c r="H70" s="127"/>
      <c r="I70" s="127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</row>
    <row r="71">
      <c r="A71" s="53"/>
      <c r="B71" s="129"/>
      <c r="C71" s="127"/>
      <c r="D71" s="130"/>
      <c r="E71" s="136"/>
      <c r="F71" s="127"/>
      <c r="G71" s="122" t="b">
        <v>0</v>
      </c>
      <c r="H71" s="127"/>
      <c r="I71" s="127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</row>
    <row r="72">
      <c r="A72" s="53"/>
      <c r="B72" s="129"/>
      <c r="C72" s="127"/>
      <c r="D72" s="130"/>
      <c r="E72" s="136"/>
      <c r="F72" s="127"/>
      <c r="G72" s="122" t="b">
        <v>0</v>
      </c>
      <c r="H72" s="127"/>
      <c r="I72" s="127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</row>
    <row r="73">
      <c r="A73" s="53"/>
      <c r="B73" s="129"/>
      <c r="C73" s="127"/>
      <c r="D73" s="130"/>
      <c r="E73" s="136"/>
      <c r="F73" s="127"/>
      <c r="G73" s="122" t="b">
        <v>0</v>
      </c>
      <c r="H73" s="127"/>
      <c r="I73" s="127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</row>
    <row r="74">
      <c r="A74" s="53"/>
      <c r="B74" s="129"/>
      <c r="C74" s="127"/>
      <c r="D74" s="130"/>
      <c r="E74" s="136"/>
      <c r="F74" s="127"/>
      <c r="G74" s="122" t="b">
        <v>0</v>
      </c>
      <c r="H74" s="127"/>
      <c r="I74" s="127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</row>
    <row r="75">
      <c r="A75" s="53"/>
      <c r="B75" s="129"/>
      <c r="C75" s="127"/>
      <c r="D75" s="130"/>
      <c r="E75" s="136"/>
      <c r="F75" s="127"/>
      <c r="G75" s="122" t="b">
        <v>0</v>
      </c>
      <c r="H75" s="127"/>
      <c r="I75" s="127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</row>
    <row r="76">
      <c r="A76" s="53"/>
      <c r="B76" s="129"/>
      <c r="C76" s="127"/>
      <c r="D76" s="130"/>
      <c r="E76" s="136"/>
      <c r="F76" s="127"/>
      <c r="G76" s="122" t="b">
        <v>0</v>
      </c>
      <c r="H76" s="127"/>
      <c r="I76" s="127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</row>
    <row r="77">
      <c r="A77" s="53"/>
      <c r="B77" s="129"/>
      <c r="C77" s="127"/>
      <c r="D77" s="130"/>
      <c r="E77" s="136"/>
      <c r="F77" s="127"/>
      <c r="G77" s="122" t="b">
        <v>0</v>
      </c>
      <c r="H77" s="127"/>
      <c r="I77" s="127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</row>
    <row r="78">
      <c r="A78" s="53"/>
      <c r="B78" s="129"/>
      <c r="C78" s="127"/>
      <c r="D78" s="130"/>
      <c r="E78" s="136"/>
      <c r="F78" s="127"/>
      <c r="G78" s="122" t="b">
        <v>0</v>
      </c>
      <c r="H78" s="127"/>
      <c r="I78" s="127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</row>
    <row r="79">
      <c r="A79" s="53"/>
      <c r="B79" s="129"/>
      <c r="C79" s="127"/>
      <c r="D79" s="130"/>
      <c r="E79" s="136"/>
      <c r="F79" s="127"/>
      <c r="G79" s="122" t="b">
        <v>0</v>
      </c>
      <c r="H79" s="127"/>
      <c r="I79" s="127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</row>
    <row r="80">
      <c r="A80" s="53"/>
      <c r="B80" s="129"/>
      <c r="C80" s="127"/>
      <c r="D80" s="130"/>
      <c r="E80" s="136"/>
      <c r="F80" s="127"/>
      <c r="G80" s="122" t="b">
        <v>0</v>
      </c>
      <c r="H80" s="127"/>
      <c r="I80" s="127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</row>
    <row r="81">
      <c r="A81" s="53"/>
      <c r="B81" s="129"/>
      <c r="C81" s="127"/>
      <c r="D81" s="130"/>
      <c r="E81" s="136"/>
      <c r="F81" s="127"/>
      <c r="G81" s="122" t="b">
        <v>0</v>
      </c>
      <c r="H81" s="127"/>
      <c r="I81" s="127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</row>
    <row r="82">
      <c r="A82" s="53"/>
      <c r="B82" s="129"/>
      <c r="C82" s="127"/>
      <c r="D82" s="130"/>
      <c r="E82" s="136"/>
      <c r="F82" s="127"/>
      <c r="G82" s="122" t="b">
        <v>0</v>
      </c>
      <c r="H82" s="127"/>
      <c r="I82" s="127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</row>
    <row r="83">
      <c r="A83" s="53"/>
      <c r="B83" s="129"/>
      <c r="C83" s="127"/>
      <c r="D83" s="130"/>
      <c r="E83" s="136"/>
      <c r="F83" s="127"/>
      <c r="G83" s="122" t="b">
        <v>0</v>
      </c>
      <c r="H83" s="127"/>
      <c r="I83" s="127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</row>
    <row r="84">
      <c r="A84" s="53"/>
      <c r="B84" s="129"/>
      <c r="C84" s="127"/>
      <c r="D84" s="130"/>
      <c r="E84" s="136"/>
      <c r="F84" s="127"/>
      <c r="G84" s="122" t="b">
        <v>0</v>
      </c>
      <c r="H84" s="127"/>
      <c r="I84" s="127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</row>
    <row r="85">
      <c r="A85" s="53"/>
      <c r="B85" s="129"/>
      <c r="C85" s="127"/>
      <c r="D85" s="130"/>
      <c r="E85" s="136"/>
      <c r="F85" s="127"/>
      <c r="G85" s="122" t="b">
        <v>0</v>
      </c>
      <c r="H85" s="127"/>
      <c r="I85" s="127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</row>
    <row r="86">
      <c r="A86" s="53"/>
      <c r="B86" s="129"/>
      <c r="C86" s="127"/>
      <c r="D86" s="130"/>
      <c r="E86" s="136"/>
      <c r="F86" s="127"/>
      <c r="G86" s="122" t="b">
        <v>0</v>
      </c>
      <c r="H86" s="127"/>
      <c r="I86" s="127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</row>
    <row r="87">
      <c r="A87" s="53"/>
      <c r="B87" s="129"/>
      <c r="C87" s="127"/>
      <c r="D87" s="130"/>
      <c r="E87" s="136"/>
      <c r="F87" s="127"/>
      <c r="G87" s="122" t="b">
        <v>0</v>
      </c>
      <c r="H87" s="127"/>
      <c r="I87" s="127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</row>
    <row r="88">
      <c r="A88" s="53"/>
      <c r="B88" s="129"/>
      <c r="C88" s="127"/>
      <c r="D88" s="130"/>
      <c r="E88" s="136"/>
      <c r="F88" s="127"/>
      <c r="G88" s="122" t="b">
        <v>0</v>
      </c>
      <c r="H88" s="127"/>
      <c r="I88" s="127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</row>
    <row r="89">
      <c r="A89" s="53"/>
      <c r="B89" s="129"/>
      <c r="C89" s="127"/>
      <c r="D89" s="130"/>
      <c r="E89" s="136"/>
      <c r="F89" s="127"/>
      <c r="G89" s="122" t="b">
        <v>0</v>
      </c>
      <c r="H89" s="127"/>
      <c r="I89" s="127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</row>
    <row r="90">
      <c r="A90" s="53"/>
      <c r="B90" s="129"/>
      <c r="C90" s="127"/>
      <c r="D90" s="130"/>
      <c r="E90" s="136"/>
      <c r="F90" s="127"/>
      <c r="G90" s="122" t="b">
        <v>0</v>
      </c>
      <c r="H90" s="127"/>
      <c r="I90" s="127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</row>
    <row r="91">
      <c r="A91" s="53"/>
      <c r="B91" s="129"/>
      <c r="C91" s="127"/>
      <c r="D91" s="130"/>
      <c r="E91" s="136"/>
      <c r="F91" s="127"/>
      <c r="G91" s="122" t="b">
        <v>0</v>
      </c>
      <c r="H91" s="127"/>
      <c r="I91" s="127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</row>
    <row r="92">
      <c r="A92" s="53"/>
      <c r="B92" s="129"/>
      <c r="C92" s="127"/>
      <c r="D92" s="130"/>
      <c r="E92" s="136"/>
      <c r="F92" s="127"/>
      <c r="G92" s="122" t="b">
        <v>0</v>
      </c>
      <c r="H92" s="127"/>
      <c r="I92" s="127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</row>
    <row r="93">
      <c r="A93" s="53"/>
      <c r="B93" s="129"/>
      <c r="C93" s="127"/>
      <c r="D93" s="130"/>
      <c r="E93" s="136"/>
      <c r="F93" s="127"/>
      <c r="G93" s="122" t="b">
        <v>0</v>
      </c>
      <c r="H93" s="127"/>
      <c r="I93" s="127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</row>
    <row r="94">
      <c r="A94" s="53"/>
      <c r="B94" s="129"/>
      <c r="C94" s="127"/>
      <c r="D94" s="130"/>
      <c r="E94" s="136"/>
      <c r="F94" s="127"/>
      <c r="G94" s="122" t="b">
        <v>0</v>
      </c>
      <c r="H94" s="127"/>
      <c r="I94" s="127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</row>
    <row r="95">
      <c r="A95" s="53"/>
      <c r="B95" s="129"/>
      <c r="C95" s="127"/>
      <c r="D95" s="130"/>
      <c r="E95" s="136"/>
      <c r="F95" s="127"/>
      <c r="G95" s="122" t="b">
        <v>0</v>
      </c>
      <c r="H95" s="127"/>
      <c r="I95" s="127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</row>
    <row r="96">
      <c r="A96" s="53"/>
      <c r="B96" s="129"/>
      <c r="C96" s="127"/>
      <c r="D96" s="130"/>
      <c r="E96" s="136"/>
      <c r="F96" s="127"/>
      <c r="G96" s="122" t="b">
        <v>0</v>
      </c>
      <c r="H96" s="127"/>
      <c r="I96" s="127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</row>
    <row r="97">
      <c r="A97" s="53"/>
      <c r="B97" s="129"/>
      <c r="C97" s="127"/>
      <c r="D97" s="130"/>
      <c r="E97" s="136"/>
      <c r="F97" s="127"/>
      <c r="G97" s="122" t="b">
        <v>0</v>
      </c>
      <c r="H97" s="127"/>
      <c r="I97" s="127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</row>
    <row r="98">
      <c r="A98" s="53"/>
      <c r="B98" s="129"/>
      <c r="C98" s="127"/>
      <c r="D98" s="130"/>
      <c r="E98" s="136"/>
      <c r="F98" s="127"/>
      <c r="G98" s="122" t="b">
        <v>0</v>
      </c>
      <c r="H98" s="127"/>
      <c r="I98" s="127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</row>
    <row r="99">
      <c r="A99" s="53"/>
      <c r="B99" s="129"/>
      <c r="C99" s="127"/>
      <c r="D99" s="130"/>
      <c r="E99" s="136"/>
      <c r="F99" s="127"/>
      <c r="G99" s="122" t="b">
        <v>0</v>
      </c>
      <c r="H99" s="127"/>
      <c r="I99" s="127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</row>
    <row r="100">
      <c r="A100" s="53"/>
      <c r="B100" s="129"/>
      <c r="C100" s="127"/>
      <c r="D100" s="130"/>
      <c r="E100" s="136"/>
      <c r="F100" s="127"/>
      <c r="G100" s="122" t="b">
        <v>0</v>
      </c>
      <c r="H100" s="127"/>
      <c r="I100" s="127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</row>
    <row r="101">
      <c r="A101" s="53"/>
      <c r="B101" s="129"/>
      <c r="C101" s="127"/>
      <c r="D101" s="130"/>
      <c r="E101" s="136"/>
      <c r="F101" s="127"/>
      <c r="G101" s="122" t="b">
        <v>0</v>
      </c>
      <c r="H101" s="127"/>
      <c r="I101" s="127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</row>
    <row r="102">
      <c r="A102" s="53"/>
      <c r="B102" s="129"/>
      <c r="C102" s="127"/>
      <c r="D102" s="130"/>
      <c r="E102" s="136"/>
      <c r="F102" s="127"/>
      <c r="G102" s="122" t="b">
        <v>0</v>
      </c>
      <c r="H102" s="127"/>
      <c r="I102" s="127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</row>
    <row r="103">
      <c r="A103" s="53"/>
      <c r="B103" s="53"/>
      <c r="C103" s="53"/>
      <c r="D103" s="53"/>
      <c r="E103" s="53"/>
      <c r="F103" s="53"/>
      <c r="G103" s="53"/>
      <c r="H103" s="110"/>
      <c r="I103" s="110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</row>
    <row r="104">
      <c r="A104" s="53"/>
      <c r="B104" s="53"/>
      <c r="C104" s="53"/>
      <c r="D104" s="53"/>
      <c r="E104" s="53"/>
      <c r="F104" s="53"/>
      <c r="G104" s="53"/>
      <c r="H104" s="110"/>
      <c r="I104" s="110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</row>
    <row r="105">
      <c r="A105" s="53"/>
      <c r="B105" s="53"/>
      <c r="C105" s="53"/>
      <c r="D105" s="53"/>
      <c r="E105" s="53"/>
      <c r="F105" s="53"/>
      <c r="G105" s="53"/>
      <c r="H105" s="110"/>
      <c r="I105" s="110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</row>
    <row r="106">
      <c r="A106" s="53"/>
      <c r="B106" s="53"/>
      <c r="C106" s="53"/>
      <c r="D106" s="53"/>
      <c r="E106" s="53"/>
      <c r="F106" s="53"/>
      <c r="G106" s="53"/>
      <c r="H106" s="110"/>
      <c r="I106" s="110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</row>
    <row r="107">
      <c r="A107" s="53"/>
      <c r="B107" s="53"/>
      <c r="C107" s="53"/>
      <c r="D107" s="53"/>
      <c r="E107" s="53"/>
      <c r="F107" s="53"/>
      <c r="G107" s="53"/>
      <c r="H107" s="110"/>
      <c r="I107" s="110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</row>
    <row r="108">
      <c r="A108" s="53"/>
      <c r="B108" s="53"/>
      <c r="C108" s="53"/>
      <c r="D108" s="53"/>
      <c r="E108" s="53"/>
      <c r="F108" s="53"/>
      <c r="G108" s="53"/>
      <c r="H108" s="110"/>
      <c r="I108" s="110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</row>
    <row r="109">
      <c r="A109" s="53"/>
      <c r="B109" s="53"/>
      <c r="C109" s="53"/>
      <c r="D109" s="53"/>
      <c r="E109" s="53"/>
      <c r="F109" s="53"/>
      <c r="G109" s="53"/>
      <c r="H109" s="110"/>
      <c r="I109" s="110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</row>
    <row r="110">
      <c r="A110" s="53"/>
      <c r="B110" s="53"/>
      <c r="C110" s="53"/>
      <c r="D110" s="53"/>
      <c r="E110" s="53"/>
      <c r="F110" s="53"/>
      <c r="G110" s="53"/>
      <c r="H110" s="110"/>
      <c r="I110" s="110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</row>
    <row r="111">
      <c r="A111" s="53"/>
      <c r="B111" s="53"/>
      <c r="C111" s="53"/>
      <c r="D111" s="53"/>
      <c r="E111" s="53"/>
      <c r="F111" s="53"/>
      <c r="G111" s="53"/>
      <c r="H111" s="110"/>
      <c r="I111" s="110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</row>
    <row r="112">
      <c r="A112" s="53"/>
      <c r="B112" s="53"/>
      <c r="C112" s="53"/>
      <c r="D112" s="53"/>
      <c r="E112" s="53"/>
      <c r="F112" s="53"/>
      <c r="G112" s="53"/>
      <c r="H112" s="110"/>
      <c r="I112" s="110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</row>
    <row r="113">
      <c r="A113" s="53"/>
      <c r="B113" s="53"/>
      <c r="C113" s="53"/>
      <c r="D113" s="53"/>
      <c r="E113" s="53"/>
      <c r="F113" s="53"/>
      <c r="G113" s="53"/>
      <c r="H113" s="110"/>
      <c r="I113" s="110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</row>
    <row r="114">
      <c r="A114" s="53"/>
      <c r="B114" s="53"/>
      <c r="C114" s="53"/>
      <c r="D114" s="53"/>
      <c r="E114" s="53"/>
      <c r="F114" s="53"/>
      <c r="G114" s="53"/>
      <c r="H114" s="110"/>
      <c r="I114" s="110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</row>
    <row r="115">
      <c r="A115" s="53"/>
      <c r="B115" s="53"/>
      <c r="C115" s="53"/>
      <c r="D115" s="53"/>
      <c r="E115" s="53"/>
      <c r="F115" s="53"/>
      <c r="G115" s="53"/>
      <c r="H115" s="110"/>
      <c r="I115" s="110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</row>
    <row r="116">
      <c r="A116" s="53"/>
      <c r="B116" s="53"/>
      <c r="C116" s="53"/>
      <c r="D116" s="53"/>
      <c r="E116" s="53"/>
      <c r="F116" s="53"/>
      <c r="G116" s="53"/>
      <c r="H116" s="110"/>
      <c r="I116" s="110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</row>
    <row r="117">
      <c r="A117" s="53"/>
      <c r="B117" s="53"/>
      <c r="C117" s="53"/>
      <c r="D117" s="53"/>
      <c r="E117" s="53"/>
      <c r="F117" s="53"/>
      <c r="G117" s="53"/>
      <c r="H117" s="110"/>
      <c r="I117" s="110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</row>
    <row r="118">
      <c r="A118" s="53"/>
      <c r="B118" s="53"/>
      <c r="C118" s="53"/>
      <c r="D118" s="53"/>
      <c r="E118" s="53"/>
      <c r="F118" s="53"/>
      <c r="G118" s="53"/>
      <c r="H118" s="110"/>
      <c r="I118" s="110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</row>
    <row r="119">
      <c r="A119" s="53"/>
      <c r="B119" s="53"/>
      <c r="C119" s="53"/>
      <c r="D119" s="53"/>
      <c r="E119" s="53"/>
      <c r="F119" s="53"/>
      <c r="G119" s="53"/>
      <c r="H119" s="110"/>
      <c r="I119" s="110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</row>
    <row r="120">
      <c r="A120" s="53"/>
      <c r="B120" s="53"/>
      <c r="C120" s="53"/>
      <c r="D120" s="53"/>
      <c r="E120" s="53"/>
      <c r="F120" s="53"/>
      <c r="G120" s="53"/>
      <c r="H120" s="110"/>
      <c r="I120" s="110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</row>
    <row r="121">
      <c r="A121" s="53"/>
      <c r="B121" s="53"/>
      <c r="C121" s="53"/>
      <c r="D121" s="53"/>
      <c r="E121" s="53"/>
      <c r="F121" s="53"/>
      <c r="G121" s="53"/>
      <c r="H121" s="110"/>
      <c r="I121" s="110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</row>
    <row r="122">
      <c r="A122" s="53"/>
      <c r="B122" s="53"/>
      <c r="C122" s="53"/>
      <c r="D122" s="53"/>
      <c r="E122" s="53"/>
      <c r="F122" s="53"/>
      <c r="G122" s="53"/>
      <c r="H122" s="110"/>
      <c r="I122" s="110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</row>
    <row r="123">
      <c r="A123" s="53"/>
      <c r="B123" s="53"/>
      <c r="C123" s="53"/>
      <c r="D123" s="53"/>
      <c r="E123" s="53"/>
      <c r="F123" s="53"/>
      <c r="G123" s="53"/>
      <c r="H123" s="110"/>
      <c r="I123" s="110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</row>
    <row r="124">
      <c r="A124" s="53"/>
      <c r="B124" s="53"/>
      <c r="C124" s="53"/>
      <c r="D124" s="53"/>
      <c r="E124" s="53"/>
      <c r="F124" s="53"/>
      <c r="G124" s="53"/>
      <c r="H124" s="110"/>
      <c r="I124" s="110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</row>
    <row r="125">
      <c r="A125" s="53"/>
      <c r="B125" s="53"/>
      <c r="C125" s="53"/>
      <c r="D125" s="53"/>
      <c r="E125" s="53"/>
      <c r="F125" s="53"/>
      <c r="G125" s="53"/>
      <c r="H125" s="110"/>
      <c r="I125" s="110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</row>
    <row r="126">
      <c r="A126" s="53"/>
      <c r="B126" s="53"/>
      <c r="C126" s="53"/>
      <c r="D126" s="53"/>
      <c r="E126" s="53"/>
      <c r="F126" s="53"/>
      <c r="G126" s="53"/>
      <c r="H126" s="110"/>
      <c r="I126" s="110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</row>
    <row r="127">
      <c r="A127" s="53"/>
      <c r="B127" s="53"/>
      <c r="C127" s="53"/>
      <c r="D127" s="53"/>
      <c r="E127" s="53"/>
      <c r="F127" s="53"/>
      <c r="G127" s="53"/>
      <c r="H127" s="110"/>
      <c r="I127" s="110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</row>
    <row r="128">
      <c r="A128" s="53"/>
      <c r="B128" s="53"/>
      <c r="C128" s="53"/>
      <c r="D128" s="53"/>
      <c r="E128" s="53"/>
      <c r="F128" s="53"/>
      <c r="G128" s="53"/>
      <c r="H128" s="110"/>
      <c r="I128" s="110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</row>
    <row r="129">
      <c r="A129" s="53"/>
      <c r="B129" s="53"/>
      <c r="C129" s="53"/>
      <c r="D129" s="53"/>
      <c r="E129" s="53"/>
      <c r="F129" s="53"/>
      <c r="G129" s="53"/>
      <c r="H129" s="110"/>
      <c r="I129" s="110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</row>
    <row r="130">
      <c r="A130" s="53"/>
      <c r="B130" s="53"/>
      <c r="C130" s="53"/>
      <c r="D130" s="53"/>
      <c r="E130" s="53"/>
      <c r="F130" s="53"/>
      <c r="G130" s="53"/>
      <c r="H130" s="110"/>
      <c r="I130" s="110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</row>
    <row r="131">
      <c r="A131" s="53"/>
      <c r="B131" s="53"/>
      <c r="C131" s="53"/>
      <c r="D131" s="53"/>
      <c r="E131" s="53"/>
      <c r="F131" s="53"/>
      <c r="G131" s="53"/>
      <c r="H131" s="110"/>
      <c r="I131" s="110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</row>
    <row r="132">
      <c r="A132" s="53"/>
      <c r="B132" s="53"/>
      <c r="C132" s="53"/>
      <c r="D132" s="53"/>
      <c r="E132" s="53"/>
      <c r="F132" s="53"/>
      <c r="G132" s="53"/>
      <c r="H132" s="110"/>
      <c r="I132" s="110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</row>
    <row r="133">
      <c r="A133" s="53"/>
      <c r="B133" s="53"/>
      <c r="C133" s="53"/>
      <c r="D133" s="53"/>
      <c r="E133" s="53"/>
      <c r="F133" s="53"/>
      <c r="G133" s="53"/>
      <c r="H133" s="110"/>
      <c r="I133" s="110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</row>
    <row r="134">
      <c r="A134" s="53"/>
      <c r="B134" s="53"/>
      <c r="C134" s="53"/>
      <c r="D134" s="53"/>
      <c r="E134" s="53"/>
      <c r="F134" s="53"/>
      <c r="G134" s="53"/>
      <c r="H134" s="110"/>
      <c r="I134" s="110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</row>
    <row r="135">
      <c r="A135" s="53"/>
      <c r="B135" s="53"/>
      <c r="C135" s="53"/>
      <c r="D135" s="53"/>
      <c r="E135" s="53"/>
      <c r="F135" s="53"/>
      <c r="G135" s="53"/>
      <c r="H135" s="110"/>
      <c r="I135" s="110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</row>
    <row r="136">
      <c r="A136" s="53"/>
      <c r="B136" s="53"/>
      <c r="C136" s="53"/>
      <c r="D136" s="53"/>
      <c r="E136" s="53"/>
      <c r="F136" s="53"/>
      <c r="G136" s="53"/>
      <c r="H136" s="110"/>
      <c r="I136" s="110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</row>
    <row r="137">
      <c r="A137" s="53"/>
      <c r="B137" s="53"/>
      <c r="C137" s="53"/>
      <c r="D137" s="53"/>
      <c r="E137" s="53"/>
      <c r="F137" s="53"/>
      <c r="G137" s="53"/>
      <c r="H137" s="110"/>
      <c r="I137" s="110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</row>
    <row r="138">
      <c r="A138" s="53"/>
      <c r="B138" s="53"/>
      <c r="C138" s="53"/>
      <c r="D138" s="53"/>
      <c r="E138" s="53"/>
      <c r="F138" s="53"/>
      <c r="G138" s="53"/>
      <c r="H138" s="110"/>
      <c r="I138" s="110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</row>
    <row r="139">
      <c r="A139" s="53"/>
      <c r="B139" s="53"/>
      <c r="C139" s="53"/>
      <c r="D139" s="53"/>
      <c r="E139" s="53"/>
      <c r="F139" s="53"/>
      <c r="G139" s="53"/>
      <c r="H139" s="110"/>
      <c r="I139" s="110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</row>
    <row r="140">
      <c r="A140" s="53"/>
      <c r="B140" s="53"/>
      <c r="C140" s="53"/>
      <c r="D140" s="53"/>
      <c r="E140" s="53"/>
      <c r="F140" s="53"/>
      <c r="G140" s="53"/>
      <c r="H140" s="110"/>
      <c r="I140" s="110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</row>
    <row r="141">
      <c r="A141" s="53"/>
      <c r="B141" s="53"/>
      <c r="C141" s="53"/>
      <c r="D141" s="53"/>
      <c r="E141" s="53"/>
      <c r="F141" s="53"/>
      <c r="G141" s="53"/>
      <c r="H141" s="110"/>
      <c r="I141" s="110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</row>
    <row r="142">
      <c r="A142" s="53"/>
      <c r="B142" s="53"/>
      <c r="C142" s="53"/>
      <c r="D142" s="53"/>
      <c r="E142" s="53"/>
      <c r="F142" s="53"/>
      <c r="G142" s="53"/>
      <c r="H142" s="110"/>
      <c r="I142" s="110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</row>
    <row r="143">
      <c r="A143" s="53"/>
      <c r="B143" s="53"/>
      <c r="C143" s="53"/>
      <c r="D143" s="53"/>
      <c r="E143" s="53"/>
      <c r="F143" s="53"/>
      <c r="G143" s="53"/>
      <c r="H143" s="110"/>
      <c r="I143" s="110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</row>
    <row r="144">
      <c r="A144" s="53"/>
      <c r="B144" s="53"/>
      <c r="C144" s="53"/>
      <c r="D144" s="53"/>
      <c r="E144" s="53"/>
      <c r="F144" s="53"/>
      <c r="G144" s="53"/>
      <c r="H144" s="110"/>
      <c r="I144" s="110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</row>
    <row r="145">
      <c r="A145" s="53"/>
      <c r="B145" s="53"/>
      <c r="C145" s="53"/>
      <c r="D145" s="53"/>
      <c r="E145" s="53"/>
      <c r="F145" s="53"/>
      <c r="G145" s="53"/>
      <c r="H145" s="110"/>
      <c r="I145" s="110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</row>
    <row r="146">
      <c r="A146" s="53"/>
      <c r="B146" s="53"/>
      <c r="C146" s="53"/>
      <c r="D146" s="53"/>
      <c r="E146" s="53"/>
      <c r="F146" s="53"/>
      <c r="G146" s="53"/>
      <c r="H146" s="110"/>
      <c r="I146" s="110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</row>
    <row r="147">
      <c r="A147" s="53"/>
      <c r="B147" s="53"/>
      <c r="C147" s="53"/>
      <c r="D147" s="53"/>
      <c r="E147" s="53"/>
      <c r="F147" s="53"/>
      <c r="G147" s="53"/>
      <c r="H147" s="110"/>
      <c r="I147" s="110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</row>
    <row r="148">
      <c r="A148" s="53"/>
      <c r="B148" s="53"/>
      <c r="C148" s="53"/>
      <c r="D148" s="53"/>
      <c r="E148" s="53"/>
      <c r="F148" s="53"/>
      <c r="G148" s="53"/>
      <c r="H148" s="110"/>
      <c r="I148" s="110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</row>
    <row r="149">
      <c r="A149" s="53"/>
      <c r="B149" s="53"/>
      <c r="C149" s="53"/>
      <c r="D149" s="53"/>
      <c r="E149" s="53"/>
      <c r="F149" s="53"/>
      <c r="G149" s="53"/>
      <c r="H149" s="110"/>
      <c r="I149" s="110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</row>
    <row r="150">
      <c r="A150" s="53"/>
      <c r="B150" s="53"/>
      <c r="C150" s="53"/>
      <c r="D150" s="53"/>
      <c r="E150" s="53"/>
      <c r="F150" s="53"/>
      <c r="G150" s="53"/>
      <c r="H150" s="110"/>
      <c r="I150" s="110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</row>
    <row r="151">
      <c r="A151" s="53"/>
      <c r="B151" s="53"/>
      <c r="C151" s="53"/>
      <c r="D151" s="53"/>
      <c r="E151" s="53"/>
      <c r="F151" s="53"/>
      <c r="G151" s="53"/>
      <c r="H151" s="110"/>
      <c r="I151" s="110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</row>
    <row r="152">
      <c r="A152" s="53"/>
      <c r="B152" s="53"/>
      <c r="C152" s="53"/>
      <c r="D152" s="53"/>
      <c r="E152" s="53"/>
      <c r="F152" s="53"/>
      <c r="G152" s="53"/>
      <c r="H152" s="110"/>
      <c r="I152" s="110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</row>
    <row r="153">
      <c r="A153" s="53"/>
      <c r="B153" s="53"/>
      <c r="C153" s="53"/>
      <c r="D153" s="53"/>
      <c r="E153" s="53"/>
      <c r="F153" s="53"/>
      <c r="G153" s="53"/>
      <c r="H153" s="110"/>
      <c r="I153" s="110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</row>
    <row r="154">
      <c r="A154" s="53"/>
      <c r="B154" s="53"/>
      <c r="C154" s="53"/>
      <c r="D154" s="53"/>
      <c r="E154" s="53"/>
      <c r="F154" s="53"/>
      <c r="G154" s="53"/>
      <c r="H154" s="110"/>
      <c r="I154" s="110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</row>
    <row r="155">
      <c r="A155" s="53"/>
      <c r="B155" s="53"/>
      <c r="C155" s="53"/>
      <c r="D155" s="53"/>
      <c r="E155" s="53"/>
      <c r="F155" s="53"/>
      <c r="G155" s="53"/>
      <c r="H155" s="110"/>
      <c r="I155" s="110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</row>
    <row r="156">
      <c r="A156" s="53"/>
      <c r="B156" s="53"/>
      <c r="C156" s="53"/>
      <c r="D156" s="53"/>
      <c r="E156" s="53"/>
      <c r="F156" s="53"/>
      <c r="G156" s="53"/>
      <c r="H156" s="110"/>
      <c r="I156" s="110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</row>
    <row r="157">
      <c r="A157" s="53"/>
      <c r="B157" s="53"/>
      <c r="C157" s="53"/>
      <c r="D157" s="53"/>
      <c r="E157" s="53"/>
      <c r="F157" s="53"/>
      <c r="G157" s="53"/>
      <c r="H157" s="110"/>
      <c r="I157" s="110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</row>
    <row r="158">
      <c r="A158" s="53"/>
      <c r="B158" s="53"/>
      <c r="C158" s="53"/>
      <c r="D158" s="53"/>
      <c r="E158" s="53"/>
      <c r="F158" s="53"/>
      <c r="G158" s="53"/>
      <c r="H158" s="110"/>
      <c r="I158" s="110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</row>
    <row r="159">
      <c r="A159" s="53"/>
      <c r="B159" s="53"/>
      <c r="C159" s="53"/>
      <c r="D159" s="53"/>
      <c r="E159" s="53"/>
      <c r="F159" s="53"/>
      <c r="G159" s="53"/>
      <c r="H159" s="110"/>
      <c r="I159" s="110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</row>
    <row r="160">
      <c r="A160" s="53"/>
      <c r="B160" s="53"/>
      <c r="C160" s="53"/>
      <c r="D160" s="53"/>
      <c r="E160" s="53"/>
      <c r="F160" s="53"/>
      <c r="G160" s="53"/>
      <c r="H160" s="110"/>
      <c r="I160" s="110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</row>
    <row r="161">
      <c r="A161" s="53"/>
      <c r="B161" s="53"/>
      <c r="C161" s="53"/>
      <c r="D161" s="53"/>
      <c r="E161" s="53"/>
      <c r="F161" s="53"/>
      <c r="G161" s="53"/>
      <c r="H161" s="110"/>
      <c r="I161" s="110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</row>
    <row r="162">
      <c r="A162" s="53"/>
      <c r="B162" s="53"/>
      <c r="C162" s="53"/>
      <c r="D162" s="53"/>
      <c r="E162" s="53"/>
      <c r="F162" s="53"/>
      <c r="G162" s="53"/>
      <c r="H162" s="110"/>
      <c r="I162" s="110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</row>
    <row r="163">
      <c r="A163" s="53"/>
      <c r="B163" s="53"/>
      <c r="C163" s="53"/>
      <c r="D163" s="53"/>
      <c r="E163" s="53"/>
      <c r="F163" s="53"/>
      <c r="G163" s="53"/>
      <c r="H163" s="110"/>
      <c r="I163" s="110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</row>
    <row r="164">
      <c r="A164" s="53"/>
      <c r="B164" s="53"/>
      <c r="C164" s="53"/>
      <c r="D164" s="53"/>
      <c r="E164" s="53"/>
      <c r="F164" s="53"/>
      <c r="G164" s="53"/>
      <c r="H164" s="110"/>
      <c r="I164" s="110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</row>
    <row r="165">
      <c r="A165" s="53"/>
      <c r="B165" s="53"/>
      <c r="C165" s="53"/>
      <c r="D165" s="53"/>
      <c r="E165" s="53"/>
      <c r="F165" s="53"/>
      <c r="G165" s="53"/>
      <c r="H165" s="110"/>
      <c r="I165" s="110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</row>
    <row r="166">
      <c r="A166" s="53"/>
      <c r="B166" s="53"/>
      <c r="C166" s="53"/>
      <c r="D166" s="53"/>
      <c r="E166" s="53"/>
      <c r="F166" s="53"/>
      <c r="G166" s="53"/>
      <c r="H166" s="110"/>
      <c r="I166" s="110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</row>
    <row r="167">
      <c r="A167" s="53"/>
      <c r="B167" s="53"/>
      <c r="C167" s="53"/>
      <c r="D167" s="53"/>
      <c r="E167" s="53"/>
      <c r="F167" s="53"/>
      <c r="G167" s="53"/>
      <c r="H167" s="110"/>
      <c r="I167" s="110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</row>
    <row r="168">
      <c r="A168" s="53"/>
      <c r="B168" s="53"/>
      <c r="C168" s="53"/>
      <c r="D168" s="53"/>
      <c r="E168" s="53"/>
      <c r="F168" s="53"/>
      <c r="G168" s="53"/>
      <c r="H168" s="110"/>
      <c r="I168" s="110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</row>
    <row r="169">
      <c r="A169" s="53"/>
      <c r="B169" s="53"/>
      <c r="C169" s="53"/>
      <c r="D169" s="53"/>
      <c r="E169" s="53"/>
      <c r="F169" s="53"/>
      <c r="G169" s="53"/>
      <c r="H169" s="110"/>
      <c r="I169" s="110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</row>
    <row r="170">
      <c r="A170" s="53"/>
      <c r="B170" s="53"/>
      <c r="C170" s="53"/>
      <c r="D170" s="53"/>
      <c r="E170" s="53"/>
      <c r="F170" s="53"/>
      <c r="G170" s="53"/>
      <c r="H170" s="110"/>
      <c r="I170" s="110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</row>
    <row r="171">
      <c r="A171" s="53"/>
      <c r="B171" s="53"/>
      <c r="C171" s="53"/>
      <c r="D171" s="53"/>
      <c r="E171" s="53"/>
      <c r="F171" s="53"/>
      <c r="G171" s="53"/>
      <c r="H171" s="110"/>
      <c r="I171" s="110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</row>
    <row r="172">
      <c r="A172" s="53"/>
      <c r="B172" s="53"/>
      <c r="C172" s="53"/>
      <c r="D172" s="53"/>
      <c r="E172" s="53"/>
      <c r="F172" s="53"/>
      <c r="G172" s="53"/>
      <c r="H172" s="110"/>
      <c r="I172" s="110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</row>
    <row r="173">
      <c r="A173" s="53"/>
      <c r="B173" s="53"/>
      <c r="C173" s="53"/>
      <c r="D173" s="53"/>
      <c r="E173" s="53"/>
      <c r="F173" s="53"/>
      <c r="G173" s="53"/>
      <c r="H173" s="110"/>
      <c r="I173" s="110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</row>
    <row r="174">
      <c r="A174" s="53"/>
      <c r="B174" s="53"/>
      <c r="C174" s="53"/>
      <c r="D174" s="53"/>
      <c r="E174" s="53"/>
      <c r="F174" s="53"/>
      <c r="G174" s="53"/>
      <c r="H174" s="110"/>
      <c r="I174" s="110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</row>
    <row r="175">
      <c r="A175" s="53"/>
      <c r="B175" s="53"/>
      <c r="C175" s="53"/>
      <c r="D175" s="53"/>
      <c r="E175" s="53"/>
      <c r="F175" s="53"/>
      <c r="G175" s="53"/>
      <c r="H175" s="110"/>
      <c r="I175" s="110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</row>
    <row r="176">
      <c r="A176" s="53"/>
      <c r="B176" s="53"/>
      <c r="C176" s="53"/>
      <c r="D176" s="53"/>
      <c r="E176" s="53"/>
      <c r="F176" s="53"/>
      <c r="G176" s="53"/>
      <c r="H176" s="110"/>
      <c r="I176" s="110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</row>
    <row r="177">
      <c r="A177" s="53"/>
      <c r="B177" s="53"/>
      <c r="C177" s="53"/>
      <c r="D177" s="53"/>
      <c r="E177" s="53"/>
      <c r="F177" s="53"/>
      <c r="G177" s="53"/>
      <c r="H177" s="110"/>
      <c r="I177" s="110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</row>
    <row r="178">
      <c r="A178" s="53"/>
      <c r="B178" s="53"/>
      <c r="C178" s="53"/>
      <c r="D178" s="53"/>
      <c r="E178" s="53"/>
      <c r="F178" s="53"/>
      <c r="G178" s="53"/>
      <c r="H178" s="110"/>
      <c r="I178" s="110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</row>
    <row r="179">
      <c r="A179" s="53"/>
      <c r="B179" s="53"/>
      <c r="C179" s="53"/>
      <c r="D179" s="53"/>
      <c r="E179" s="53"/>
      <c r="F179" s="53"/>
      <c r="G179" s="53"/>
      <c r="H179" s="110"/>
      <c r="I179" s="110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</row>
    <row r="180">
      <c r="A180" s="53"/>
      <c r="B180" s="53"/>
      <c r="C180" s="53"/>
      <c r="D180" s="53"/>
      <c r="E180" s="53"/>
      <c r="F180" s="53"/>
      <c r="G180" s="53"/>
      <c r="H180" s="110"/>
      <c r="I180" s="110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</row>
    <row r="181">
      <c r="A181" s="53"/>
      <c r="B181" s="53"/>
      <c r="C181" s="53"/>
      <c r="D181" s="53"/>
      <c r="E181" s="53"/>
      <c r="F181" s="53"/>
      <c r="G181" s="53"/>
      <c r="H181" s="110"/>
      <c r="I181" s="110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</row>
    <row r="182">
      <c r="A182" s="53"/>
      <c r="B182" s="53"/>
      <c r="C182" s="53"/>
      <c r="D182" s="53"/>
      <c r="E182" s="53"/>
      <c r="F182" s="53"/>
      <c r="G182" s="53"/>
      <c r="H182" s="110"/>
      <c r="I182" s="110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</row>
    <row r="183">
      <c r="A183" s="53"/>
      <c r="B183" s="53"/>
      <c r="C183" s="53"/>
      <c r="D183" s="53"/>
      <c r="E183" s="53"/>
      <c r="F183" s="53"/>
      <c r="G183" s="53"/>
      <c r="H183" s="110"/>
      <c r="I183" s="110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</row>
    <row r="184">
      <c r="A184" s="53"/>
      <c r="B184" s="53"/>
      <c r="C184" s="53"/>
      <c r="D184" s="53"/>
      <c r="E184" s="53"/>
      <c r="F184" s="53"/>
      <c r="G184" s="53"/>
      <c r="H184" s="110"/>
      <c r="I184" s="110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</row>
    <row r="185">
      <c r="A185" s="53"/>
      <c r="B185" s="53"/>
      <c r="C185" s="53"/>
      <c r="D185" s="53"/>
      <c r="E185" s="53"/>
      <c r="F185" s="53"/>
      <c r="G185" s="53"/>
      <c r="H185" s="110"/>
      <c r="I185" s="110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</row>
    <row r="186">
      <c r="A186" s="53"/>
      <c r="B186" s="53"/>
      <c r="C186" s="53"/>
      <c r="D186" s="53"/>
      <c r="E186" s="53"/>
      <c r="F186" s="53"/>
      <c r="G186" s="53"/>
      <c r="H186" s="110"/>
      <c r="I186" s="110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</row>
    <row r="187">
      <c r="A187" s="53"/>
      <c r="B187" s="53"/>
      <c r="C187" s="53"/>
      <c r="D187" s="53"/>
      <c r="E187" s="53"/>
      <c r="F187" s="53"/>
      <c r="G187" s="53"/>
      <c r="H187" s="110"/>
      <c r="I187" s="110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</row>
    <row r="188">
      <c r="A188" s="53"/>
      <c r="B188" s="53"/>
      <c r="C188" s="53"/>
      <c r="D188" s="53"/>
      <c r="E188" s="53"/>
      <c r="F188" s="53"/>
      <c r="G188" s="53"/>
      <c r="H188" s="110"/>
      <c r="I188" s="110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</row>
    <row r="189">
      <c r="A189" s="53"/>
      <c r="B189" s="53"/>
      <c r="C189" s="53"/>
      <c r="D189" s="53"/>
      <c r="E189" s="53"/>
      <c r="F189" s="53"/>
      <c r="G189" s="53"/>
      <c r="H189" s="110"/>
      <c r="I189" s="110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</row>
    <row r="190">
      <c r="A190" s="53"/>
      <c r="B190" s="53"/>
      <c r="C190" s="53"/>
      <c r="D190" s="53"/>
      <c r="E190" s="53"/>
      <c r="F190" s="53"/>
      <c r="G190" s="53"/>
      <c r="H190" s="110"/>
      <c r="I190" s="110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</row>
    <row r="191">
      <c r="A191" s="53"/>
      <c r="B191" s="53"/>
      <c r="C191" s="53"/>
      <c r="D191" s="53"/>
      <c r="E191" s="53"/>
      <c r="F191" s="53"/>
      <c r="G191" s="53"/>
      <c r="H191" s="110"/>
      <c r="I191" s="110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</row>
    <row r="192">
      <c r="A192" s="53"/>
      <c r="B192" s="53"/>
      <c r="C192" s="53"/>
      <c r="D192" s="53"/>
      <c r="E192" s="53"/>
      <c r="F192" s="53"/>
      <c r="G192" s="53"/>
      <c r="H192" s="110"/>
      <c r="I192" s="110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</row>
    <row r="193">
      <c r="A193" s="53"/>
      <c r="B193" s="53"/>
      <c r="C193" s="53"/>
      <c r="D193" s="53"/>
      <c r="E193" s="53"/>
      <c r="F193" s="53"/>
      <c r="G193" s="53"/>
      <c r="H193" s="110"/>
      <c r="I193" s="110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</row>
    <row r="194">
      <c r="A194" s="53"/>
      <c r="B194" s="53"/>
      <c r="C194" s="53"/>
      <c r="D194" s="53"/>
      <c r="E194" s="53"/>
      <c r="F194" s="53"/>
      <c r="G194" s="53"/>
      <c r="H194" s="110"/>
      <c r="I194" s="110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</row>
    <row r="195">
      <c r="A195" s="53"/>
      <c r="B195" s="53"/>
      <c r="C195" s="53"/>
      <c r="D195" s="53"/>
      <c r="E195" s="53"/>
      <c r="F195" s="53"/>
      <c r="G195" s="53"/>
      <c r="H195" s="110"/>
      <c r="I195" s="110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</row>
    <row r="196">
      <c r="A196" s="53"/>
      <c r="B196" s="53"/>
      <c r="C196" s="53"/>
      <c r="D196" s="53"/>
      <c r="E196" s="53"/>
      <c r="F196" s="53"/>
      <c r="G196" s="53"/>
      <c r="H196" s="110"/>
      <c r="I196" s="110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</row>
    <row r="197">
      <c r="A197" s="53"/>
      <c r="B197" s="53"/>
      <c r="C197" s="53"/>
      <c r="D197" s="53"/>
      <c r="E197" s="53"/>
      <c r="F197" s="53"/>
      <c r="G197" s="53"/>
      <c r="H197" s="110"/>
      <c r="I197" s="110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</row>
    <row r="198">
      <c r="A198" s="53"/>
      <c r="B198" s="53"/>
      <c r="C198" s="53"/>
      <c r="D198" s="53"/>
      <c r="E198" s="53"/>
      <c r="F198" s="53"/>
      <c r="G198" s="53"/>
      <c r="H198" s="110"/>
      <c r="I198" s="110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</row>
    <row r="199">
      <c r="A199" s="53"/>
      <c r="B199" s="53"/>
      <c r="C199" s="53"/>
      <c r="D199" s="53"/>
      <c r="E199" s="53"/>
      <c r="F199" s="53"/>
      <c r="G199" s="53"/>
      <c r="H199" s="110"/>
      <c r="I199" s="110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</row>
    <row r="200">
      <c r="A200" s="53"/>
      <c r="B200" s="53"/>
      <c r="C200" s="53"/>
      <c r="D200" s="53"/>
      <c r="E200" s="53"/>
      <c r="F200" s="53"/>
      <c r="G200" s="53"/>
      <c r="H200" s="110"/>
      <c r="I200" s="110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</row>
    <row r="201">
      <c r="A201" s="53"/>
      <c r="B201" s="53"/>
      <c r="C201" s="53"/>
      <c r="D201" s="53"/>
      <c r="E201" s="53"/>
      <c r="F201" s="53"/>
      <c r="G201" s="53"/>
      <c r="H201" s="110"/>
      <c r="I201" s="110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</row>
    <row r="202">
      <c r="A202" s="53"/>
      <c r="B202" s="53"/>
      <c r="C202" s="53"/>
      <c r="D202" s="53"/>
      <c r="E202" s="53"/>
      <c r="F202" s="53"/>
      <c r="G202" s="53"/>
      <c r="H202" s="110"/>
      <c r="I202" s="110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</row>
    <row r="203">
      <c r="A203" s="53"/>
      <c r="B203" s="53"/>
      <c r="C203" s="53"/>
      <c r="D203" s="53"/>
      <c r="E203" s="53"/>
      <c r="F203" s="53"/>
      <c r="G203" s="53"/>
      <c r="H203" s="110"/>
      <c r="I203" s="110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</row>
    <row r="204">
      <c r="A204" s="53"/>
      <c r="B204" s="53"/>
      <c r="C204" s="53"/>
      <c r="D204" s="53"/>
      <c r="E204" s="53"/>
      <c r="F204" s="53"/>
      <c r="G204" s="53"/>
      <c r="H204" s="110"/>
      <c r="I204" s="110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</row>
    <row r="205">
      <c r="A205" s="53"/>
      <c r="B205" s="53"/>
      <c r="C205" s="53"/>
      <c r="D205" s="53"/>
      <c r="E205" s="53"/>
      <c r="F205" s="53"/>
      <c r="G205" s="53"/>
      <c r="H205" s="110"/>
      <c r="I205" s="110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</row>
    <row r="206">
      <c r="A206" s="53"/>
      <c r="B206" s="53"/>
      <c r="C206" s="53"/>
      <c r="D206" s="53"/>
      <c r="E206" s="53"/>
      <c r="F206" s="53"/>
      <c r="G206" s="53"/>
      <c r="H206" s="110"/>
      <c r="I206" s="110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</row>
    <row r="207">
      <c r="A207" s="53"/>
      <c r="B207" s="53"/>
      <c r="C207" s="53"/>
      <c r="D207" s="53"/>
      <c r="E207" s="53"/>
      <c r="F207" s="53"/>
      <c r="G207" s="53"/>
      <c r="H207" s="110"/>
      <c r="I207" s="110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</row>
    <row r="208">
      <c r="A208" s="53"/>
      <c r="B208" s="53"/>
      <c r="C208" s="53"/>
      <c r="D208" s="53"/>
      <c r="E208" s="53"/>
      <c r="F208" s="53"/>
      <c r="G208" s="53"/>
      <c r="H208" s="110"/>
      <c r="I208" s="110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</row>
    <row r="209">
      <c r="A209" s="53"/>
      <c r="B209" s="53"/>
      <c r="C209" s="53"/>
      <c r="D209" s="53"/>
      <c r="E209" s="53"/>
      <c r="F209" s="53"/>
      <c r="G209" s="53"/>
      <c r="H209" s="110"/>
      <c r="I209" s="110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</row>
    <row r="210">
      <c r="A210" s="53"/>
      <c r="B210" s="53"/>
      <c r="C210" s="53"/>
      <c r="D210" s="53"/>
      <c r="E210" s="53"/>
      <c r="F210" s="53"/>
      <c r="G210" s="53"/>
      <c r="H210" s="110"/>
      <c r="I210" s="110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</row>
    <row r="211">
      <c r="A211" s="53"/>
      <c r="B211" s="53"/>
      <c r="C211" s="53"/>
      <c r="D211" s="53"/>
      <c r="E211" s="53"/>
      <c r="F211" s="53"/>
      <c r="G211" s="53"/>
      <c r="H211" s="110"/>
      <c r="I211" s="110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</row>
    <row r="212">
      <c r="A212" s="53"/>
      <c r="B212" s="53"/>
      <c r="C212" s="53"/>
      <c r="D212" s="53"/>
      <c r="E212" s="53"/>
      <c r="F212" s="53"/>
      <c r="G212" s="53"/>
      <c r="H212" s="110"/>
      <c r="I212" s="110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</row>
    <row r="213">
      <c r="A213" s="53"/>
      <c r="B213" s="53"/>
      <c r="C213" s="53"/>
      <c r="D213" s="53"/>
      <c r="E213" s="53"/>
      <c r="F213" s="53"/>
      <c r="G213" s="53"/>
      <c r="H213" s="110"/>
      <c r="I213" s="110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</row>
    <row r="214">
      <c r="A214" s="53"/>
      <c r="B214" s="53"/>
      <c r="C214" s="53"/>
      <c r="D214" s="53"/>
      <c r="E214" s="53"/>
      <c r="F214" s="53"/>
      <c r="G214" s="53"/>
      <c r="H214" s="110"/>
      <c r="I214" s="110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</row>
    <row r="215">
      <c r="A215" s="53"/>
      <c r="B215" s="53"/>
      <c r="C215" s="53"/>
      <c r="D215" s="53"/>
      <c r="E215" s="53"/>
      <c r="F215" s="53"/>
      <c r="G215" s="53"/>
      <c r="H215" s="110"/>
      <c r="I215" s="110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</row>
    <row r="216">
      <c r="A216" s="53"/>
      <c r="B216" s="53"/>
      <c r="C216" s="53"/>
      <c r="D216" s="53"/>
      <c r="E216" s="53"/>
      <c r="F216" s="53"/>
      <c r="G216" s="53"/>
      <c r="H216" s="110"/>
      <c r="I216" s="110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</row>
    <row r="217">
      <c r="A217" s="53"/>
      <c r="B217" s="53"/>
      <c r="C217" s="53"/>
      <c r="D217" s="53"/>
      <c r="E217" s="53"/>
      <c r="F217" s="53"/>
      <c r="G217" s="53"/>
      <c r="H217" s="110"/>
      <c r="I217" s="110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</row>
    <row r="218">
      <c r="A218" s="53"/>
      <c r="B218" s="53"/>
      <c r="C218" s="53"/>
      <c r="D218" s="53"/>
      <c r="E218" s="53"/>
      <c r="F218" s="53"/>
      <c r="G218" s="53"/>
      <c r="H218" s="110"/>
      <c r="I218" s="110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</row>
    <row r="219">
      <c r="A219" s="53"/>
      <c r="B219" s="53"/>
      <c r="C219" s="53"/>
      <c r="D219" s="53"/>
      <c r="E219" s="53"/>
      <c r="F219" s="53"/>
      <c r="G219" s="53"/>
      <c r="H219" s="110"/>
      <c r="I219" s="110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</row>
    <row r="220">
      <c r="A220" s="53"/>
      <c r="B220" s="53"/>
      <c r="C220" s="53"/>
      <c r="D220" s="53"/>
      <c r="E220" s="53"/>
      <c r="F220" s="53"/>
      <c r="G220" s="53"/>
      <c r="H220" s="110"/>
      <c r="I220" s="110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</row>
    <row r="221">
      <c r="A221" s="53"/>
      <c r="B221" s="53"/>
      <c r="C221" s="53"/>
      <c r="D221" s="53"/>
      <c r="E221" s="53"/>
      <c r="F221" s="53"/>
      <c r="G221" s="53"/>
      <c r="H221" s="110"/>
      <c r="I221" s="110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</row>
    <row r="222">
      <c r="A222" s="53"/>
      <c r="B222" s="53"/>
      <c r="C222" s="53"/>
      <c r="D222" s="53"/>
      <c r="E222" s="53"/>
      <c r="F222" s="53"/>
      <c r="G222" s="53"/>
      <c r="H222" s="110"/>
      <c r="I222" s="110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</row>
    <row r="223">
      <c r="A223" s="53"/>
      <c r="B223" s="53"/>
      <c r="C223" s="53"/>
      <c r="D223" s="53"/>
      <c r="E223" s="53"/>
      <c r="F223" s="53"/>
      <c r="G223" s="53"/>
      <c r="H223" s="110"/>
      <c r="I223" s="110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</row>
    <row r="224">
      <c r="A224" s="53"/>
      <c r="B224" s="53"/>
      <c r="C224" s="53"/>
      <c r="D224" s="53"/>
      <c r="E224" s="53"/>
      <c r="F224" s="53"/>
      <c r="G224" s="53"/>
      <c r="H224" s="110"/>
      <c r="I224" s="110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</row>
    <row r="225">
      <c r="A225" s="53"/>
      <c r="B225" s="53"/>
      <c r="C225" s="53"/>
      <c r="D225" s="53"/>
      <c r="E225" s="53"/>
      <c r="F225" s="53"/>
      <c r="G225" s="53"/>
      <c r="H225" s="110"/>
      <c r="I225" s="110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</row>
    <row r="226">
      <c r="A226" s="53"/>
      <c r="B226" s="53"/>
      <c r="C226" s="53"/>
      <c r="D226" s="53"/>
      <c r="E226" s="53"/>
      <c r="F226" s="53"/>
      <c r="G226" s="53"/>
      <c r="H226" s="110"/>
      <c r="I226" s="110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</row>
    <row r="227">
      <c r="A227" s="53"/>
      <c r="B227" s="53"/>
      <c r="C227" s="53"/>
      <c r="D227" s="53"/>
      <c r="E227" s="53"/>
      <c r="F227" s="53"/>
      <c r="G227" s="53"/>
      <c r="H227" s="110"/>
      <c r="I227" s="110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</row>
    <row r="228">
      <c r="A228" s="53"/>
      <c r="B228" s="53"/>
      <c r="C228" s="53"/>
      <c r="D228" s="53"/>
      <c r="E228" s="53"/>
      <c r="F228" s="53"/>
      <c r="G228" s="53"/>
      <c r="H228" s="110"/>
      <c r="I228" s="110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</row>
    <row r="229">
      <c r="A229" s="53"/>
      <c r="B229" s="53"/>
      <c r="C229" s="53"/>
      <c r="D229" s="53"/>
      <c r="E229" s="53"/>
      <c r="F229" s="53"/>
      <c r="G229" s="53"/>
      <c r="H229" s="110"/>
      <c r="I229" s="110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</row>
    <row r="230">
      <c r="A230" s="53"/>
      <c r="B230" s="53"/>
      <c r="C230" s="53"/>
      <c r="D230" s="53"/>
      <c r="E230" s="53"/>
      <c r="F230" s="53"/>
      <c r="G230" s="53"/>
      <c r="H230" s="110"/>
      <c r="I230" s="110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</row>
    <row r="231">
      <c r="A231" s="53"/>
      <c r="B231" s="53"/>
      <c r="C231" s="53"/>
      <c r="D231" s="53"/>
      <c r="E231" s="53"/>
      <c r="F231" s="53"/>
      <c r="G231" s="53"/>
      <c r="H231" s="110"/>
      <c r="I231" s="110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</row>
    <row r="232">
      <c r="A232" s="53"/>
      <c r="B232" s="53"/>
      <c r="C232" s="53"/>
      <c r="D232" s="53"/>
      <c r="E232" s="53"/>
      <c r="F232" s="53"/>
      <c r="G232" s="53"/>
      <c r="H232" s="110"/>
      <c r="I232" s="110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</row>
    <row r="233">
      <c r="A233" s="53"/>
      <c r="B233" s="53"/>
      <c r="C233" s="53"/>
      <c r="D233" s="53"/>
      <c r="E233" s="53"/>
      <c r="F233" s="53"/>
      <c r="G233" s="53"/>
      <c r="H233" s="110"/>
      <c r="I233" s="110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</row>
    <row r="234">
      <c r="A234" s="53"/>
      <c r="B234" s="53"/>
      <c r="C234" s="53"/>
      <c r="D234" s="53"/>
      <c r="E234" s="53"/>
      <c r="F234" s="53"/>
      <c r="G234" s="53"/>
      <c r="H234" s="110"/>
      <c r="I234" s="110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</row>
    <row r="235">
      <c r="A235" s="53"/>
      <c r="B235" s="53"/>
      <c r="C235" s="53"/>
      <c r="D235" s="53"/>
      <c r="E235" s="53"/>
      <c r="F235" s="53"/>
      <c r="G235" s="53"/>
      <c r="H235" s="110"/>
      <c r="I235" s="110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</row>
    <row r="236">
      <c r="A236" s="53"/>
      <c r="B236" s="53"/>
      <c r="C236" s="53"/>
      <c r="D236" s="53"/>
      <c r="E236" s="53"/>
      <c r="F236" s="53"/>
      <c r="G236" s="53"/>
      <c r="H236" s="110"/>
      <c r="I236" s="110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</row>
    <row r="237">
      <c r="A237" s="53"/>
      <c r="B237" s="53"/>
      <c r="C237" s="53"/>
      <c r="D237" s="53"/>
      <c r="E237" s="53"/>
      <c r="F237" s="53"/>
      <c r="G237" s="53"/>
      <c r="H237" s="110"/>
      <c r="I237" s="110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</row>
    <row r="238">
      <c r="A238" s="53"/>
      <c r="B238" s="53"/>
      <c r="C238" s="53"/>
      <c r="D238" s="53"/>
      <c r="E238" s="53"/>
      <c r="F238" s="53"/>
      <c r="G238" s="53"/>
      <c r="H238" s="110"/>
      <c r="I238" s="110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</row>
    <row r="239">
      <c r="A239" s="53"/>
      <c r="B239" s="53"/>
      <c r="C239" s="53"/>
      <c r="D239" s="53"/>
      <c r="E239" s="53"/>
      <c r="F239" s="53"/>
      <c r="G239" s="53"/>
      <c r="H239" s="110"/>
      <c r="I239" s="110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</row>
    <row r="240">
      <c r="A240" s="53"/>
      <c r="B240" s="53"/>
      <c r="C240" s="53"/>
      <c r="D240" s="53"/>
      <c r="E240" s="53"/>
      <c r="F240" s="53"/>
      <c r="G240" s="53"/>
      <c r="H240" s="110"/>
      <c r="I240" s="110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</row>
    <row r="241">
      <c r="A241" s="53"/>
      <c r="B241" s="53"/>
      <c r="C241" s="53"/>
      <c r="D241" s="53"/>
      <c r="E241" s="53"/>
      <c r="F241" s="53"/>
      <c r="G241" s="53"/>
      <c r="H241" s="110"/>
      <c r="I241" s="110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</row>
    <row r="242">
      <c r="A242" s="53"/>
      <c r="B242" s="53"/>
      <c r="C242" s="53"/>
      <c r="D242" s="53"/>
      <c r="E242" s="53"/>
      <c r="F242" s="53"/>
      <c r="G242" s="53"/>
      <c r="H242" s="110"/>
      <c r="I242" s="110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</row>
    <row r="243">
      <c r="A243" s="53"/>
      <c r="B243" s="53"/>
      <c r="C243" s="53"/>
      <c r="D243" s="53"/>
      <c r="E243" s="53"/>
      <c r="F243" s="53"/>
      <c r="G243" s="53"/>
      <c r="H243" s="110"/>
      <c r="I243" s="110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</row>
    <row r="244">
      <c r="A244" s="53"/>
      <c r="B244" s="53"/>
      <c r="C244" s="53"/>
      <c r="D244" s="53"/>
      <c r="E244" s="53"/>
      <c r="F244" s="53"/>
      <c r="G244" s="53"/>
      <c r="H244" s="110"/>
      <c r="I244" s="110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</row>
    <row r="245">
      <c r="A245" s="53"/>
      <c r="B245" s="53"/>
      <c r="C245" s="53"/>
      <c r="D245" s="53"/>
      <c r="E245" s="53"/>
      <c r="F245" s="53"/>
      <c r="G245" s="53"/>
      <c r="H245" s="110"/>
      <c r="I245" s="110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</row>
    <row r="246">
      <c r="A246" s="53"/>
      <c r="B246" s="53"/>
      <c r="C246" s="53"/>
      <c r="D246" s="53"/>
      <c r="E246" s="53"/>
      <c r="F246" s="53"/>
      <c r="G246" s="53"/>
      <c r="H246" s="110"/>
      <c r="I246" s="110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</row>
    <row r="247">
      <c r="A247" s="53"/>
      <c r="B247" s="53"/>
      <c r="C247" s="53"/>
      <c r="D247" s="53"/>
      <c r="E247" s="53"/>
      <c r="F247" s="53"/>
      <c r="G247" s="53"/>
      <c r="H247" s="110"/>
      <c r="I247" s="110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</row>
    <row r="248">
      <c r="A248" s="53"/>
      <c r="B248" s="53"/>
      <c r="C248" s="53"/>
      <c r="D248" s="53"/>
      <c r="E248" s="53"/>
      <c r="F248" s="53"/>
      <c r="G248" s="53"/>
      <c r="H248" s="110"/>
      <c r="I248" s="110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</row>
    <row r="249">
      <c r="A249" s="53"/>
      <c r="B249" s="53"/>
      <c r="C249" s="53"/>
      <c r="D249" s="53"/>
      <c r="E249" s="53"/>
      <c r="F249" s="53"/>
      <c r="G249" s="53"/>
      <c r="H249" s="110"/>
      <c r="I249" s="110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</row>
    <row r="250">
      <c r="A250" s="53"/>
      <c r="B250" s="53"/>
      <c r="C250" s="53"/>
      <c r="D250" s="53"/>
      <c r="E250" s="53"/>
      <c r="F250" s="53"/>
      <c r="G250" s="53"/>
      <c r="H250" s="110"/>
      <c r="I250" s="110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</row>
    <row r="251">
      <c r="A251" s="53"/>
      <c r="B251" s="53"/>
      <c r="C251" s="53"/>
      <c r="D251" s="53"/>
      <c r="E251" s="53"/>
      <c r="F251" s="53"/>
      <c r="G251" s="53"/>
      <c r="H251" s="110"/>
      <c r="I251" s="110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</row>
    <row r="252">
      <c r="A252" s="53"/>
      <c r="B252" s="53"/>
      <c r="C252" s="53"/>
      <c r="D252" s="53"/>
      <c r="E252" s="53"/>
      <c r="F252" s="53"/>
      <c r="G252" s="53"/>
      <c r="H252" s="110"/>
      <c r="I252" s="110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</row>
    <row r="253">
      <c r="A253" s="53"/>
      <c r="B253" s="53"/>
      <c r="C253" s="53"/>
      <c r="D253" s="53"/>
      <c r="E253" s="53"/>
      <c r="F253" s="53"/>
      <c r="G253" s="53"/>
      <c r="H253" s="110"/>
      <c r="I253" s="110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</row>
    <row r="254">
      <c r="A254" s="53"/>
      <c r="B254" s="53"/>
      <c r="C254" s="53"/>
      <c r="D254" s="53"/>
      <c r="E254" s="53"/>
      <c r="F254" s="53"/>
      <c r="G254" s="53"/>
      <c r="H254" s="110"/>
      <c r="I254" s="110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</row>
    <row r="255">
      <c r="A255" s="53"/>
      <c r="B255" s="53"/>
      <c r="C255" s="53"/>
      <c r="D255" s="53"/>
      <c r="E255" s="53"/>
      <c r="F255" s="53"/>
      <c r="G255" s="53"/>
      <c r="H255" s="110"/>
      <c r="I255" s="110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</row>
    <row r="256">
      <c r="A256" s="53"/>
      <c r="B256" s="53"/>
      <c r="C256" s="53"/>
      <c r="D256" s="53"/>
      <c r="E256" s="53"/>
      <c r="F256" s="53"/>
      <c r="G256" s="53"/>
      <c r="H256" s="110"/>
      <c r="I256" s="110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</row>
    <row r="257">
      <c r="A257" s="53"/>
      <c r="B257" s="53"/>
      <c r="C257" s="53"/>
      <c r="D257" s="53"/>
      <c r="E257" s="53"/>
      <c r="F257" s="53"/>
      <c r="G257" s="53"/>
      <c r="H257" s="110"/>
      <c r="I257" s="110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</row>
    <row r="258">
      <c r="A258" s="53"/>
      <c r="B258" s="53"/>
      <c r="C258" s="53"/>
      <c r="D258" s="53"/>
      <c r="E258" s="53"/>
      <c r="F258" s="53"/>
      <c r="G258" s="53"/>
      <c r="H258" s="110"/>
      <c r="I258" s="110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</row>
    <row r="259">
      <c r="A259" s="53"/>
      <c r="B259" s="53"/>
      <c r="C259" s="53"/>
      <c r="D259" s="53"/>
      <c r="E259" s="53"/>
      <c r="F259" s="53"/>
      <c r="G259" s="53"/>
      <c r="H259" s="110"/>
      <c r="I259" s="110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</row>
    <row r="260">
      <c r="A260" s="53"/>
      <c r="B260" s="53"/>
      <c r="C260" s="53"/>
      <c r="D260" s="53"/>
      <c r="E260" s="53"/>
      <c r="F260" s="53"/>
      <c r="G260" s="53"/>
      <c r="H260" s="110"/>
      <c r="I260" s="110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</row>
    <row r="261">
      <c r="A261" s="53"/>
      <c r="B261" s="53"/>
      <c r="C261" s="53"/>
      <c r="D261" s="53"/>
      <c r="E261" s="53"/>
      <c r="F261" s="53"/>
      <c r="G261" s="53"/>
      <c r="H261" s="110"/>
      <c r="I261" s="110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</row>
    <row r="262">
      <c r="A262" s="53"/>
      <c r="B262" s="53"/>
      <c r="C262" s="53"/>
      <c r="D262" s="53"/>
      <c r="E262" s="53"/>
      <c r="F262" s="53"/>
      <c r="G262" s="53"/>
      <c r="H262" s="110"/>
      <c r="I262" s="110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</row>
    <row r="263">
      <c r="A263" s="53"/>
      <c r="B263" s="53"/>
      <c r="C263" s="53"/>
      <c r="D263" s="53"/>
      <c r="E263" s="53"/>
      <c r="F263" s="53"/>
      <c r="G263" s="53"/>
      <c r="H263" s="110"/>
      <c r="I263" s="110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</row>
    <row r="264">
      <c r="A264" s="53"/>
      <c r="B264" s="53"/>
      <c r="C264" s="53"/>
      <c r="D264" s="53"/>
      <c r="E264" s="53"/>
      <c r="F264" s="53"/>
      <c r="G264" s="53"/>
      <c r="H264" s="110"/>
      <c r="I264" s="110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</row>
    <row r="265">
      <c r="A265" s="53"/>
      <c r="B265" s="53"/>
      <c r="C265" s="53"/>
      <c r="D265" s="53"/>
      <c r="E265" s="53"/>
      <c r="F265" s="53"/>
      <c r="G265" s="53"/>
      <c r="H265" s="110"/>
      <c r="I265" s="110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</row>
    <row r="266">
      <c r="A266" s="53"/>
      <c r="B266" s="53"/>
      <c r="C266" s="53"/>
      <c r="D266" s="53"/>
      <c r="E266" s="53"/>
      <c r="F266" s="53"/>
      <c r="G266" s="53"/>
      <c r="H266" s="110"/>
      <c r="I266" s="110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</row>
    <row r="267">
      <c r="A267" s="53"/>
      <c r="B267" s="53"/>
      <c r="C267" s="53"/>
      <c r="D267" s="53"/>
      <c r="E267" s="53"/>
      <c r="F267" s="53"/>
      <c r="G267" s="53"/>
      <c r="H267" s="110"/>
      <c r="I267" s="110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</row>
    <row r="268">
      <c r="A268" s="53"/>
      <c r="B268" s="53"/>
      <c r="C268" s="53"/>
      <c r="D268" s="53"/>
      <c r="E268" s="53"/>
      <c r="F268" s="53"/>
      <c r="G268" s="53"/>
      <c r="H268" s="110"/>
      <c r="I268" s="110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</row>
    <row r="269">
      <c r="A269" s="53"/>
      <c r="B269" s="53"/>
      <c r="C269" s="53"/>
      <c r="D269" s="53"/>
      <c r="E269" s="53"/>
      <c r="F269" s="53"/>
      <c r="G269" s="53"/>
      <c r="H269" s="110"/>
      <c r="I269" s="110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</row>
    <row r="270">
      <c r="A270" s="53"/>
      <c r="B270" s="53"/>
      <c r="C270" s="53"/>
      <c r="D270" s="53"/>
      <c r="E270" s="53"/>
      <c r="F270" s="53"/>
      <c r="G270" s="53"/>
      <c r="H270" s="110"/>
      <c r="I270" s="110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</row>
    <row r="271">
      <c r="A271" s="53"/>
      <c r="B271" s="53"/>
      <c r="C271" s="53"/>
      <c r="D271" s="53"/>
      <c r="E271" s="53"/>
      <c r="F271" s="53"/>
      <c r="G271" s="53"/>
      <c r="H271" s="110"/>
      <c r="I271" s="110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</row>
    <row r="272">
      <c r="A272" s="53"/>
      <c r="B272" s="53"/>
      <c r="C272" s="53"/>
      <c r="D272" s="53"/>
      <c r="E272" s="53"/>
      <c r="F272" s="53"/>
      <c r="G272" s="53"/>
      <c r="H272" s="110"/>
      <c r="I272" s="110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</row>
    <row r="273">
      <c r="A273" s="53"/>
      <c r="B273" s="53"/>
      <c r="C273" s="53"/>
      <c r="D273" s="53"/>
      <c r="E273" s="53"/>
      <c r="F273" s="53"/>
      <c r="G273" s="53"/>
      <c r="H273" s="110"/>
      <c r="I273" s="110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</row>
    <row r="274">
      <c r="A274" s="53"/>
      <c r="B274" s="53"/>
      <c r="C274" s="53"/>
      <c r="D274" s="53"/>
      <c r="E274" s="53"/>
      <c r="F274" s="53"/>
      <c r="G274" s="53"/>
      <c r="H274" s="110"/>
      <c r="I274" s="110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</row>
    <row r="275">
      <c r="A275" s="53"/>
      <c r="B275" s="53"/>
      <c r="C275" s="53"/>
      <c r="D275" s="53"/>
      <c r="E275" s="53"/>
      <c r="F275" s="53"/>
      <c r="G275" s="53"/>
      <c r="H275" s="110"/>
      <c r="I275" s="110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</row>
    <row r="276">
      <c r="A276" s="53"/>
      <c r="B276" s="53"/>
      <c r="C276" s="53"/>
      <c r="D276" s="53"/>
      <c r="E276" s="53"/>
      <c r="F276" s="53"/>
      <c r="G276" s="53"/>
      <c r="H276" s="110"/>
      <c r="I276" s="110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</row>
    <row r="277">
      <c r="A277" s="53"/>
      <c r="B277" s="53"/>
      <c r="C277" s="53"/>
      <c r="D277" s="53"/>
      <c r="E277" s="53"/>
      <c r="F277" s="53"/>
      <c r="G277" s="53"/>
      <c r="H277" s="110"/>
      <c r="I277" s="110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</row>
    <row r="278">
      <c r="A278" s="53"/>
      <c r="B278" s="53"/>
      <c r="C278" s="53"/>
      <c r="D278" s="53"/>
      <c r="E278" s="53"/>
      <c r="F278" s="53"/>
      <c r="G278" s="53"/>
      <c r="H278" s="110"/>
      <c r="I278" s="110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</row>
    <row r="279">
      <c r="A279" s="53"/>
      <c r="B279" s="53"/>
      <c r="C279" s="53"/>
      <c r="D279" s="53"/>
      <c r="E279" s="53"/>
      <c r="F279" s="53"/>
      <c r="G279" s="53"/>
      <c r="H279" s="110"/>
      <c r="I279" s="110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</row>
    <row r="280">
      <c r="A280" s="53"/>
      <c r="B280" s="53"/>
      <c r="C280" s="53"/>
      <c r="D280" s="53"/>
      <c r="E280" s="53"/>
      <c r="F280" s="53"/>
      <c r="G280" s="53"/>
      <c r="H280" s="110"/>
      <c r="I280" s="110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</row>
    <row r="281">
      <c r="A281" s="53"/>
      <c r="B281" s="53"/>
      <c r="C281" s="53"/>
      <c r="D281" s="53"/>
      <c r="E281" s="53"/>
      <c r="F281" s="53"/>
      <c r="G281" s="53"/>
      <c r="H281" s="110"/>
      <c r="I281" s="110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</row>
    <row r="282">
      <c r="A282" s="53"/>
      <c r="B282" s="53"/>
      <c r="C282" s="53"/>
      <c r="D282" s="53"/>
      <c r="E282" s="53"/>
      <c r="F282" s="53"/>
      <c r="G282" s="53"/>
      <c r="H282" s="110"/>
      <c r="I282" s="110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</row>
    <row r="283">
      <c r="A283" s="53"/>
      <c r="B283" s="53"/>
      <c r="C283" s="53"/>
      <c r="D283" s="53"/>
      <c r="E283" s="53"/>
      <c r="F283" s="53"/>
      <c r="G283" s="53"/>
      <c r="H283" s="110"/>
      <c r="I283" s="110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</row>
    <row r="284">
      <c r="A284" s="53"/>
      <c r="B284" s="53"/>
      <c r="C284" s="53"/>
      <c r="D284" s="53"/>
      <c r="E284" s="53"/>
      <c r="F284" s="53"/>
      <c r="G284" s="53"/>
      <c r="H284" s="110"/>
      <c r="I284" s="110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</row>
    <row r="285">
      <c r="A285" s="53"/>
      <c r="B285" s="53"/>
      <c r="C285" s="53"/>
      <c r="D285" s="53"/>
      <c r="E285" s="53"/>
      <c r="F285" s="53"/>
      <c r="G285" s="53"/>
      <c r="H285" s="110"/>
      <c r="I285" s="110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</row>
    <row r="286">
      <c r="A286" s="53"/>
      <c r="B286" s="53"/>
      <c r="C286" s="53"/>
      <c r="D286" s="53"/>
      <c r="E286" s="53"/>
      <c r="F286" s="53"/>
      <c r="G286" s="53"/>
      <c r="H286" s="110"/>
      <c r="I286" s="110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</row>
    <row r="287">
      <c r="A287" s="53"/>
      <c r="B287" s="53"/>
      <c r="C287" s="53"/>
      <c r="D287" s="53"/>
      <c r="E287" s="53"/>
      <c r="F287" s="53"/>
      <c r="G287" s="53"/>
      <c r="H287" s="110"/>
      <c r="I287" s="110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</row>
    <row r="288">
      <c r="A288" s="53"/>
      <c r="B288" s="53"/>
      <c r="C288" s="53"/>
      <c r="D288" s="53"/>
      <c r="E288" s="53"/>
      <c r="F288" s="53"/>
      <c r="G288" s="53"/>
      <c r="H288" s="110"/>
      <c r="I288" s="110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</row>
    <row r="289">
      <c r="A289" s="53"/>
      <c r="B289" s="53"/>
      <c r="C289" s="53"/>
      <c r="D289" s="53"/>
      <c r="E289" s="53"/>
      <c r="F289" s="53"/>
      <c r="G289" s="53"/>
      <c r="H289" s="110"/>
      <c r="I289" s="110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</row>
    <row r="290">
      <c r="A290" s="53"/>
      <c r="B290" s="53"/>
      <c r="C290" s="53"/>
      <c r="D290" s="53"/>
      <c r="E290" s="53"/>
      <c r="F290" s="53"/>
      <c r="G290" s="53"/>
      <c r="H290" s="110"/>
      <c r="I290" s="110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</row>
    <row r="291">
      <c r="A291" s="53"/>
      <c r="B291" s="53"/>
      <c r="C291" s="53"/>
      <c r="D291" s="53"/>
      <c r="E291" s="53"/>
      <c r="F291" s="53"/>
      <c r="G291" s="53"/>
      <c r="H291" s="110"/>
      <c r="I291" s="110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</row>
    <row r="292">
      <c r="A292" s="53"/>
      <c r="B292" s="53"/>
      <c r="C292" s="53"/>
      <c r="D292" s="53"/>
      <c r="E292" s="53"/>
      <c r="F292" s="53"/>
      <c r="G292" s="53"/>
      <c r="H292" s="110"/>
      <c r="I292" s="110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</row>
    <row r="293">
      <c r="A293" s="53"/>
      <c r="B293" s="53"/>
      <c r="C293" s="53"/>
      <c r="D293" s="53"/>
      <c r="E293" s="53"/>
      <c r="F293" s="53"/>
      <c r="G293" s="53"/>
      <c r="H293" s="110"/>
      <c r="I293" s="110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</row>
    <row r="294">
      <c r="A294" s="53"/>
      <c r="B294" s="53"/>
      <c r="C294" s="53"/>
      <c r="D294" s="53"/>
      <c r="E294" s="53"/>
      <c r="F294" s="53"/>
      <c r="G294" s="53"/>
      <c r="H294" s="110"/>
      <c r="I294" s="110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</row>
    <row r="295">
      <c r="A295" s="53"/>
      <c r="B295" s="53"/>
      <c r="C295" s="53"/>
      <c r="D295" s="53"/>
      <c r="E295" s="53"/>
      <c r="F295" s="53"/>
      <c r="G295" s="53"/>
      <c r="H295" s="110"/>
      <c r="I295" s="110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</row>
    <row r="296">
      <c r="A296" s="53"/>
      <c r="B296" s="53"/>
      <c r="C296" s="53"/>
      <c r="D296" s="53"/>
      <c r="E296" s="53"/>
      <c r="F296" s="53"/>
      <c r="G296" s="53"/>
      <c r="H296" s="110"/>
      <c r="I296" s="110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</row>
    <row r="297">
      <c r="A297" s="53"/>
      <c r="B297" s="53"/>
      <c r="C297" s="53"/>
      <c r="D297" s="53"/>
      <c r="E297" s="53"/>
      <c r="F297" s="53"/>
      <c r="G297" s="53"/>
      <c r="H297" s="110"/>
      <c r="I297" s="110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</row>
    <row r="298">
      <c r="A298" s="53"/>
      <c r="B298" s="53"/>
      <c r="C298" s="53"/>
      <c r="D298" s="53"/>
      <c r="E298" s="53"/>
      <c r="F298" s="53"/>
      <c r="G298" s="53"/>
      <c r="H298" s="110"/>
      <c r="I298" s="110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</row>
    <row r="299">
      <c r="A299" s="53"/>
      <c r="B299" s="53"/>
      <c r="C299" s="53"/>
      <c r="D299" s="53"/>
      <c r="E299" s="53"/>
      <c r="F299" s="53"/>
      <c r="G299" s="53"/>
      <c r="H299" s="110"/>
      <c r="I299" s="110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</row>
    <row r="300">
      <c r="A300" s="53"/>
      <c r="B300" s="53"/>
      <c r="C300" s="53"/>
      <c r="D300" s="53"/>
      <c r="E300" s="53"/>
      <c r="F300" s="53"/>
      <c r="G300" s="53"/>
      <c r="H300" s="110"/>
      <c r="I300" s="110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</row>
    <row r="301">
      <c r="A301" s="53"/>
      <c r="B301" s="53"/>
      <c r="C301" s="53"/>
      <c r="D301" s="53"/>
      <c r="E301" s="53"/>
      <c r="F301" s="53"/>
      <c r="G301" s="53"/>
      <c r="H301" s="110"/>
      <c r="I301" s="110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</row>
    <row r="302">
      <c r="A302" s="53"/>
      <c r="B302" s="53"/>
      <c r="C302" s="53"/>
      <c r="D302" s="53"/>
      <c r="E302" s="53"/>
      <c r="F302" s="53"/>
      <c r="G302" s="53"/>
      <c r="H302" s="110"/>
      <c r="I302" s="110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</row>
    <row r="303">
      <c r="A303" s="53"/>
      <c r="B303" s="53"/>
      <c r="C303" s="53"/>
      <c r="D303" s="53"/>
      <c r="E303" s="53"/>
      <c r="F303" s="53"/>
      <c r="G303" s="53"/>
      <c r="H303" s="110"/>
      <c r="I303" s="110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</row>
    <row r="304">
      <c r="A304" s="53"/>
      <c r="B304" s="53"/>
      <c r="C304" s="53"/>
      <c r="D304" s="53"/>
      <c r="E304" s="53"/>
      <c r="F304" s="53"/>
      <c r="G304" s="53"/>
      <c r="H304" s="110"/>
      <c r="I304" s="110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</row>
    <row r="305">
      <c r="A305" s="53"/>
      <c r="B305" s="53"/>
      <c r="C305" s="53"/>
      <c r="D305" s="53"/>
      <c r="E305" s="53"/>
      <c r="F305" s="53"/>
      <c r="G305" s="53"/>
      <c r="H305" s="110"/>
      <c r="I305" s="110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</row>
    <row r="306">
      <c r="A306" s="53"/>
      <c r="B306" s="53"/>
      <c r="C306" s="53"/>
      <c r="D306" s="53"/>
      <c r="E306" s="53"/>
      <c r="F306" s="53"/>
      <c r="G306" s="53"/>
      <c r="H306" s="110"/>
      <c r="I306" s="110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</row>
    <row r="307">
      <c r="A307" s="53"/>
      <c r="B307" s="53"/>
      <c r="C307" s="53"/>
      <c r="D307" s="53"/>
      <c r="E307" s="53"/>
      <c r="F307" s="53"/>
      <c r="G307" s="53"/>
      <c r="H307" s="110"/>
      <c r="I307" s="110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</row>
    <row r="308">
      <c r="A308" s="53"/>
      <c r="B308" s="53"/>
      <c r="C308" s="53"/>
      <c r="D308" s="53"/>
      <c r="E308" s="53"/>
      <c r="F308" s="53"/>
      <c r="G308" s="53"/>
      <c r="H308" s="110"/>
      <c r="I308" s="110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</row>
    <row r="309">
      <c r="A309" s="53"/>
      <c r="B309" s="53"/>
      <c r="C309" s="53"/>
      <c r="D309" s="53"/>
      <c r="E309" s="53"/>
      <c r="F309" s="53"/>
      <c r="G309" s="53"/>
      <c r="H309" s="110"/>
      <c r="I309" s="110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</row>
    <row r="310">
      <c r="A310" s="53"/>
      <c r="B310" s="53"/>
      <c r="C310" s="53"/>
      <c r="D310" s="53"/>
      <c r="E310" s="53"/>
      <c r="F310" s="53"/>
      <c r="G310" s="53"/>
      <c r="H310" s="110"/>
      <c r="I310" s="110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</row>
    <row r="311">
      <c r="A311" s="53"/>
      <c r="B311" s="53"/>
      <c r="C311" s="53"/>
      <c r="D311" s="53"/>
      <c r="E311" s="53"/>
      <c r="F311" s="53"/>
      <c r="G311" s="53"/>
      <c r="H311" s="110"/>
      <c r="I311" s="110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</row>
    <row r="312">
      <c r="A312" s="53"/>
      <c r="B312" s="53"/>
      <c r="C312" s="53"/>
      <c r="D312" s="53"/>
      <c r="E312" s="53"/>
      <c r="F312" s="53"/>
      <c r="G312" s="53"/>
      <c r="H312" s="110"/>
      <c r="I312" s="110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</row>
    <row r="313">
      <c r="A313" s="53"/>
      <c r="B313" s="53"/>
      <c r="C313" s="53"/>
      <c r="D313" s="53"/>
      <c r="E313" s="53"/>
      <c r="F313" s="53"/>
      <c r="G313" s="53"/>
      <c r="H313" s="110"/>
      <c r="I313" s="110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</row>
    <row r="314">
      <c r="A314" s="53"/>
      <c r="B314" s="53"/>
      <c r="C314" s="53"/>
      <c r="D314" s="53"/>
      <c r="E314" s="53"/>
      <c r="F314" s="53"/>
      <c r="G314" s="53"/>
      <c r="H314" s="110"/>
      <c r="I314" s="110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</row>
    <row r="315">
      <c r="A315" s="53"/>
      <c r="B315" s="53"/>
      <c r="C315" s="53"/>
      <c r="D315" s="53"/>
      <c r="E315" s="53"/>
      <c r="F315" s="53"/>
      <c r="G315" s="53"/>
      <c r="H315" s="110"/>
      <c r="I315" s="110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</row>
    <row r="316">
      <c r="A316" s="53"/>
      <c r="B316" s="53"/>
      <c r="C316" s="53"/>
      <c r="D316" s="53"/>
      <c r="E316" s="53"/>
      <c r="F316" s="53"/>
      <c r="G316" s="53"/>
      <c r="H316" s="110"/>
      <c r="I316" s="110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</row>
    <row r="317">
      <c r="A317" s="53"/>
      <c r="B317" s="53"/>
      <c r="C317" s="53"/>
      <c r="D317" s="53"/>
      <c r="E317" s="53"/>
      <c r="F317" s="53"/>
      <c r="G317" s="53"/>
      <c r="H317" s="110"/>
      <c r="I317" s="110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</row>
    <row r="318">
      <c r="A318" s="53"/>
      <c r="B318" s="53"/>
      <c r="C318" s="53"/>
      <c r="D318" s="53"/>
      <c r="E318" s="53"/>
      <c r="F318" s="53"/>
      <c r="G318" s="53"/>
      <c r="H318" s="110"/>
      <c r="I318" s="110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</row>
    <row r="319">
      <c r="A319" s="53"/>
      <c r="B319" s="53"/>
      <c r="C319" s="53"/>
      <c r="D319" s="53"/>
      <c r="E319" s="53"/>
      <c r="F319" s="53"/>
      <c r="G319" s="53"/>
      <c r="H319" s="110"/>
      <c r="I319" s="110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</row>
    <row r="320">
      <c r="A320" s="53"/>
      <c r="B320" s="53"/>
      <c r="C320" s="53"/>
      <c r="D320" s="53"/>
      <c r="E320" s="53"/>
      <c r="F320" s="53"/>
      <c r="G320" s="53"/>
      <c r="H320" s="110"/>
      <c r="I320" s="110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</row>
    <row r="321">
      <c r="A321" s="53"/>
      <c r="B321" s="53"/>
      <c r="C321" s="53"/>
      <c r="D321" s="53"/>
      <c r="E321" s="53"/>
      <c r="F321" s="53"/>
      <c r="G321" s="53"/>
      <c r="H321" s="110"/>
      <c r="I321" s="110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</row>
    <row r="322">
      <c r="A322" s="53"/>
      <c r="B322" s="53"/>
      <c r="C322" s="53"/>
      <c r="D322" s="53"/>
      <c r="E322" s="53"/>
      <c r="F322" s="53"/>
      <c r="G322" s="53"/>
      <c r="H322" s="110"/>
      <c r="I322" s="110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</row>
    <row r="323">
      <c r="A323" s="53"/>
      <c r="B323" s="53"/>
      <c r="C323" s="53"/>
      <c r="D323" s="53"/>
      <c r="E323" s="53"/>
      <c r="F323" s="53"/>
      <c r="G323" s="53"/>
      <c r="H323" s="110"/>
      <c r="I323" s="110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</row>
    <row r="324">
      <c r="A324" s="53"/>
      <c r="B324" s="53"/>
      <c r="C324" s="53"/>
      <c r="D324" s="53"/>
      <c r="E324" s="53"/>
      <c r="F324" s="53"/>
      <c r="G324" s="53"/>
      <c r="H324" s="110"/>
      <c r="I324" s="110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</row>
    <row r="325">
      <c r="A325" s="53"/>
      <c r="B325" s="53"/>
      <c r="C325" s="53"/>
      <c r="D325" s="53"/>
      <c r="E325" s="53"/>
      <c r="F325" s="53"/>
      <c r="G325" s="53"/>
      <c r="H325" s="110"/>
      <c r="I325" s="110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</row>
    <row r="326">
      <c r="A326" s="53"/>
      <c r="B326" s="53"/>
      <c r="C326" s="53"/>
      <c r="D326" s="53"/>
      <c r="E326" s="53"/>
      <c r="F326" s="53"/>
      <c r="G326" s="53"/>
      <c r="H326" s="110"/>
      <c r="I326" s="110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</row>
    <row r="327">
      <c r="A327" s="53"/>
      <c r="B327" s="53"/>
      <c r="C327" s="53"/>
      <c r="D327" s="53"/>
      <c r="E327" s="53"/>
      <c r="F327" s="53"/>
      <c r="G327" s="53"/>
      <c r="H327" s="110"/>
      <c r="I327" s="110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</row>
    <row r="328">
      <c r="A328" s="53"/>
      <c r="B328" s="53"/>
      <c r="C328" s="53"/>
      <c r="D328" s="53"/>
      <c r="E328" s="53"/>
      <c r="F328" s="53"/>
      <c r="G328" s="53"/>
      <c r="H328" s="110"/>
      <c r="I328" s="110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</row>
    <row r="329">
      <c r="A329" s="53"/>
      <c r="B329" s="53"/>
      <c r="C329" s="53"/>
      <c r="D329" s="53"/>
      <c r="E329" s="53"/>
      <c r="F329" s="53"/>
      <c r="G329" s="53"/>
      <c r="H329" s="110"/>
      <c r="I329" s="110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</row>
    <row r="330">
      <c r="A330" s="53"/>
      <c r="B330" s="53"/>
      <c r="C330" s="53"/>
      <c r="D330" s="53"/>
      <c r="E330" s="53"/>
      <c r="F330" s="53"/>
      <c r="G330" s="53"/>
      <c r="H330" s="110"/>
      <c r="I330" s="110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</row>
    <row r="331">
      <c r="A331" s="53"/>
      <c r="B331" s="53"/>
      <c r="C331" s="53"/>
      <c r="D331" s="53"/>
      <c r="E331" s="53"/>
      <c r="F331" s="53"/>
      <c r="G331" s="53"/>
      <c r="H331" s="110"/>
      <c r="I331" s="110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</row>
    <row r="332">
      <c r="A332" s="53"/>
      <c r="B332" s="53"/>
      <c r="C332" s="53"/>
      <c r="D332" s="53"/>
      <c r="E332" s="53"/>
      <c r="F332" s="53"/>
      <c r="G332" s="53"/>
      <c r="H332" s="110"/>
      <c r="I332" s="110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</row>
    <row r="333">
      <c r="A333" s="53"/>
      <c r="B333" s="53"/>
      <c r="C333" s="53"/>
      <c r="D333" s="53"/>
      <c r="E333" s="53"/>
      <c r="F333" s="53"/>
      <c r="G333" s="53"/>
      <c r="H333" s="110"/>
      <c r="I333" s="110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</row>
    <row r="334">
      <c r="A334" s="53"/>
      <c r="B334" s="53"/>
      <c r="C334" s="53"/>
      <c r="D334" s="53"/>
      <c r="E334" s="53"/>
      <c r="F334" s="53"/>
      <c r="G334" s="53"/>
      <c r="H334" s="110"/>
      <c r="I334" s="110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</row>
    <row r="335">
      <c r="A335" s="53"/>
      <c r="B335" s="53"/>
      <c r="C335" s="53"/>
      <c r="D335" s="53"/>
      <c r="E335" s="53"/>
      <c r="F335" s="53"/>
      <c r="G335" s="53"/>
      <c r="H335" s="110"/>
      <c r="I335" s="110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</row>
    <row r="336">
      <c r="A336" s="53"/>
      <c r="B336" s="53"/>
      <c r="C336" s="53"/>
      <c r="D336" s="53"/>
      <c r="E336" s="53"/>
      <c r="F336" s="53"/>
      <c r="G336" s="53"/>
      <c r="H336" s="110"/>
      <c r="I336" s="110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</row>
    <row r="337">
      <c r="A337" s="53"/>
      <c r="B337" s="53"/>
      <c r="C337" s="53"/>
      <c r="D337" s="53"/>
      <c r="E337" s="53"/>
      <c r="F337" s="53"/>
      <c r="G337" s="53"/>
      <c r="H337" s="110"/>
      <c r="I337" s="110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</row>
    <row r="338">
      <c r="A338" s="53"/>
      <c r="B338" s="53"/>
      <c r="C338" s="53"/>
      <c r="D338" s="53"/>
      <c r="E338" s="53"/>
      <c r="F338" s="53"/>
      <c r="G338" s="53"/>
      <c r="H338" s="110"/>
      <c r="I338" s="110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</row>
    <row r="339">
      <c r="A339" s="53"/>
      <c r="B339" s="53"/>
      <c r="C339" s="53"/>
      <c r="D339" s="53"/>
      <c r="E339" s="53"/>
      <c r="F339" s="53"/>
      <c r="G339" s="53"/>
      <c r="H339" s="110"/>
      <c r="I339" s="110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</row>
    <row r="340">
      <c r="A340" s="53"/>
      <c r="B340" s="53"/>
      <c r="C340" s="53"/>
      <c r="D340" s="53"/>
      <c r="E340" s="53"/>
      <c r="F340" s="53"/>
      <c r="G340" s="53"/>
      <c r="H340" s="110"/>
      <c r="I340" s="110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</row>
    <row r="341">
      <c r="A341" s="53"/>
      <c r="B341" s="53"/>
      <c r="C341" s="53"/>
      <c r="D341" s="53"/>
      <c r="E341" s="53"/>
      <c r="F341" s="53"/>
      <c r="G341" s="53"/>
      <c r="H341" s="110"/>
      <c r="I341" s="110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</row>
    <row r="342">
      <c r="A342" s="53"/>
      <c r="B342" s="53"/>
      <c r="C342" s="53"/>
      <c r="D342" s="53"/>
      <c r="E342" s="53"/>
      <c r="F342" s="53"/>
      <c r="G342" s="53"/>
      <c r="H342" s="110"/>
      <c r="I342" s="110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</row>
    <row r="343">
      <c r="A343" s="53"/>
      <c r="B343" s="53"/>
      <c r="C343" s="53"/>
      <c r="D343" s="53"/>
      <c r="E343" s="53"/>
      <c r="F343" s="53"/>
      <c r="G343" s="53"/>
      <c r="H343" s="110"/>
      <c r="I343" s="110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</row>
    <row r="344">
      <c r="A344" s="53"/>
      <c r="B344" s="53"/>
      <c r="C344" s="53"/>
      <c r="D344" s="53"/>
      <c r="E344" s="53"/>
      <c r="F344" s="53"/>
      <c r="G344" s="53"/>
      <c r="H344" s="110"/>
      <c r="I344" s="110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</row>
    <row r="345">
      <c r="A345" s="53"/>
      <c r="B345" s="53"/>
      <c r="C345" s="53"/>
      <c r="D345" s="53"/>
      <c r="E345" s="53"/>
      <c r="F345" s="53"/>
      <c r="G345" s="53"/>
      <c r="H345" s="110"/>
      <c r="I345" s="110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</row>
    <row r="346">
      <c r="A346" s="53"/>
      <c r="B346" s="53"/>
      <c r="C346" s="53"/>
      <c r="D346" s="53"/>
      <c r="E346" s="53"/>
      <c r="F346" s="53"/>
      <c r="G346" s="53"/>
      <c r="H346" s="110"/>
      <c r="I346" s="110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</row>
    <row r="347">
      <c r="A347" s="53"/>
      <c r="B347" s="53"/>
      <c r="C347" s="53"/>
      <c r="D347" s="53"/>
      <c r="E347" s="53"/>
      <c r="F347" s="53"/>
      <c r="G347" s="53"/>
      <c r="H347" s="110"/>
      <c r="I347" s="110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</row>
    <row r="348">
      <c r="A348" s="53"/>
      <c r="B348" s="53"/>
      <c r="C348" s="53"/>
      <c r="D348" s="53"/>
      <c r="E348" s="53"/>
      <c r="F348" s="53"/>
      <c r="G348" s="53"/>
      <c r="H348" s="110"/>
      <c r="I348" s="110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</row>
    <row r="349">
      <c r="A349" s="53"/>
      <c r="B349" s="53"/>
      <c r="C349" s="53"/>
      <c r="D349" s="53"/>
      <c r="E349" s="53"/>
      <c r="F349" s="53"/>
      <c r="G349" s="53"/>
      <c r="H349" s="110"/>
      <c r="I349" s="110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</row>
    <row r="350">
      <c r="A350" s="53"/>
      <c r="B350" s="53"/>
      <c r="C350" s="53"/>
      <c r="D350" s="53"/>
      <c r="E350" s="53"/>
      <c r="F350" s="53"/>
      <c r="G350" s="53"/>
      <c r="H350" s="110"/>
      <c r="I350" s="110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</row>
    <row r="351">
      <c r="A351" s="53"/>
      <c r="B351" s="53"/>
      <c r="C351" s="53"/>
      <c r="D351" s="53"/>
      <c r="E351" s="53"/>
      <c r="F351" s="53"/>
      <c r="G351" s="53"/>
      <c r="H351" s="110"/>
      <c r="I351" s="110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</row>
    <row r="352">
      <c r="A352" s="53"/>
      <c r="B352" s="53"/>
      <c r="C352" s="53"/>
      <c r="D352" s="53"/>
      <c r="E352" s="53"/>
      <c r="F352" s="53"/>
      <c r="G352" s="53"/>
      <c r="H352" s="110"/>
      <c r="I352" s="110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</row>
    <row r="353">
      <c r="A353" s="53"/>
      <c r="B353" s="53"/>
      <c r="C353" s="53"/>
      <c r="D353" s="53"/>
      <c r="E353" s="53"/>
      <c r="F353" s="53"/>
      <c r="G353" s="53"/>
      <c r="H353" s="110"/>
      <c r="I353" s="110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</row>
    <row r="354">
      <c r="A354" s="53"/>
      <c r="B354" s="53"/>
      <c r="C354" s="53"/>
      <c r="D354" s="53"/>
      <c r="E354" s="53"/>
      <c r="F354" s="53"/>
      <c r="G354" s="53"/>
      <c r="H354" s="110"/>
      <c r="I354" s="110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</row>
    <row r="355">
      <c r="A355" s="53"/>
      <c r="B355" s="53"/>
      <c r="C355" s="53"/>
      <c r="D355" s="53"/>
      <c r="E355" s="53"/>
      <c r="F355" s="53"/>
      <c r="G355" s="53"/>
      <c r="H355" s="110"/>
      <c r="I355" s="110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</row>
    <row r="356">
      <c r="A356" s="53"/>
      <c r="B356" s="53"/>
      <c r="C356" s="53"/>
      <c r="D356" s="53"/>
      <c r="E356" s="53"/>
      <c r="F356" s="53"/>
      <c r="G356" s="53"/>
      <c r="H356" s="110"/>
      <c r="I356" s="110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</row>
    <row r="357">
      <c r="A357" s="53"/>
      <c r="B357" s="53"/>
      <c r="C357" s="53"/>
      <c r="D357" s="53"/>
      <c r="E357" s="53"/>
      <c r="F357" s="53"/>
      <c r="G357" s="53"/>
      <c r="H357" s="110"/>
      <c r="I357" s="110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</row>
    <row r="358">
      <c r="A358" s="53"/>
      <c r="B358" s="53"/>
      <c r="C358" s="53"/>
      <c r="D358" s="53"/>
      <c r="E358" s="53"/>
      <c r="F358" s="53"/>
      <c r="G358" s="53"/>
      <c r="H358" s="110"/>
      <c r="I358" s="110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</row>
    <row r="359">
      <c r="A359" s="53"/>
      <c r="B359" s="53"/>
      <c r="C359" s="53"/>
      <c r="D359" s="53"/>
      <c r="E359" s="53"/>
      <c r="F359" s="53"/>
      <c r="G359" s="53"/>
      <c r="H359" s="110"/>
      <c r="I359" s="110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</row>
    <row r="360">
      <c r="A360" s="53"/>
      <c r="B360" s="53"/>
      <c r="C360" s="53"/>
      <c r="D360" s="53"/>
      <c r="E360" s="53"/>
      <c r="F360" s="53"/>
      <c r="G360" s="53"/>
      <c r="H360" s="110"/>
      <c r="I360" s="110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</row>
    <row r="361">
      <c r="A361" s="53"/>
      <c r="B361" s="53"/>
      <c r="C361" s="53"/>
      <c r="D361" s="53"/>
      <c r="E361" s="53"/>
      <c r="F361" s="53"/>
      <c r="G361" s="53"/>
      <c r="H361" s="110"/>
      <c r="I361" s="110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</row>
    <row r="362">
      <c r="A362" s="53"/>
      <c r="B362" s="53"/>
      <c r="C362" s="53"/>
      <c r="D362" s="53"/>
      <c r="E362" s="53"/>
      <c r="F362" s="53"/>
      <c r="G362" s="53"/>
      <c r="H362" s="110"/>
      <c r="I362" s="110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</row>
    <row r="363">
      <c r="A363" s="53"/>
      <c r="B363" s="53"/>
      <c r="C363" s="53"/>
      <c r="D363" s="53"/>
      <c r="E363" s="53"/>
      <c r="F363" s="53"/>
      <c r="G363" s="53"/>
      <c r="H363" s="110"/>
      <c r="I363" s="110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</row>
    <row r="364">
      <c r="A364" s="53"/>
      <c r="B364" s="53"/>
      <c r="C364" s="53"/>
      <c r="D364" s="53"/>
      <c r="E364" s="53"/>
      <c r="F364" s="53"/>
      <c r="G364" s="53"/>
      <c r="H364" s="110"/>
      <c r="I364" s="110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</row>
    <row r="365">
      <c r="A365" s="53"/>
      <c r="B365" s="53"/>
      <c r="C365" s="53"/>
      <c r="D365" s="53"/>
      <c r="E365" s="53"/>
      <c r="F365" s="53"/>
      <c r="G365" s="53"/>
      <c r="H365" s="110"/>
      <c r="I365" s="110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</row>
    <row r="366">
      <c r="A366" s="53"/>
      <c r="B366" s="53"/>
      <c r="C366" s="53"/>
      <c r="D366" s="53"/>
      <c r="E366" s="53"/>
      <c r="F366" s="53"/>
      <c r="G366" s="53"/>
      <c r="H366" s="110"/>
      <c r="I366" s="110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</row>
    <row r="367">
      <c r="A367" s="53"/>
      <c r="B367" s="53"/>
      <c r="C367" s="53"/>
      <c r="D367" s="53"/>
      <c r="E367" s="53"/>
      <c r="F367" s="53"/>
      <c r="G367" s="53"/>
      <c r="H367" s="110"/>
      <c r="I367" s="110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</row>
    <row r="368">
      <c r="A368" s="53"/>
      <c r="B368" s="53"/>
      <c r="C368" s="53"/>
      <c r="D368" s="53"/>
      <c r="E368" s="53"/>
      <c r="F368" s="53"/>
      <c r="G368" s="53"/>
      <c r="H368" s="110"/>
      <c r="I368" s="110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</row>
    <row r="369">
      <c r="A369" s="53"/>
      <c r="B369" s="53"/>
      <c r="C369" s="53"/>
      <c r="D369" s="53"/>
      <c r="E369" s="53"/>
      <c r="F369" s="53"/>
      <c r="G369" s="53"/>
      <c r="H369" s="110"/>
      <c r="I369" s="110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</row>
    <row r="370">
      <c r="A370" s="53"/>
      <c r="B370" s="53"/>
      <c r="C370" s="53"/>
      <c r="D370" s="53"/>
      <c r="E370" s="53"/>
      <c r="F370" s="53"/>
      <c r="G370" s="53"/>
      <c r="H370" s="110"/>
      <c r="I370" s="110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</row>
    <row r="371">
      <c r="A371" s="53"/>
      <c r="B371" s="53"/>
      <c r="C371" s="53"/>
      <c r="D371" s="53"/>
      <c r="E371" s="53"/>
      <c r="F371" s="53"/>
      <c r="G371" s="53"/>
      <c r="H371" s="110"/>
      <c r="I371" s="110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</row>
    <row r="372">
      <c r="A372" s="53"/>
      <c r="B372" s="53"/>
      <c r="C372" s="53"/>
      <c r="D372" s="53"/>
      <c r="E372" s="53"/>
      <c r="F372" s="53"/>
      <c r="G372" s="53"/>
      <c r="H372" s="110"/>
      <c r="I372" s="110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</row>
    <row r="373">
      <c r="A373" s="53"/>
      <c r="B373" s="53"/>
      <c r="C373" s="53"/>
      <c r="D373" s="53"/>
      <c r="E373" s="53"/>
      <c r="F373" s="53"/>
      <c r="G373" s="53"/>
      <c r="H373" s="110"/>
      <c r="I373" s="110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</row>
    <row r="374">
      <c r="A374" s="53"/>
      <c r="B374" s="53"/>
      <c r="C374" s="53"/>
      <c r="D374" s="53"/>
      <c r="E374" s="53"/>
      <c r="F374" s="53"/>
      <c r="G374" s="53"/>
      <c r="H374" s="110"/>
      <c r="I374" s="110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</row>
    <row r="375">
      <c r="A375" s="53"/>
      <c r="B375" s="53"/>
      <c r="C375" s="53"/>
      <c r="D375" s="53"/>
      <c r="E375" s="53"/>
      <c r="F375" s="53"/>
      <c r="G375" s="53"/>
      <c r="H375" s="110"/>
      <c r="I375" s="110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</row>
    <row r="376">
      <c r="A376" s="53"/>
      <c r="B376" s="53"/>
      <c r="C376" s="53"/>
      <c r="D376" s="53"/>
      <c r="E376" s="53"/>
      <c r="F376" s="53"/>
      <c r="G376" s="53"/>
      <c r="H376" s="110"/>
      <c r="I376" s="110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</row>
    <row r="377">
      <c r="A377" s="53"/>
      <c r="B377" s="53"/>
      <c r="C377" s="53"/>
      <c r="D377" s="53"/>
      <c r="E377" s="53"/>
      <c r="F377" s="53"/>
      <c r="G377" s="53"/>
      <c r="H377" s="110"/>
      <c r="I377" s="110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</row>
    <row r="378">
      <c r="A378" s="53"/>
      <c r="B378" s="53"/>
      <c r="C378" s="53"/>
      <c r="D378" s="53"/>
      <c r="E378" s="53"/>
      <c r="F378" s="53"/>
      <c r="G378" s="53"/>
      <c r="H378" s="110"/>
      <c r="I378" s="110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</row>
    <row r="379">
      <c r="A379" s="53"/>
      <c r="B379" s="53"/>
      <c r="C379" s="53"/>
      <c r="D379" s="53"/>
      <c r="E379" s="53"/>
      <c r="F379" s="53"/>
      <c r="G379" s="53"/>
      <c r="H379" s="110"/>
      <c r="I379" s="110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</row>
    <row r="380">
      <c r="A380" s="53"/>
      <c r="B380" s="53"/>
      <c r="C380" s="53"/>
      <c r="D380" s="53"/>
      <c r="E380" s="53"/>
      <c r="F380" s="53"/>
      <c r="G380" s="53"/>
      <c r="H380" s="110"/>
      <c r="I380" s="110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</row>
    <row r="381">
      <c r="A381" s="53"/>
      <c r="B381" s="53"/>
      <c r="C381" s="53"/>
      <c r="D381" s="53"/>
      <c r="E381" s="53"/>
      <c r="F381" s="53"/>
      <c r="G381" s="53"/>
      <c r="H381" s="110"/>
      <c r="I381" s="110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</row>
    <row r="382">
      <c r="A382" s="53"/>
      <c r="B382" s="53"/>
      <c r="C382" s="53"/>
      <c r="D382" s="53"/>
      <c r="E382" s="53"/>
      <c r="F382" s="53"/>
      <c r="G382" s="53"/>
      <c r="H382" s="110"/>
      <c r="I382" s="110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</row>
    <row r="383">
      <c r="A383" s="53"/>
      <c r="B383" s="53"/>
      <c r="C383" s="53"/>
      <c r="D383" s="53"/>
      <c r="E383" s="53"/>
      <c r="F383" s="53"/>
      <c r="G383" s="53"/>
      <c r="H383" s="110"/>
      <c r="I383" s="110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</row>
    <row r="384">
      <c r="A384" s="53"/>
      <c r="B384" s="53"/>
      <c r="C384" s="53"/>
      <c r="D384" s="53"/>
      <c r="E384" s="53"/>
      <c r="F384" s="53"/>
      <c r="G384" s="53"/>
      <c r="H384" s="110"/>
      <c r="I384" s="110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</row>
    <row r="385">
      <c r="A385" s="53"/>
      <c r="B385" s="53"/>
      <c r="C385" s="53"/>
      <c r="D385" s="53"/>
      <c r="E385" s="53"/>
      <c r="F385" s="53"/>
      <c r="G385" s="53"/>
      <c r="H385" s="110"/>
      <c r="I385" s="110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</row>
    <row r="386">
      <c r="A386" s="53"/>
      <c r="B386" s="53"/>
      <c r="C386" s="53"/>
      <c r="D386" s="53"/>
      <c r="E386" s="53"/>
      <c r="F386" s="53"/>
      <c r="G386" s="53"/>
      <c r="H386" s="110"/>
      <c r="I386" s="110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</row>
    <row r="387">
      <c r="A387" s="53"/>
      <c r="B387" s="53"/>
      <c r="C387" s="53"/>
      <c r="D387" s="53"/>
      <c r="E387" s="53"/>
      <c r="F387" s="53"/>
      <c r="G387" s="53"/>
      <c r="H387" s="110"/>
      <c r="I387" s="110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</row>
    <row r="388">
      <c r="A388" s="53"/>
      <c r="B388" s="53"/>
      <c r="C388" s="53"/>
      <c r="D388" s="53"/>
      <c r="E388" s="53"/>
      <c r="F388" s="53"/>
      <c r="G388" s="53"/>
      <c r="H388" s="110"/>
      <c r="I388" s="110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</row>
    <row r="389">
      <c r="A389" s="53"/>
      <c r="B389" s="53"/>
      <c r="C389" s="53"/>
      <c r="D389" s="53"/>
      <c r="E389" s="53"/>
      <c r="F389" s="53"/>
      <c r="G389" s="53"/>
      <c r="H389" s="110"/>
      <c r="I389" s="110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</row>
    <row r="390">
      <c r="A390" s="53"/>
      <c r="B390" s="53"/>
      <c r="C390" s="53"/>
      <c r="D390" s="53"/>
      <c r="E390" s="53"/>
      <c r="F390" s="53"/>
      <c r="G390" s="53"/>
      <c r="H390" s="110"/>
      <c r="I390" s="110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</row>
    <row r="391">
      <c r="A391" s="53"/>
      <c r="B391" s="53"/>
      <c r="C391" s="53"/>
      <c r="D391" s="53"/>
      <c r="E391" s="53"/>
      <c r="F391" s="53"/>
      <c r="G391" s="53"/>
      <c r="H391" s="110"/>
      <c r="I391" s="110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</row>
    <row r="392">
      <c r="A392" s="53"/>
      <c r="B392" s="53"/>
      <c r="C392" s="53"/>
      <c r="D392" s="53"/>
      <c r="E392" s="53"/>
      <c r="F392" s="53"/>
      <c r="G392" s="53"/>
      <c r="H392" s="110"/>
      <c r="I392" s="110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</row>
    <row r="393">
      <c r="A393" s="53"/>
      <c r="B393" s="53"/>
      <c r="C393" s="53"/>
      <c r="D393" s="53"/>
      <c r="E393" s="53"/>
      <c r="F393" s="53"/>
      <c r="G393" s="53"/>
      <c r="H393" s="110"/>
      <c r="I393" s="110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</row>
    <row r="394">
      <c r="A394" s="53"/>
      <c r="B394" s="53"/>
      <c r="C394" s="53"/>
      <c r="D394" s="53"/>
      <c r="E394" s="53"/>
      <c r="F394" s="53"/>
      <c r="G394" s="53"/>
      <c r="H394" s="110"/>
      <c r="I394" s="110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</row>
    <row r="395">
      <c r="A395" s="53"/>
      <c r="B395" s="53"/>
      <c r="C395" s="53"/>
      <c r="D395" s="53"/>
      <c r="E395" s="53"/>
      <c r="F395" s="53"/>
      <c r="G395" s="53"/>
      <c r="H395" s="110"/>
      <c r="I395" s="110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</row>
    <row r="396">
      <c r="A396" s="53"/>
      <c r="B396" s="53"/>
      <c r="C396" s="53"/>
      <c r="D396" s="53"/>
      <c r="E396" s="53"/>
      <c r="F396" s="53"/>
      <c r="G396" s="53"/>
      <c r="H396" s="110"/>
      <c r="I396" s="110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</row>
    <row r="397">
      <c r="A397" s="53"/>
      <c r="B397" s="53"/>
      <c r="C397" s="53"/>
      <c r="D397" s="53"/>
      <c r="E397" s="53"/>
      <c r="F397" s="53"/>
      <c r="G397" s="53"/>
      <c r="H397" s="110"/>
      <c r="I397" s="110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</row>
    <row r="398">
      <c r="A398" s="53"/>
      <c r="B398" s="53"/>
      <c r="C398" s="53"/>
      <c r="D398" s="53"/>
      <c r="E398" s="53"/>
      <c r="F398" s="53"/>
      <c r="G398" s="53"/>
      <c r="H398" s="110"/>
      <c r="I398" s="110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</row>
    <row r="399">
      <c r="A399" s="53"/>
      <c r="B399" s="53"/>
      <c r="C399" s="53"/>
      <c r="D399" s="53"/>
      <c r="E399" s="53"/>
      <c r="F399" s="53"/>
      <c r="G399" s="53"/>
      <c r="H399" s="110"/>
      <c r="I399" s="110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</row>
    <row r="400">
      <c r="A400" s="53"/>
      <c r="B400" s="53"/>
      <c r="C400" s="53"/>
      <c r="D400" s="53"/>
      <c r="E400" s="53"/>
      <c r="F400" s="53"/>
      <c r="G400" s="53"/>
      <c r="H400" s="110"/>
      <c r="I400" s="110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</row>
    <row r="401">
      <c r="A401" s="53"/>
      <c r="B401" s="53"/>
      <c r="C401" s="53"/>
      <c r="D401" s="53"/>
      <c r="E401" s="53"/>
      <c r="F401" s="53"/>
      <c r="G401" s="53"/>
      <c r="H401" s="110"/>
      <c r="I401" s="110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</row>
    <row r="402">
      <c r="A402" s="53"/>
      <c r="B402" s="53"/>
      <c r="C402" s="53"/>
      <c r="D402" s="53"/>
      <c r="E402" s="53"/>
      <c r="F402" s="53"/>
      <c r="G402" s="53"/>
      <c r="H402" s="110"/>
      <c r="I402" s="110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</row>
    <row r="403">
      <c r="A403" s="53"/>
      <c r="B403" s="53"/>
      <c r="C403" s="53"/>
      <c r="D403" s="53"/>
      <c r="E403" s="53"/>
      <c r="F403" s="53"/>
      <c r="G403" s="53"/>
      <c r="H403" s="110"/>
      <c r="I403" s="110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</row>
    <row r="404">
      <c r="A404" s="53"/>
      <c r="B404" s="53"/>
      <c r="C404" s="53"/>
      <c r="D404" s="53"/>
      <c r="E404" s="53"/>
      <c r="F404" s="53"/>
      <c r="G404" s="53"/>
      <c r="H404" s="110"/>
      <c r="I404" s="110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</row>
    <row r="405">
      <c r="A405" s="53"/>
      <c r="B405" s="53"/>
      <c r="C405" s="53"/>
      <c r="D405" s="53"/>
      <c r="E405" s="53"/>
      <c r="F405" s="53"/>
      <c r="G405" s="53"/>
      <c r="H405" s="110"/>
      <c r="I405" s="110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</row>
    <row r="406">
      <c r="A406" s="53"/>
      <c r="B406" s="53"/>
      <c r="C406" s="53"/>
      <c r="D406" s="53"/>
      <c r="E406" s="53"/>
      <c r="F406" s="53"/>
      <c r="G406" s="53"/>
      <c r="H406" s="110"/>
      <c r="I406" s="110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</row>
    <row r="407">
      <c r="A407" s="53"/>
      <c r="B407" s="53"/>
      <c r="C407" s="53"/>
      <c r="D407" s="53"/>
      <c r="E407" s="53"/>
      <c r="F407" s="53"/>
      <c r="G407" s="53"/>
      <c r="H407" s="110"/>
      <c r="I407" s="110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</row>
    <row r="408">
      <c r="A408" s="53"/>
      <c r="B408" s="53"/>
      <c r="C408" s="53"/>
      <c r="D408" s="53"/>
      <c r="E408" s="53"/>
      <c r="F408" s="53"/>
      <c r="G408" s="53"/>
      <c r="H408" s="110"/>
      <c r="I408" s="110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</row>
    <row r="409">
      <c r="A409" s="53"/>
      <c r="B409" s="53"/>
      <c r="C409" s="53"/>
      <c r="D409" s="53"/>
      <c r="E409" s="53"/>
      <c r="F409" s="53"/>
      <c r="G409" s="53"/>
      <c r="H409" s="110"/>
      <c r="I409" s="110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</row>
    <row r="410">
      <c r="A410" s="53"/>
      <c r="B410" s="53"/>
      <c r="C410" s="53"/>
      <c r="D410" s="53"/>
      <c r="E410" s="53"/>
      <c r="F410" s="53"/>
      <c r="G410" s="53"/>
      <c r="H410" s="110"/>
      <c r="I410" s="110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</row>
    <row r="411">
      <c r="A411" s="53"/>
      <c r="B411" s="53"/>
      <c r="C411" s="53"/>
      <c r="D411" s="53"/>
      <c r="E411" s="53"/>
      <c r="F411" s="53"/>
      <c r="G411" s="53"/>
      <c r="H411" s="110"/>
      <c r="I411" s="110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</row>
    <row r="412">
      <c r="A412" s="53"/>
      <c r="B412" s="53"/>
      <c r="C412" s="53"/>
      <c r="D412" s="53"/>
      <c r="E412" s="53"/>
      <c r="F412" s="53"/>
      <c r="G412" s="53"/>
      <c r="H412" s="110"/>
      <c r="I412" s="110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</row>
    <row r="413">
      <c r="A413" s="53"/>
      <c r="B413" s="53"/>
      <c r="C413" s="53"/>
      <c r="D413" s="53"/>
      <c r="E413" s="53"/>
      <c r="F413" s="53"/>
      <c r="G413" s="53"/>
      <c r="H413" s="110"/>
      <c r="I413" s="110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</row>
    <row r="414">
      <c r="A414" s="53"/>
      <c r="B414" s="53"/>
      <c r="C414" s="53"/>
      <c r="D414" s="53"/>
      <c r="E414" s="53"/>
      <c r="F414" s="53"/>
      <c r="G414" s="53"/>
      <c r="H414" s="110"/>
      <c r="I414" s="110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</row>
    <row r="415">
      <c r="A415" s="53"/>
      <c r="B415" s="53"/>
      <c r="C415" s="53"/>
      <c r="D415" s="53"/>
      <c r="E415" s="53"/>
      <c r="F415" s="53"/>
      <c r="G415" s="53"/>
      <c r="H415" s="110"/>
      <c r="I415" s="110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</row>
    <row r="416">
      <c r="A416" s="53"/>
      <c r="B416" s="53"/>
      <c r="C416" s="53"/>
      <c r="D416" s="53"/>
      <c r="E416" s="53"/>
      <c r="F416" s="53"/>
      <c r="G416" s="53"/>
      <c r="H416" s="110"/>
      <c r="I416" s="110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</row>
    <row r="417">
      <c r="A417" s="53"/>
      <c r="B417" s="53"/>
      <c r="C417" s="53"/>
      <c r="D417" s="53"/>
      <c r="E417" s="53"/>
      <c r="F417" s="53"/>
      <c r="G417" s="53"/>
      <c r="H417" s="110"/>
      <c r="I417" s="110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</row>
    <row r="418">
      <c r="A418" s="53"/>
      <c r="B418" s="53"/>
      <c r="C418" s="53"/>
      <c r="D418" s="53"/>
      <c r="E418" s="53"/>
      <c r="F418" s="53"/>
      <c r="G418" s="53"/>
      <c r="H418" s="110"/>
      <c r="I418" s="110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</row>
    <row r="419">
      <c r="A419" s="53"/>
      <c r="B419" s="53"/>
      <c r="C419" s="53"/>
      <c r="D419" s="53"/>
      <c r="E419" s="53"/>
      <c r="F419" s="53"/>
      <c r="G419" s="53"/>
      <c r="H419" s="110"/>
      <c r="I419" s="110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</row>
    <row r="420">
      <c r="A420" s="53"/>
      <c r="B420" s="53"/>
      <c r="C420" s="53"/>
      <c r="D420" s="53"/>
      <c r="E420" s="53"/>
      <c r="F420" s="53"/>
      <c r="G420" s="53"/>
      <c r="H420" s="110"/>
      <c r="I420" s="110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</row>
    <row r="421">
      <c r="A421" s="53"/>
      <c r="B421" s="53"/>
      <c r="C421" s="53"/>
      <c r="D421" s="53"/>
      <c r="E421" s="53"/>
      <c r="F421" s="53"/>
      <c r="G421" s="53"/>
      <c r="H421" s="110"/>
      <c r="I421" s="110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</row>
    <row r="422">
      <c r="A422" s="53"/>
      <c r="B422" s="53"/>
      <c r="C422" s="53"/>
      <c r="D422" s="53"/>
      <c r="E422" s="53"/>
      <c r="F422" s="53"/>
      <c r="G422" s="53"/>
      <c r="H422" s="110"/>
      <c r="I422" s="110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</row>
    <row r="423">
      <c r="A423" s="53"/>
      <c r="B423" s="53"/>
      <c r="C423" s="53"/>
      <c r="D423" s="53"/>
      <c r="E423" s="53"/>
      <c r="F423" s="53"/>
      <c r="G423" s="53"/>
      <c r="H423" s="110"/>
      <c r="I423" s="110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</row>
    <row r="424">
      <c r="A424" s="53"/>
      <c r="B424" s="53"/>
      <c r="C424" s="53"/>
      <c r="D424" s="53"/>
      <c r="E424" s="53"/>
      <c r="F424" s="53"/>
      <c r="G424" s="53"/>
      <c r="H424" s="110"/>
      <c r="I424" s="110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</row>
    <row r="425">
      <c r="A425" s="53"/>
      <c r="B425" s="53"/>
      <c r="C425" s="53"/>
      <c r="D425" s="53"/>
      <c r="E425" s="53"/>
      <c r="F425" s="53"/>
      <c r="G425" s="53"/>
      <c r="H425" s="110"/>
      <c r="I425" s="110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</row>
    <row r="426">
      <c r="A426" s="53"/>
      <c r="B426" s="53"/>
      <c r="C426" s="53"/>
      <c r="D426" s="53"/>
      <c r="E426" s="53"/>
      <c r="F426" s="53"/>
      <c r="G426" s="53"/>
      <c r="H426" s="110"/>
      <c r="I426" s="110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</row>
    <row r="427">
      <c r="A427" s="53"/>
      <c r="B427" s="53"/>
      <c r="C427" s="53"/>
      <c r="D427" s="53"/>
      <c r="E427" s="53"/>
      <c r="F427" s="53"/>
      <c r="G427" s="53"/>
      <c r="H427" s="110"/>
      <c r="I427" s="110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</row>
    <row r="428">
      <c r="A428" s="53"/>
      <c r="B428" s="53"/>
      <c r="C428" s="53"/>
      <c r="D428" s="53"/>
      <c r="E428" s="53"/>
      <c r="F428" s="53"/>
      <c r="G428" s="53"/>
      <c r="H428" s="110"/>
      <c r="I428" s="110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</row>
    <row r="429">
      <c r="A429" s="53"/>
      <c r="B429" s="53"/>
      <c r="C429" s="53"/>
      <c r="D429" s="53"/>
      <c r="E429" s="53"/>
      <c r="F429" s="53"/>
      <c r="G429" s="53"/>
      <c r="H429" s="110"/>
      <c r="I429" s="110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</row>
    <row r="430">
      <c r="A430" s="53"/>
      <c r="B430" s="53"/>
      <c r="C430" s="53"/>
      <c r="D430" s="53"/>
      <c r="E430" s="53"/>
      <c r="F430" s="53"/>
      <c r="G430" s="53"/>
      <c r="H430" s="110"/>
      <c r="I430" s="110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</row>
    <row r="431">
      <c r="A431" s="53"/>
      <c r="B431" s="53"/>
      <c r="C431" s="53"/>
      <c r="D431" s="53"/>
      <c r="E431" s="53"/>
      <c r="F431" s="53"/>
      <c r="G431" s="53"/>
      <c r="H431" s="110"/>
      <c r="I431" s="11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</row>
    <row r="432">
      <c r="A432" s="53"/>
      <c r="B432" s="53"/>
      <c r="C432" s="53"/>
      <c r="D432" s="53"/>
      <c r="E432" s="53"/>
      <c r="F432" s="53"/>
      <c r="G432" s="53"/>
      <c r="H432" s="110"/>
      <c r="I432" s="110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</row>
    <row r="433">
      <c r="A433" s="53"/>
      <c r="B433" s="53"/>
      <c r="C433" s="53"/>
      <c r="D433" s="53"/>
      <c r="E433" s="53"/>
      <c r="F433" s="53"/>
      <c r="G433" s="53"/>
      <c r="H433" s="110"/>
      <c r="I433" s="110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</row>
    <row r="434">
      <c r="A434" s="53"/>
      <c r="B434" s="53"/>
      <c r="C434" s="53"/>
      <c r="D434" s="53"/>
      <c r="E434" s="53"/>
      <c r="F434" s="53"/>
      <c r="G434" s="53"/>
      <c r="H434" s="110"/>
      <c r="I434" s="110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</row>
    <row r="435">
      <c r="A435" s="53"/>
      <c r="B435" s="53"/>
      <c r="C435" s="53"/>
      <c r="D435" s="53"/>
      <c r="E435" s="53"/>
      <c r="F435" s="53"/>
      <c r="G435" s="53"/>
      <c r="H435" s="110"/>
      <c r="I435" s="110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</row>
    <row r="436">
      <c r="A436" s="53"/>
      <c r="B436" s="53"/>
      <c r="C436" s="53"/>
      <c r="D436" s="53"/>
      <c r="E436" s="53"/>
      <c r="F436" s="53"/>
      <c r="G436" s="53"/>
      <c r="H436" s="110"/>
      <c r="I436" s="11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</row>
    <row r="437">
      <c r="A437" s="53"/>
      <c r="B437" s="53"/>
      <c r="C437" s="53"/>
      <c r="D437" s="53"/>
      <c r="E437" s="53"/>
      <c r="F437" s="53"/>
      <c r="G437" s="53"/>
      <c r="H437" s="110"/>
      <c r="I437" s="110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</row>
    <row r="438">
      <c r="A438" s="53"/>
      <c r="B438" s="53"/>
      <c r="C438" s="53"/>
      <c r="D438" s="53"/>
      <c r="E438" s="53"/>
      <c r="F438" s="53"/>
      <c r="G438" s="53"/>
      <c r="H438" s="110"/>
      <c r="I438" s="110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</row>
    <row r="439">
      <c r="A439" s="53"/>
      <c r="B439" s="53"/>
      <c r="C439" s="53"/>
      <c r="D439" s="53"/>
      <c r="E439" s="53"/>
      <c r="F439" s="53"/>
      <c r="G439" s="53"/>
      <c r="H439" s="110"/>
      <c r="I439" s="110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</row>
    <row r="440">
      <c r="A440" s="53"/>
      <c r="B440" s="53"/>
      <c r="C440" s="53"/>
      <c r="D440" s="53"/>
      <c r="E440" s="53"/>
      <c r="F440" s="53"/>
      <c r="G440" s="53"/>
      <c r="H440" s="110"/>
      <c r="I440" s="110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</row>
    <row r="441">
      <c r="A441" s="53"/>
      <c r="B441" s="53"/>
      <c r="C441" s="53"/>
      <c r="D441" s="53"/>
      <c r="E441" s="53"/>
      <c r="F441" s="53"/>
      <c r="G441" s="53"/>
      <c r="H441" s="110"/>
      <c r="I441" s="110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</row>
    <row r="442">
      <c r="A442" s="53"/>
      <c r="B442" s="53"/>
      <c r="C442" s="53"/>
      <c r="D442" s="53"/>
      <c r="E442" s="53"/>
      <c r="F442" s="53"/>
      <c r="G442" s="53"/>
      <c r="H442" s="110"/>
      <c r="I442" s="110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</row>
    <row r="443">
      <c r="A443" s="53"/>
      <c r="B443" s="53"/>
      <c r="C443" s="53"/>
      <c r="D443" s="53"/>
      <c r="E443" s="53"/>
      <c r="F443" s="53"/>
      <c r="G443" s="53"/>
      <c r="H443" s="110"/>
      <c r="I443" s="110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</row>
    <row r="444">
      <c r="A444" s="53"/>
      <c r="B444" s="53"/>
      <c r="C444" s="53"/>
      <c r="D444" s="53"/>
      <c r="E444" s="53"/>
      <c r="F444" s="53"/>
      <c r="G444" s="53"/>
      <c r="H444" s="110"/>
      <c r="I444" s="110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</row>
    <row r="445">
      <c r="A445" s="53"/>
      <c r="B445" s="53"/>
      <c r="C445" s="53"/>
      <c r="D445" s="53"/>
      <c r="E445" s="53"/>
      <c r="F445" s="53"/>
      <c r="G445" s="53"/>
      <c r="H445" s="110"/>
      <c r="I445" s="110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</row>
    <row r="446">
      <c r="A446" s="53"/>
      <c r="B446" s="53"/>
      <c r="C446" s="53"/>
      <c r="D446" s="53"/>
      <c r="E446" s="53"/>
      <c r="F446" s="53"/>
      <c r="G446" s="53"/>
      <c r="H446" s="110"/>
      <c r="I446" s="110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</row>
    <row r="447">
      <c r="A447" s="53"/>
      <c r="B447" s="53"/>
      <c r="C447" s="53"/>
      <c r="D447" s="53"/>
      <c r="E447" s="53"/>
      <c r="F447" s="53"/>
      <c r="G447" s="53"/>
      <c r="H447" s="110"/>
      <c r="I447" s="110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</row>
    <row r="448">
      <c r="A448" s="53"/>
      <c r="B448" s="53"/>
      <c r="C448" s="53"/>
      <c r="D448" s="53"/>
      <c r="E448" s="53"/>
      <c r="F448" s="53"/>
      <c r="G448" s="53"/>
      <c r="H448" s="110"/>
      <c r="I448" s="110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</row>
    <row r="449">
      <c r="A449" s="53"/>
      <c r="B449" s="53"/>
      <c r="C449" s="53"/>
      <c r="D449" s="53"/>
      <c r="E449" s="53"/>
      <c r="F449" s="53"/>
      <c r="G449" s="53"/>
      <c r="H449" s="110"/>
      <c r="I449" s="110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</row>
    <row r="450">
      <c r="A450" s="53"/>
      <c r="B450" s="53"/>
      <c r="C450" s="53"/>
      <c r="D450" s="53"/>
      <c r="E450" s="53"/>
      <c r="F450" s="53"/>
      <c r="G450" s="53"/>
      <c r="H450" s="110"/>
      <c r="I450" s="110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</row>
    <row r="451">
      <c r="A451" s="53"/>
      <c r="B451" s="53"/>
      <c r="C451" s="53"/>
      <c r="D451" s="53"/>
      <c r="E451" s="53"/>
      <c r="F451" s="53"/>
      <c r="G451" s="53"/>
      <c r="H451" s="110"/>
      <c r="I451" s="110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</row>
    <row r="452">
      <c r="A452" s="53"/>
      <c r="B452" s="53"/>
      <c r="C452" s="53"/>
      <c r="D452" s="53"/>
      <c r="E452" s="53"/>
      <c r="F452" s="53"/>
      <c r="G452" s="53"/>
      <c r="H452" s="110"/>
      <c r="I452" s="110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</row>
    <row r="453">
      <c r="A453" s="53"/>
      <c r="B453" s="53"/>
      <c r="C453" s="53"/>
      <c r="D453" s="53"/>
      <c r="E453" s="53"/>
      <c r="F453" s="53"/>
      <c r="G453" s="53"/>
      <c r="H453" s="110"/>
      <c r="I453" s="110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</row>
    <row r="454">
      <c r="A454" s="53"/>
      <c r="B454" s="53"/>
      <c r="C454" s="53"/>
      <c r="D454" s="53"/>
      <c r="E454" s="53"/>
      <c r="F454" s="53"/>
      <c r="G454" s="53"/>
      <c r="H454" s="110"/>
      <c r="I454" s="110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</row>
    <row r="455">
      <c r="A455" s="53"/>
      <c r="B455" s="53"/>
      <c r="C455" s="53"/>
      <c r="D455" s="53"/>
      <c r="E455" s="53"/>
      <c r="F455" s="53"/>
      <c r="G455" s="53"/>
      <c r="H455" s="110"/>
      <c r="I455" s="110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</row>
    <row r="456">
      <c r="A456" s="53"/>
      <c r="B456" s="53"/>
      <c r="C456" s="53"/>
      <c r="D456" s="53"/>
      <c r="E456" s="53"/>
      <c r="F456" s="53"/>
      <c r="G456" s="53"/>
      <c r="H456" s="110"/>
      <c r="I456" s="110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</row>
    <row r="457">
      <c r="A457" s="53"/>
      <c r="B457" s="53"/>
      <c r="C457" s="53"/>
      <c r="D457" s="53"/>
      <c r="E457" s="53"/>
      <c r="F457" s="53"/>
      <c r="G457" s="53"/>
      <c r="H457" s="110"/>
      <c r="I457" s="110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</row>
    <row r="458">
      <c r="A458" s="53"/>
      <c r="B458" s="53"/>
      <c r="C458" s="53"/>
      <c r="D458" s="53"/>
      <c r="E458" s="53"/>
      <c r="F458" s="53"/>
      <c r="G458" s="53"/>
      <c r="H458" s="110"/>
      <c r="I458" s="110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</row>
    <row r="459">
      <c r="A459" s="53"/>
      <c r="B459" s="53"/>
      <c r="C459" s="53"/>
      <c r="D459" s="53"/>
      <c r="E459" s="53"/>
      <c r="F459" s="53"/>
      <c r="G459" s="53"/>
      <c r="H459" s="110"/>
      <c r="I459" s="110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</row>
    <row r="460">
      <c r="A460" s="53"/>
      <c r="B460" s="53"/>
      <c r="C460" s="53"/>
      <c r="D460" s="53"/>
      <c r="E460" s="53"/>
      <c r="F460" s="53"/>
      <c r="G460" s="53"/>
      <c r="H460" s="110"/>
      <c r="I460" s="110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</row>
    <row r="461">
      <c r="A461" s="53"/>
      <c r="B461" s="53"/>
      <c r="C461" s="53"/>
      <c r="D461" s="53"/>
      <c r="E461" s="53"/>
      <c r="F461" s="53"/>
      <c r="G461" s="53"/>
      <c r="H461" s="110"/>
      <c r="I461" s="110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</row>
    <row r="462">
      <c r="A462" s="53"/>
      <c r="B462" s="53"/>
      <c r="C462" s="53"/>
      <c r="D462" s="53"/>
      <c r="E462" s="53"/>
      <c r="F462" s="53"/>
      <c r="G462" s="53"/>
      <c r="H462" s="110"/>
      <c r="I462" s="110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</row>
    <row r="463">
      <c r="A463" s="53"/>
      <c r="B463" s="53"/>
      <c r="C463" s="53"/>
      <c r="D463" s="53"/>
      <c r="E463" s="53"/>
      <c r="F463" s="53"/>
      <c r="G463" s="53"/>
      <c r="H463" s="110"/>
      <c r="I463" s="110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</row>
    <row r="464">
      <c r="A464" s="53"/>
      <c r="B464" s="53"/>
      <c r="C464" s="53"/>
      <c r="D464" s="53"/>
      <c r="E464" s="53"/>
      <c r="F464" s="53"/>
      <c r="G464" s="53"/>
      <c r="H464" s="110"/>
      <c r="I464" s="110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</row>
    <row r="465">
      <c r="A465" s="53"/>
      <c r="B465" s="53"/>
      <c r="C465" s="53"/>
      <c r="D465" s="53"/>
      <c r="E465" s="53"/>
      <c r="F465" s="53"/>
      <c r="G465" s="53"/>
      <c r="H465" s="110"/>
      <c r="I465" s="110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</row>
    <row r="466">
      <c r="A466" s="53"/>
      <c r="B466" s="53"/>
      <c r="C466" s="53"/>
      <c r="D466" s="53"/>
      <c r="E466" s="53"/>
      <c r="F466" s="53"/>
      <c r="G466" s="53"/>
      <c r="H466" s="110"/>
      <c r="I466" s="110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</row>
    <row r="467">
      <c r="A467" s="53"/>
      <c r="B467" s="53"/>
      <c r="C467" s="53"/>
      <c r="D467" s="53"/>
      <c r="E467" s="53"/>
      <c r="F467" s="53"/>
      <c r="G467" s="53"/>
      <c r="H467" s="110"/>
      <c r="I467" s="110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</row>
    <row r="468">
      <c r="A468" s="53"/>
      <c r="B468" s="53"/>
      <c r="C468" s="53"/>
      <c r="D468" s="53"/>
      <c r="E468" s="53"/>
      <c r="F468" s="53"/>
      <c r="G468" s="53"/>
      <c r="H468" s="110"/>
      <c r="I468" s="110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</row>
    <row r="469">
      <c r="A469" s="53"/>
      <c r="B469" s="53"/>
      <c r="C469" s="53"/>
      <c r="D469" s="53"/>
      <c r="E469" s="53"/>
      <c r="F469" s="53"/>
      <c r="G469" s="53"/>
      <c r="H469" s="110"/>
      <c r="I469" s="110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</row>
    <row r="470">
      <c r="A470" s="53"/>
      <c r="B470" s="53"/>
      <c r="C470" s="53"/>
      <c r="D470" s="53"/>
      <c r="E470" s="53"/>
      <c r="F470" s="53"/>
      <c r="G470" s="53"/>
      <c r="H470" s="110"/>
      <c r="I470" s="110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</row>
    <row r="471">
      <c r="A471" s="53"/>
      <c r="B471" s="53"/>
      <c r="C471" s="53"/>
      <c r="D471" s="53"/>
      <c r="E471" s="53"/>
      <c r="F471" s="53"/>
      <c r="G471" s="53"/>
      <c r="H471" s="110"/>
      <c r="I471" s="110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</row>
    <row r="472">
      <c r="A472" s="53"/>
      <c r="B472" s="53"/>
      <c r="C472" s="53"/>
      <c r="D472" s="53"/>
      <c r="E472" s="53"/>
      <c r="F472" s="53"/>
      <c r="G472" s="53"/>
      <c r="H472" s="110"/>
      <c r="I472" s="110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</row>
    <row r="473">
      <c r="A473" s="53"/>
      <c r="B473" s="53"/>
      <c r="C473" s="53"/>
      <c r="D473" s="53"/>
      <c r="E473" s="53"/>
      <c r="F473" s="53"/>
      <c r="G473" s="53"/>
      <c r="H473" s="110"/>
      <c r="I473" s="110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</row>
    <row r="474">
      <c r="A474" s="53"/>
      <c r="B474" s="53"/>
      <c r="C474" s="53"/>
      <c r="D474" s="53"/>
      <c r="E474" s="53"/>
      <c r="F474" s="53"/>
      <c r="G474" s="53"/>
      <c r="H474" s="110"/>
      <c r="I474" s="110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</row>
    <row r="475">
      <c r="A475" s="53"/>
      <c r="B475" s="53"/>
      <c r="C475" s="53"/>
      <c r="D475" s="53"/>
      <c r="E475" s="53"/>
      <c r="F475" s="53"/>
      <c r="G475" s="53"/>
      <c r="H475" s="110"/>
      <c r="I475" s="110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</row>
    <row r="476">
      <c r="A476" s="53"/>
      <c r="B476" s="53"/>
      <c r="C476" s="53"/>
      <c r="D476" s="53"/>
      <c r="E476" s="53"/>
      <c r="F476" s="53"/>
      <c r="G476" s="53"/>
      <c r="H476" s="110"/>
      <c r="I476" s="110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</row>
    <row r="477">
      <c r="A477" s="53"/>
      <c r="B477" s="53"/>
      <c r="C477" s="53"/>
      <c r="D477" s="53"/>
      <c r="E477" s="53"/>
      <c r="F477" s="53"/>
      <c r="G477" s="53"/>
      <c r="H477" s="110"/>
      <c r="I477" s="110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</row>
    <row r="478">
      <c r="A478" s="53"/>
      <c r="B478" s="53"/>
      <c r="C478" s="53"/>
      <c r="D478" s="53"/>
      <c r="E478" s="53"/>
      <c r="F478" s="53"/>
      <c r="G478" s="53"/>
      <c r="H478" s="110"/>
      <c r="I478" s="110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</row>
    <row r="479">
      <c r="A479" s="53"/>
      <c r="B479" s="53"/>
      <c r="C479" s="53"/>
      <c r="D479" s="53"/>
      <c r="E479" s="53"/>
      <c r="F479" s="53"/>
      <c r="G479" s="53"/>
      <c r="H479" s="110"/>
      <c r="I479" s="110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</row>
    <row r="480">
      <c r="A480" s="53"/>
      <c r="B480" s="53"/>
      <c r="C480" s="53"/>
      <c r="D480" s="53"/>
      <c r="E480" s="53"/>
      <c r="F480" s="53"/>
      <c r="G480" s="53"/>
      <c r="H480" s="110"/>
      <c r="I480" s="110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</row>
    <row r="481">
      <c r="A481" s="53"/>
      <c r="B481" s="53"/>
      <c r="C481" s="53"/>
      <c r="D481" s="53"/>
      <c r="E481" s="53"/>
      <c r="F481" s="53"/>
      <c r="G481" s="53"/>
      <c r="H481" s="110"/>
      <c r="I481" s="110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</row>
    <row r="482">
      <c r="A482" s="53"/>
      <c r="B482" s="53"/>
      <c r="C482" s="53"/>
      <c r="D482" s="53"/>
      <c r="E482" s="53"/>
      <c r="F482" s="53"/>
      <c r="G482" s="53"/>
      <c r="H482" s="110"/>
      <c r="I482" s="110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</row>
    <row r="483">
      <c r="A483" s="53"/>
      <c r="B483" s="53"/>
      <c r="C483" s="53"/>
      <c r="D483" s="53"/>
      <c r="E483" s="53"/>
      <c r="F483" s="53"/>
      <c r="G483" s="53"/>
      <c r="H483" s="110"/>
      <c r="I483" s="110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</row>
    <row r="484">
      <c r="A484" s="53"/>
      <c r="B484" s="53"/>
      <c r="C484" s="53"/>
      <c r="D484" s="53"/>
      <c r="E484" s="53"/>
      <c r="F484" s="53"/>
      <c r="G484" s="53"/>
      <c r="H484" s="110"/>
      <c r="I484" s="110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</row>
    <row r="485">
      <c r="A485" s="53"/>
      <c r="B485" s="53"/>
      <c r="C485" s="53"/>
      <c r="D485" s="53"/>
      <c r="E485" s="53"/>
      <c r="F485" s="53"/>
      <c r="G485" s="53"/>
      <c r="H485" s="110"/>
      <c r="I485" s="110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</row>
    <row r="486">
      <c r="A486" s="53"/>
      <c r="B486" s="53"/>
      <c r="C486" s="53"/>
      <c r="D486" s="53"/>
      <c r="E486" s="53"/>
      <c r="F486" s="53"/>
      <c r="G486" s="53"/>
      <c r="H486" s="110"/>
      <c r="I486" s="110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</row>
    <row r="487">
      <c r="A487" s="53"/>
      <c r="B487" s="53"/>
      <c r="C487" s="53"/>
      <c r="D487" s="53"/>
      <c r="E487" s="53"/>
      <c r="F487" s="53"/>
      <c r="G487" s="53"/>
      <c r="H487" s="110"/>
      <c r="I487" s="110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</row>
    <row r="488">
      <c r="A488" s="53"/>
      <c r="B488" s="53"/>
      <c r="C488" s="53"/>
      <c r="D488" s="53"/>
      <c r="E488" s="53"/>
      <c r="F488" s="53"/>
      <c r="G488" s="53"/>
      <c r="H488" s="110"/>
      <c r="I488" s="110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</row>
    <row r="489">
      <c r="A489" s="53"/>
      <c r="B489" s="53"/>
      <c r="C489" s="53"/>
      <c r="D489" s="53"/>
      <c r="E489" s="53"/>
      <c r="F489" s="53"/>
      <c r="G489" s="53"/>
      <c r="H489" s="110"/>
      <c r="I489" s="110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</row>
    <row r="490">
      <c r="A490" s="53"/>
      <c r="B490" s="53"/>
      <c r="C490" s="53"/>
      <c r="D490" s="53"/>
      <c r="E490" s="53"/>
      <c r="F490" s="53"/>
      <c r="G490" s="53"/>
      <c r="H490" s="110"/>
      <c r="I490" s="110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</row>
    <row r="491">
      <c r="A491" s="53"/>
      <c r="B491" s="53"/>
      <c r="C491" s="53"/>
      <c r="D491" s="53"/>
      <c r="E491" s="53"/>
      <c r="F491" s="53"/>
      <c r="G491" s="53"/>
      <c r="H491" s="110"/>
      <c r="I491" s="110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</row>
    <row r="492">
      <c r="A492" s="53"/>
      <c r="B492" s="53"/>
      <c r="C492" s="53"/>
      <c r="D492" s="53"/>
      <c r="E492" s="53"/>
      <c r="F492" s="53"/>
      <c r="G492" s="53"/>
      <c r="H492" s="110"/>
      <c r="I492" s="110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</row>
    <row r="493">
      <c r="A493" s="53"/>
      <c r="B493" s="53"/>
      <c r="C493" s="53"/>
      <c r="D493" s="53"/>
      <c r="E493" s="53"/>
      <c r="F493" s="53"/>
      <c r="G493" s="53"/>
      <c r="H493" s="110"/>
      <c r="I493" s="110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</row>
    <row r="494">
      <c r="A494" s="53"/>
      <c r="B494" s="53"/>
      <c r="C494" s="53"/>
      <c r="D494" s="53"/>
      <c r="E494" s="53"/>
      <c r="F494" s="53"/>
      <c r="G494" s="53"/>
      <c r="H494" s="110"/>
      <c r="I494" s="110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</row>
    <row r="495">
      <c r="A495" s="53"/>
      <c r="B495" s="53"/>
      <c r="C495" s="53"/>
      <c r="D495" s="53"/>
      <c r="E495" s="53"/>
      <c r="F495" s="53"/>
      <c r="G495" s="53"/>
      <c r="H495" s="110"/>
      <c r="I495" s="110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</row>
    <row r="496">
      <c r="A496" s="53"/>
      <c r="B496" s="53"/>
      <c r="C496" s="53"/>
      <c r="D496" s="53"/>
      <c r="E496" s="53"/>
      <c r="F496" s="53"/>
      <c r="G496" s="53"/>
      <c r="H496" s="110"/>
      <c r="I496" s="110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</row>
    <row r="497">
      <c r="A497" s="53"/>
      <c r="B497" s="53"/>
      <c r="C497" s="53"/>
      <c r="D497" s="53"/>
      <c r="E497" s="53"/>
      <c r="F497" s="53"/>
      <c r="G497" s="53"/>
      <c r="H497" s="110"/>
      <c r="I497" s="110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</row>
    <row r="498">
      <c r="A498" s="53"/>
      <c r="B498" s="53"/>
      <c r="C498" s="53"/>
      <c r="D498" s="53"/>
      <c r="E498" s="53"/>
      <c r="F498" s="53"/>
      <c r="G498" s="53"/>
      <c r="H498" s="110"/>
      <c r="I498" s="110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</row>
    <row r="499">
      <c r="A499" s="53"/>
      <c r="B499" s="53"/>
      <c r="C499" s="53"/>
      <c r="D499" s="53"/>
      <c r="E499" s="53"/>
      <c r="F499" s="53"/>
      <c r="G499" s="53"/>
      <c r="H499" s="110"/>
      <c r="I499" s="110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</row>
    <row r="500">
      <c r="A500" s="53"/>
      <c r="B500" s="53"/>
      <c r="C500" s="53"/>
      <c r="D500" s="53"/>
      <c r="E500" s="53"/>
      <c r="F500" s="53"/>
      <c r="G500" s="53"/>
      <c r="H500" s="110"/>
      <c r="I500" s="110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</row>
    <row r="501">
      <c r="A501" s="53"/>
      <c r="B501" s="53"/>
      <c r="C501" s="53"/>
      <c r="D501" s="53"/>
      <c r="E501" s="53"/>
      <c r="F501" s="53"/>
      <c r="G501" s="53"/>
      <c r="H501" s="110"/>
      <c r="I501" s="110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</row>
    <row r="502">
      <c r="A502" s="53"/>
      <c r="B502" s="53"/>
      <c r="C502" s="53"/>
      <c r="D502" s="53"/>
      <c r="E502" s="53"/>
      <c r="F502" s="53"/>
      <c r="G502" s="53"/>
      <c r="H502" s="110"/>
      <c r="I502" s="110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</row>
    <row r="503">
      <c r="A503" s="53"/>
      <c r="B503" s="53"/>
      <c r="C503" s="53"/>
      <c r="D503" s="53"/>
      <c r="E503" s="53"/>
      <c r="F503" s="53"/>
      <c r="G503" s="53"/>
      <c r="H503" s="110"/>
      <c r="I503" s="110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</row>
    <row r="504">
      <c r="A504" s="53"/>
      <c r="B504" s="53"/>
      <c r="C504" s="53"/>
      <c r="D504" s="53"/>
      <c r="E504" s="53"/>
      <c r="F504" s="53"/>
      <c r="G504" s="53"/>
      <c r="H504" s="110"/>
      <c r="I504" s="110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</row>
    <row r="505">
      <c r="A505" s="53"/>
      <c r="B505" s="53"/>
      <c r="C505" s="53"/>
      <c r="D505" s="53"/>
      <c r="E505" s="53"/>
      <c r="F505" s="53"/>
      <c r="G505" s="53"/>
      <c r="H505" s="110"/>
      <c r="I505" s="110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</row>
    <row r="506">
      <c r="A506" s="53"/>
      <c r="B506" s="53"/>
      <c r="C506" s="53"/>
      <c r="D506" s="53"/>
      <c r="E506" s="53"/>
      <c r="F506" s="53"/>
      <c r="G506" s="53"/>
      <c r="H506" s="110"/>
      <c r="I506" s="110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</row>
    <row r="507">
      <c r="A507" s="53"/>
      <c r="B507" s="53"/>
      <c r="C507" s="53"/>
      <c r="D507" s="53"/>
      <c r="E507" s="53"/>
      <c r="F507" s="53"/>
      <c r="G507" s="53"/>
      <c r="H507" s="110"/>
      <c r="I507" s="110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</row>
    <row r="508">
      <c r="A508" s="53"/>
      <c r="B508" s="53"/>
      <c r="C508" s="53"/>
      <c r="D508" s="53"/>
      <c r="E508" s="53"/>
      <c r="F508" s="53"/>
      <c r="G508" s="53"/>
      <c r="H508" s="110"/>
      <c r="I508" s="110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</row>
    <row r="509">
      <c r="A509" s="53"/>
      <c r="B509" s="53"/>
      <c r="C509" s="53"/>
      <c r="D509" s="53"/>
      <c r="E509" s="53"/>
      <c r="F509" s="53"/>
      <c r="G509" s="53"/>
      <c r="H509" s="110"/>
      <c r="I509" s="110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</row>
    <row r="510">
      <c r="A510" s="53"/>
      <c r="B510" s="53"/>
      <c r="C510" s="53"/>
      <c r="D510" s="53"/>
      <c r="E510" s="53"/>
      <c r="F510" s="53"/>
      <c r="G510" s="53"/>
      <c r="H510" s="110"/>
      <c r="I510" s="110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</row>
    <row r="511">
      <c r="A511" s="53"/>
      <c r="B511" s="53"/>
      <c r="C511" s="53"/>
      <c r="D511" s="53"/>
      <c r="E511" s="53"/>
      <c r="F511" s="53"/>
      <c r="G511" s="53"/>
      <c r="H511" s="110"/>
      <c r="I511" s="110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</row>
    <row r="512">
      <c r="A512" s="53"/>
      <c r="B512" s="53"/>
      <c r="C512" s="53"/>
      <c r="D512" s="53"/>
      <c r="E512" s="53"/>
      <c r="F512" s="53"/>
      <c r="G512" s="53"/>
      <c r="H512" s="110"/>
      <c r="I512" s="110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</row>
    <row r="513">
      <c r="A513" s="53"/>
      <c r="B513" s="53"/>
      <c r="C513" s="53"/>
      <c r="D513" s="53"/>
      <c r="E513" s="53"/>
      <c r="F513" s="53"/>
      <c r="G513" s="53"/>
      <c r="H513" s="110"/>
      <c r="I513" s="110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</row>
    <row r="514">
      <c r="A514" s="53"/>
      <c r="B514" s="53"/>
      <c r="C514" s="53"/>
      <c r="D514" s="53"/>
      <c r="E514" s="53"/>
      <c r="F514" s="53"/>
      <c r="G514" s="53"/>
      <c r="H514" s="110"/>
      <c r="I514" s="110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</row>
    <row r="515">
      <c r="A515" s="53"/>
      <c r="B515" s="53"/>
      <c r="C515" s="53"/>
      <c r="D515" s="53"/>
      <c r="E515" s="53"/>
      <c r="F515" s="53"/>
      <c r="G515" s="53"/>
      <c r="H515" s="110"/>
      <c r="I515" s="110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</row>
    <row r="516">
      <c r="A516" s="53"/>
      <c r="B516" s="53"/>
      <c r="C516" s="53"/>
      <c r="D516" s="53"/>
      <c r="E516" s="53"/>
      <c r="F516" s="53"/>
      <c r="G516" s="53"/>
      <c r="H516" s="110"/>
      <c r="I516" s="110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</row>
    <row r="517">
      <c r="A517" s="53"/>
      <c r="B517" s="53"/>
      <c r="C517" s="53"/>
      <c r="D517" s="53"/>
      <c r="E517" s="53"/>
      <c r="F517" s="53"/>
      <c r="G517" s="53"/>
      <c r="H517" s="110"/>
      <c r="I517" s="110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</row>
    <row r="518">
      <c r="A518" s="53"/>
      <c r="B518" s="53"/>
      <c r="C518" s="53"/>
      <c r="D518" s="53"/>
      <c r="E518" s="53"/>
      <c r="F518" s="53"/>
      <c r="G518" s="53"/>
      <c r="H518" s="110"/>
      <c r="I518" s="110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</row>
    <row r="519">
      <c r="A519" s="53"/>
      <c r="B519" s="53"/>
      <c r="C519" s="53"/>
      <c r="D519" s="53"/>
      <c r="E519" s="53"/>
      <c r="F519" s="53"/>
      <c r="G519" s="53"/>
      <c r="H519" s="110"/>
      <c r="I519" s="110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</row>
    <row r="520">
      <c r="A520" s="53"/>
      <c r="B520" s="53"/>
      <c r="C520" s="53"/>
      <c r="D520" s="53"/>
      <c r="E520" s="53"/>
      <c r="F520" s="53"/>
      <c r="G520" s="53"/>
      <c r="H520" s="110"/>
      <c r="I520" s="110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</row>
    <row r="521">
      <c r="A521" s="53"/>
      <c r="B521" s="53"/>
      <c r="C521" s="53"/>
      <c r="D521" s="53"/>
      <c r="E521" s="53"/>
      <c r="F521" s="53"/>
      <c r="G521" s="53"/>
      <c r="H521" s="110"/>
      <c r="I521" s="110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</row>
    <row r="522">
      <c r="A522" s="53"/>
      <c r="B522" s="53"/>
      <c r="C522" s="53"/>
      <c r="D522" s="53"/>
      <c r="E522" s="53"/>
      <c r="F522" s="53"/>
      <c r="G522" s="53"/>
      <c r="H522" s="110"/>
      <c r="I522" s="110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</row>
    <row r="523">
      <c r="A523" s="53"/>
      <c r="B523" s="53"/>
      <c r="C523" s="53"/>
      <c r="D523" s="53"/>
      <c r="E523" s="53"/>
      <c r="F523" s="53"/>
      <c r="G523" s="53"/>
      <c r="H523" s="110"/>
      <c r="I523" s="110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</row>
    <row r="524">
      <c r="A524" s="53"/>
      <c r="B524" s="53"/>
      <c r="C524" s="53"/>
      <c r="D524" s="53"/>
      <c r="E524" s="53"/>
      <c r="F524" s="53"/>
      <c r="G524" s="53"/>
      <c r="H524" s="110"/>
      <c r="I524" s="110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</row>
    <row r="525">
      <c r="A525" s="53"/>
      <c r="B525" s="53"/>
      <c r="C525" s="53"/>
      <c r="D525" s="53"/>
      <c r="E525" s="53"/>
      <c r="F525" s="53"/>
      <c r="G525" s="53"/>
      <c r="H525" s="110"/>
      <c r="I525" s="110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</row>
    <row r="526">
      <c r="A526" s="53"/>
      <c r="B526" s="53"/>
      <c r="C526" s="53"/>
      <c r="D526" s="53"/>
      <c r="E526" s="53"/>
      <c r="F526" s="53"/>
      <c r="G526" s="53"/>
      <c r="H526" s="110"/>
      <c r="I526" s="110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</row>
    <row r="527">
      <c r="A527" s="53"/>
      <c r="B527" s="53"/>
      <c r="C527" s="53"/>
      <c r="D527" s="53"/>
      <c r="E527" s="53"/>
      <c r="F527" s="53"/>
      <c r="G527" s="53"/>
      <c r="H527" s="110"/>
      <c r="I527" s="110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</row>
    <row r="528">
      <c r="A528" s="53"/>
      <c r="B528" s="53"/>
      <c r="C528" s="53"/>
      <c r="D528" s="53"/>
      <c r="E528" s="53"/>
      <c r="F528" s="53"/>
      <c r="G528" s="53"/>
      <c r="H528" s="110"/>
      <c r="I528" s="110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</row>
    <row r="529">
      <c r="A529" s="53"/>
      <c r="B529" s="53"/>
      <c r="C529" s="53"/>
      <c r="D529" s="53"/>
      <c r="E529" s="53"/>
      <c r="F529" s="53"/>
      <c r="G529" s="53"/>
      <c r="H529" s="110"/>
      <c r="I529" s="110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</row>
    <row r="530">
      <c r="A530" s="53"/>
      <c r="B530" s="53"/>
      <c r="C530" s="53"/>
      <c r="D530" s="53"/>
      <c r="E530" s="53"/>
      <c r="F530" s="53"/>
      <c r="G530" s="53"/>
      <c r="H530" s="110"/>
      <c r="I530" s="110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</row>
    <row r="531">
      <c r="A531" s="53"/>
      <c r="B531" s="53"/>
      <c r="C531" s="53"/>
      <c r="D531" s="53"/>
      <c r="E531" s="53"/>
      <c r="F531" s="53"/>
      <c r="G531" s="53"/>
      <c r="H531" s="110"/>
      <c r="I531" s="110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</row>
    <row r="532">
      <c r="A532" s="53"/>
      <c r="B532" s="53"/>
      <c r="C532" s="53"/>
      <c r="D532" s="53"/>
      <c r="E532" s="53"/>
      <c r="F532" s="53"/>
      <c r="G532" s="53"/>
      <c r="H532" s="110"/>
      <c r="I532" s="110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</row>
    <row r="533">
      <c r="A533" s="53"/>
      <c r="B533" s="53"/>
      <c r="C533" s="53"/>
      <c r="D533" s="53"/>
      <c r="E533" s="53"/>
      <c r="F533" s="53"/>
      <c r="G533" s="53"/>
      <c r="H533" s="110"/>
      <c r="I533" s="110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</row>
    <row r="534">
      <c r="A534" s="53"/>
      <c r="B534" s="53"/>
      <c r="C534" s="53"/>
      <c r="D534" s="53"/>
      <c r="E534" s="53"/>
      <c r="F534" s="53"/>
      <c r="G534" s="53"/>
      <c r="H534" s="110"/>
      <c r="I534" s="110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</row>
    <row r="535">
      <c r="A535" s="53"/>
      <c r="B535" s="53"/>
      <c r="C535" s="53"/>
      <c r="D535" s="53"/>
      <c r="E535" s="53"/>
      <c r="F535" s="53"/>
      <c r="G535" s="53"/>
      <c r="H535" s="110"/>
      <c r="I535" s="110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</row>
    <row r="536">
      <c r="A536" s="53"/>
      <c r="B536" s="53"/>
      <c r="C536" s="53"/>
      <c r="D536" s="53"/>
      <c r="E536" s="53"/>
      <c r="F536" s="53"/>
      <c r="G536" s="53"/>
      <c r="H536" s="110"/>
      <c r="I536" s="110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</row>
    <row r="537">
      <c r="A537" s="53"/>
      <c r="B537" s="53"/>
      <c r="C537" s="53"/>
      <c r="D537" s="53"/>
      <c r="E537" s="53"/>
      <c r="F537" s="53"/>
      <c r="G537" s="53"/>
      <c r="H537" s="110"/>
      <c r="I537" s="110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</row>
    <row r="538">
      <c r="A538" s="53"/>
      <c r="B538" s="53"/>
      <c r="C538" s="53"/>
      <c r="D538" s="53"/>
      <c r="E538" s="53"/>
      <c r="F538" s="53"/>
      <c r="G538" s="53"/>
      <c r="H538" s="110"/>
      <c r="I538" s="110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</row>
    <row r="539">
      <c r="A539" s="53"/>
      <c r="B539" s="53"/>
      <c r="C539" s="53"/>
      <c r="D539" s="53"/>
      <c r="E539" s="53"/>
      <c r="F539" s="53"/>
      <c r="G539" s="53"/>
      <c r="H539" s="110"/>
      <c r="I539" s="110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</row>
    <row r="540">
      <c r="A540" s="53"/>
      <c r="B540" s="53"/>
      <c r="C540" s="53"/>
      <c r="D540" s="53"/>
      <c r="E540" s="53"/>
      <c r="F540" s="53"/>
      <c r="G540" s="53"/>
      <c r="H540" s="110"/>
      <c r="I540" s="110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</row>
    <row r="541">
      <c r="A541" s="53"/>
      <c r="B541" s="53"/>
      <c r="C541" s="53"/>
      <c r="D541" s="53"/>
      <c r="E541" s="53"/>
      <c r="F541" s="53"/>
      <c r="G541" s="53"/>
      <c r="H541" s="110"/>
      <c r="I541" s="110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</row>
    <row r="542">
      <c r="A542" s="53"/>
      <c r="B542" s="53"/>
      <c r="C542" s="53"/>
      <c r="D542" s="53"/>
      <c r="E542" s="53"/>
      <c r="F542" s="53"/>
      <c r="G542" s="53"/>
      <c r="H542" s="110"/>
      <c r="I542" s="110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</row>
    <row r="543">
      <c r="A543" s="53"/>
      <c r="B543" s="53"/>
      <c r="C543" s="53"/>
      <c r="D543" s="53"/>
      <c r="E543" s="53"/>
      <c r="F543" s="53"/>
      <c r="G543" s="53"/>
      <c r="H543" s="110"/>
      <c r="I543" s="110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</row>
    <row r="544">
      <c r="A544" s="53"/>
      <c r="B544" s="53"/>
      <c r="C544" s="53"/>
      <c r="D544" s="53"/>
      <c r="E544" s="53"/>
      <c r="F544" s="53"/>
      <c r="G544" s="53"/>
      <c r="H544" s="110"/>
      <c r="I544" s="110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</row>
    <row r="545">
      <c r="A545" s="53"/>
      <c r="B545" s="53"/>
      <c r="C545" s="53"/>
      <c r="D545" s="53"/>
      <c r="E545" s="53"/>
      <c r="F545" s="53"/>
      <c r="G545" s="53"/>
      <c r="H545" s="110"/>
      <c r="I545" s="110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</row>
    <row r="546">
      <c r="A546" s="53"/>
      <c r="B546" s="53"/>
      <c r="C546" s="53"/>
      <c r="D546" s="53"/>
      <c r="E546" s="53"/>
      <c r="F546" s="53"/>
      <c r="G546" s="53"/>
      <c r="H546" s="110"/>
      <c r="I546" s="110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</row>
    <row r="547">
      <c r="A547" s="53"/>
      <c r="B547" s="53"/>
      <c r="C547" s="53"/>
      <c r="D547" s="53"/>
      <c r="E547" s="53"/>
      <c r="F547" s="53"/>
      <c r="G547" s="53"/>
      <c r="H547" s="110"/>
      <c r="I547" s="110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</row>
    <row r="548">
      <c r="A548" s="53"/>
      <c r="B548" s="53"/>
      <c r="C548" s="53"/>
      <c r="D548" s="53"/>
      <c r="E548" s="53"/>
      <c r="F548" s="53"/>
      <c r="G548" s="53"/>
      <c r="H548" s="110"/>
      <c r="I548" s="110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</row>
    <row r="549">
      <c r="A549" s="53"/>
      <c r="B549" s="53"/>
      <c r="C549" s="53"/>
      <c r="D549" s="53"/>
      <c r="E549" s="53"/>
      <c r="F549" s="53"/>
      <c r="G549" s="53"/>
      <c r="H549" s="110"/>
      <c r="I549" s="110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</row>
    <row r="550">
      <c r="A550" s="53"/>
      <c r="B550" s="53"/>
      <c r="C550" s="53"/>
      <c r="D550" s="53"/>
      <c r="E550" s="53"/>
      <c r="F550" s="53"/>
      <c r="G550" s="53"/>
      <c r="H550" s="110"/>
      <c r="I550" s="110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</row>
    <row r="551">
      <c r="A551" s="53"/>
      <c r="B551" s="53"/>
      <c r="C551" s="53"/>
      <c r="D551" s="53"/>
      <c r="E551" s="53"/>
      <c r="F551" s="53"/>
      <c r="G551" s="53"/>
      <c r="H551" s="110"/>
      <c r="I551" s="110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</row>
    <row r="552">
      <c r="A552" s="53"/>
      <c r="B552" s="53"/>
      <c r="C552" s="53"/>
      <c r="D552" s="53"/>
      <c r="E552" s="53"/>
      <c r="F552" s="53"/>
      <c r="G552" s="53"/>
      <c r="H552" s="110"/>
      <c r="I552" s="110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</row>
    <row r="553">
      <c r="A553" s="53"/>
      <c r="B553" s="53"/>
      <c r="C553" s="53"/>
      <c r="D553" s="53"/>
      <c r="E553" s="53"/>
      <c r="F553" s="53"/>
      <c r="G553" s="53"/>
      <c r="H553" s="110"/>
      <c r="I553" s="110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</row>
    <row r="554">
      <c r="A554" s="53"/>
      <c r="B554" s="53"/>
      <c r="C554" s="53"/>
      <c r="D554" s="53"/>
      <c r="E554" s="53"/>
      <c r="F554" s="53"/>
      <c r="G554" s="53"/>
      <c r="H554" s="110"/>
      <c r="I554" s="110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</row>
    <row r="555">
      <c r="A555" s="53"/>
      <c r="B555" s="53"/>
      <c r="C555" s="53"/>
      <c r="D555" s="53"/>
      <c r="E555" s="53"/>
      <c r="F555" s="53"/>
      <c r="G555" s="53"/>
      <c r="H555" s="110"/>
      <c r="I555" s="110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</row>
    <row r="556">
      <c r="A556" s="53"/>
      <c r="B556" s="53"/>
      <c r="C556" s="53"/>
      <c r="D556" s="53"/>
      <c r="E556" s="53"/>
      <c r="F556" s="53"/>
      <c r="G556" s="53"/>
      <c r="H556" s="110"/>
      <c r="I556" s="110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</row>
    <row r="557">
      <c r="A557" s="53"/>
      <c r="B557" s="53"/>
      <c r="C557" s="53"/>
      <c r="D557" s="53"/>
      <c r="E557" s="53"/>
      <c r="F557" s="53"/>
      <c r="G557" s="53"/>
      <c r="H557" s="110"/>
      <c r="I557" s="110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</row>
    <row r="558">
      <c r="A558" s="53"/>
      <c r="B558" s="53"/>
      <c r="C558" s="53"/>
      <c r="D558" s="53"/>
      <c r="E558" s="53"/>
      <c r="F558" s="53"/>
      <c r="G558" s="53"/>
      <c r="H558" s="110"/>
      <c r="I558" s="110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</row>
    <row r="559">
      <c r="A559" s="53"/>
      <c r="B559" s="53"/>
      <c r="C559" s="53"/>
      <c r="D559" s="53"/>
      <c r="E559" s="53"/>
      <c r="F559" s="53"/>
      <c r="G559" s="53"/>
      <c r="H559" s="110"/>
      <c r="I559" s="110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</row>
    <row r="560">
      <c r="A560" s="53"/>
      <c r="B560" s="53"/>
      <c r="C560" s="53"/>
      <c r="D560" s="53"/>
      <c r="E560" s="53"/>
      <c r="F560" s="53"/>
      <c r="G560" s="53"/>
      <c r="H560" s="110"/>
      <c r="I560" s="110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</row>
    <row r="561">
      <c r="A561" s="53"/>
      <c r="B561" s="53"/>
      <c r="C561" s="53"/>
      <c r="D561" s="53"/>
      <c r="E561" s="53"/>
      <c r="F561" s="53"/>
      <c r="G561" s="53"/>
      <c r="H561" s="110"/>
      <c r="I561" s="110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</row>
    <row r="562">
      <c r="A562" s="53"/>
      <c r="B562" s="53"/>
      <c r="C562" s="53"/>
      <c r="D562" s="53"/>
      <c r="E562" s="53"/>
      <c r="F562" s="53"/>
      <c r="G562" s="53"/>
      <c r="H562" s="110"/>
      <c r="I562" s="110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</row>
    <row r="563">
      <c r="A563" s="53"/>
      <c r="B563" s="53"/>
      <c r="C563" s="53"/>
      <c r="D563" s="53"/>
      <c r="E563" s="53"/>
      <c r="F563" s="53"/>
      <c r="G563" s="53"/>
      <c r="H563" s="110"/>
      <c r="I563" s="110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</row>
    <row r="564">
      <c r="A564" s="53"/>
      <c r="B564" s="53"/>
      <c r="C564" s="53"/>
      <c r="D564" s="53"/>
      <c r="E564" s="53"/>
      <c r="F564" s="53"/>
      <c r="G564" s="53"/>
      <c r="H564" s="110"/>
      <c r="I564" s="110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</row>
    <row r="565">
      <c r="A565" s="53"/>
      <c r="B565" s="53"/>
      <c r="C565" s="53"/>
      <c r="D565" s="53"/>
      <c r="E565" s="53"/>
      <c r="F565" s="53"/>
      <c r="G565" s="53"/>
      <c r="H565" s="110"/>
      <c r="I565" s="110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</row>
    <row r="566">
      <c r="A566" s="53"/>
      <c r="B566" s="53"/>
      <c r="C566" s="53"/>
      <c r="D566" s="53"/>
      <c r="E566" s="53"/>
      <c r="F566" s="53"/>
      <c r="G566" s="53"/>
      <c r="H566" s="110"/>
      <c r="I566" s="110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</row>
    <row r="567">
      <c r="A567" s="53"/>
      <c r="B567" s="53"/>
      <c r="C567" s="53"/>
      <c r="D567" s="53"/>
      <c r="E567" s="53"/>
      <c r="F567" s="53"/>
      <c r="G567" s="53"/>
      <c r="H567" s="110"/>
      <c r="I567" s="110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</row>
    <row r="568">
      <c r="A568" s="53"/>
      <c r="B568" s="53"/>
      <c r="C568" s="53"/>
      <c r="D568" s="53"/>
      <c r="E568" s="53"/>
      <c r="F568" s="53"/>
      <c r="G568" s="53"/>
      <c r="H568" s="110"/>
      <c r="I568" s="110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</row>
    <row r="569">
      <c r="A569" s="53"/>
      <c r="B569" s="53"/>
      <c r="C569" s="53"/>
      <c r="D569" s="53"/>
      <c r="E569" s="53"/>
      <c r="F569" s="53"/>
      <c r="G569" s="53"/>
      <c r="H569" s="110"/>
      <c r="I569" s="110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</row>
    <row r="570">
      <c r="A570" s="53"/>
      <c r="B570" s="53"/>
      <c r="C570" s="53"/>
      <c r="D570" s="53"/>
      <c r="E570" s="53"/>
      <c r="F570" s="53"/>
      <c r="G570" s="53"/>
      <c r="H570" s="110"/>
      <c r="I570" s="110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</row>
    <row r="571">
      <c r="A571" s="53"/>
      <c r="B571" s="53"/>
      <c r="C571" s="53"/>
      <c r="D571" s="53"/>
      <c r="E571" s="53"/>
      <c r="F571" s="53"/>
      <c r="G571" s="53"/>
      <c r="H571" s="110"/>
      <c r="I571" s="110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</row>
    <row r="572">
      <c r="A572" s="53"/>
      <c r="B572" s="53"/>
      <c r="C572" s="53"/>
      <c r="D572" s="53"/>
      <c r="E572" s="53"/>
      <c r="F572" s="53"/>
      <c r="G572" s="53"/>
      <c r="H572" s="110"/>
      <c r="I572" s="110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</row>
    <row r="573">
      <c r="A573" s="53"/>
      <c r="B573" s="53"/>
      <c r="C573" s="53"/>
      <c r="D573" s="53"/>
      <c r="E573" s="53"/>
      <c r="F573" s="53"/>
      <c r="G573" s="53"/>
      <c r="H573" s="110"/>
      <c r="I573" s="110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</row>
    <row r="574">
      <c r="A574" s="53"/>
      <c r="B574" s="53"/>
      <c r="C574" s="53"/>
      <c r="D574" s="53"/>
      <c r="E574" s="53"/>
      <c r="F574" s="53"/>
      <c r="G574" s="53"/>
      <c r="H574" s="110"/>
      <c r="I574" s="110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</row>
    <row r="575">
      <c r="A575" s="53"/>
      <c r="B575" s="53"/>
      <c r="C575" s="53"/>
      <c r="D575" s="53"/>
      <c r="E575" s="53"/>
      <c r="F575" s="53"/>
      <c r="G575" s="53"/>
      <c r="H575" s="110"/>
      <c r="I575" s="110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</row>
    <row r="576">
      <c r="A576" s="53"/>
      <c r="B576" s="53"/>
      <c r="C576" s="53"/>
      <c r="D576" s="53"/>
      <c r="E576" s="53"/>
      <c r="F576" s="53"/>
      <c r="G576" s="53"/>
      <c r="H576" s="110"/>
      <c r="I576" s="110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</row>
    <row r="577">
      <c r="A577" s="53"/>
      <c r="B577" s="53"/>
      <c r="C577" s="53"/>
      <c r="D577" s="53"/>
      <c r="E577" s="53"/>
      <c r="F577" s="53"/>
      <c r="G577" s="53"/>
      <c r="H577" s="110"/>
      <c r="I577" s="110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</row>
    <row r="578">
      <c r="A578" s="53"/>
      <c r="B578" s="53"/>
      <c r="C578" s="53"/>
      <c r="D578" s="53"/>
      <c r="E578" s="53"/>
      <c r="F578" s="53"/>
      <c r="G578" s="53"/>
      <c r="H578" s="110"/>
      <c r="I578" s="110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</row>
    <row r="579">
      <c r="A579" s="53"/>
      <c r="B579" s="53"/>
      <c r="C579" s="53"/>
      <c r="D579" s="53"/>
      <c r="E579" s="53"/>
      <c r="F579" s="53"/>
      <c r="G579" s="53"/>
      <c r="H579" s="110"/>
      <c r="I579" s="110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</row>
    <row r="580">
      <c r="A580" s="53"/>
      <c r="B580" s="53"/>
      <c r="C580" s="53"/>
      <c r="D580" s="53"/>
      <c r="E580" s="53"/>
      <c r="F580" s="53"/>
      <c r="G580" s="53"/>
      <c r="H580" s="110"/>
      <c r="I580" s="110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</row>
    <row r="581">
      <c r="A581" s="53"/>
      <c r="B581" s="53"/>
      <c r="C581" s="53"/>
      <c r="D581" s="53"/>
      <c r="E581" s="53"/>
      <c r="F581" s="53"/>
      <c r="G581" s="53"/>
      <c r="H581" s="110"/>
      <c r="I581" s="110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</row>
    <row r="582">
      <c r="A582" s="53"/>
      <c r="B582" s="53"/>
      <c r="C582" s="53"/>
      <c r="D582" s="53"/>
      <c r="E582" s="53"/>
      <c r="F582" s="53"/>
      <c r="G582" s="53"/>
      <c r="H582" s="110"/>
      <c r="I582" s="110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</row>
    <row r="583">
      <c r="A583" s="53"/>
      <c r="B583" s="53"/>
      <c r="C583" s="53"/>
      <c r="D583" s="53"/>
      <c r="E583" s="53"/>
      <c r="F583" s="53"/>
      <c r="G583" s="53"/>
      <c r="H583" s="110"/>
      <c r="I583" s="110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</row>
    <row r="584">
      <c r="A584" s="53"/>
      <c r="B584" s="53"/>
      <c r="C584" s="53"/>
      <c r="D584" s="53"/>
      <c r="E584" s="53"/>
      <c r="F584" s="53"/>
      <c r="G584" s="53"/>
      <c r="H584" s="110"/>
      <c r="I584" s="110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</row>
    <row r="585">
      <c r="A585" s="53"/>
      <c r="B585" s="53"/>
      <c r="C585" s="53"/>
      <c r="D585" s="53"/>
      <c r="E585" s="53"/>
      <c r="F585" s="53"/>
      <c r="G585" s="53"/>
      <c r="H585" s="110"/>
      <c r="I585" s="110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</row>
    <row r="586">
      <c r="A586" s="53"/>
      <c r="B586" s="53"/>
      <c r="C586" s="53"/>
      <c r="D586" s="53"/>
      <c r="E586" s="53"/>
      <c r="F586" s="53"/>
      <c r="G586" s="53"/>
      <c r="H586" s="110"/>
      <c r="I586" s="110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</row>
    <row r="587">
      <c r="A587" s="53"/>
      <c r="B587" s="53"/>
      <c r="C587" s="53"/>
      <c r="D587" s="53"/>
      <c r="E587" s="53"/>
      <c r="F587" s="53"/>
      <c r="G587" s="53"/>
      <c r="H587" s="110"/>
      <c r="I587" s="110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</row>
    <row r="588">
      <c r="A588" s="53"/>
      <c r="B588" s="53"/>
      <c r="C588" s="53"/>
      <c r="D588" s="53"/>
      <c r="E588" s="53"/>
      <c r="F588" s="53"/>
      <c r="G588" s="53"/>
      <c r="H588" s="110"/>
      <c r="I588" s="110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</row>
    <row r="589">
      <c r="A589" s="53"/>
      <c r="B589" s="53"/>
      <c r="C589" s="53"/>
      <c r="D589" s="53"/>
      <c r="E589" s="53"/>
      <c r="F589" s="53"/>
      <c r="G589" s="53"/>
      <c r="H589" s="110"/>
      <c r="I589" s="110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</row>
    <row r="590">
      <c r="A590" s="53"/>
      <c r="B590" s="53"/>
      <c r="C590" s="53"/>
      <c r="D590" s="53"/>
      <c r="E590" s="53"/>
      <c r="F590" s="53"/>
      <c r="G590" s="53"/>
      <c r="H590" s="110"/>
      <c r="I590" s="110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</row>
    <row r="591">
      <c r="A591" s="53"/>
      <c r="B591" s="53"/>
      <c r="C591" s="53"/>
      <c r="D591" s="53"/>
      <c r="E591" s="53"/>
      <c r="F591" s="53"/>
      <c r="G591" s="53"/>
      <c r="H591" s="110"/>
      <c r="I591" s="110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</row>
    <row r="592">
      <c r="A592" s="53"/>
      <c r="B592" s="53"/>
      <c r="C592" s="53"/>
      <c r="D592" s="53"/>
      <c r="E592" s="53"/>
      <c r="F592" s="53"/>
      <c r="G592" s="53"/>
      <c r="H592" s="110"/>
      <c r="I592" s="110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</row>
    <row r="593">
      <c r="A593" s="53"/>
      <c r="B593" s="53"/>
      <c r="C593" s="53"/>
      <c r="D593" s="53"/>
      <c r="E593" s="53"/>
      <c r="F593" s="53"/>
      <c r="G593" s="53"/>
      <c r="H593" s="110"/>
      <c r="I593" s="110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  <c r="AA593" s="53"/>
    </row>
    <row r="594">
      <c r="A594" s="53"/>
      <c r="B594" s="53"/>
      <c r="C594" s="53"/>
      <c r="D594" s="53"/>
      <c r="E594" s="53"/>
      <c r="F594" s="53"/>
      <c r="G594" s="53"/>
      <c r="H594" s="110"/>
      <c r="I594" s="110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  <c r="AA594" s="53"/>
    </row>
    <row r="595">
      <c r="A595" s="53"/>
      <c r="B595" s="53"/>
      <c r="C595" s="53"/>
      <c r="D595" s="53"/>
      <c r="E595" s="53"/>
      <c r="F595" s="53"/>
      <c r="G595" s="53"/>
      <c r="H595" s="110"/>
      <c r="I595" s="110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  <c r="AA595" s="53"/>
    </row>
    <row r="596">
      <c r="A596" s="53"/>
      <c r="B596" s="53"/>
      <c r="C596" s="53"/>
      <c r="D596" s="53"/>
      <c r="E596" s="53"/>
      <c r="F596" s="53"/>
      <c r="G596" s="53"/>
      <c r="H596" s="110"/>
      <c r="I596" s="110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</row>
    <row r="597">
      <c r="A597" s="53"/>
      <c r="B597" s="53"/>
      <c r="C597" s="53"/>
      <c r="D597" s="53"/>
      <c r="E597" s="53"/>
      <c r="F597" s="53"/>
      <c r="G597" s="53"/>
      <c r="H597" s="110"/>
      <c r="I597" s="110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</row>
    <row r="598">
      <c r="A598" s="53"/>
      <c r="B598" s="53"/>
      <c r="C598" s="53"/>
      <c r="D598" s="53"/>
      <c r="E598" s="53"/>
      <c r="F598" s="53"/>
      <c r="G598" s="53"/>
      <c r="H598" s="110"/>
      <c r="I598" s="110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</row>
    <row r="599">
      <c r="A599" s="53"/>
      <c r="B599" s="53"/>
      <c r="C599" s="53"/>
      <c r="D599" s="53"/>
      <c r="E599" s="53"/>
      <c r="F599" s="53"/>
      <c r="G599" s="53"/>
      <c r="H599" s="110"/>
      <c r="I599" s="110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</row>
    <row r="600">
      <c r="A600" s="53"/>
      <c r="B600" s="53"/>
      <c r="C600" s="53"/>
      <c r="D600" s="53"/>
      <c r="E600" s="53"/>
      <c r="F600" s="53"/>
      <c r="G600" s="53"/>
      <c r="H600" s="110"/>
      <c r="I600" s="110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</row>
    <row r="601">
      <c r="A601" s="53"/>
      <c r="B601" s="53"/>
      <c r="C601" s="53"/>
      <c r="D601" s="53"/>
      <c r="E601" s="53"/>
      <c r="F601" s="53"/>
      <c r="G601" s="53"/>
      <c r="H601" s="110"/>
      <c r="I601" s="110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</row>
    <row r="602">
      <c r="A602" s="53"/>
      <c r="B602" s="53"/>
      <c r="C602" s="53"/>
      <c r="D602" s="53"/>
      <c r="E602" s="53"/>
      <c r="F602" s="53"/>
      <c r="G602" s="53"/>
      <c r="H602" s="110"/>
      <c r="I602" s="110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</row>
    <row r="603">
      <c r="A603" s="53"/>
      <c r="B603" s="53"/>
      <c r="C603" s="53"/>
      <c r="D603" s="53"/>
      <c r="E603" s="53"/>
      <c r="F603" s="53"/>
      <c r="G603" s="53"/>
      <c r="H603" s="110"/>
      <c r="I603" s="110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  <c r="AA603" s="53"/>
    </row>
    <row r="604">
      <c r="A604" s="53"/>
      <c r="B604" s="53"/>
      <c r="C604" s="53"/>
      <c r="D604" s="53"/>
      <c r="E604" s="53"/>
      <c r="F604" s="53"/>
      <c r="G604" s="53"/>
      <c r="H604" s="110"/>
      <c r="I604" s="110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  <c r="AA604" s="53"/>
    </row>
    <row r="605">
      <c r="A605" s="53"/>
      <c r="B605" s="53"/>
      <c r="C605" s="53"/>
      <c r="D605" s="53"/>
      <c r="E605" s="53"/>
      <c r="F605" s="53"/>
      <c r="G605" s="53"/>
      <c r="H605" s="110"/>
      <c r="I605" s="110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</row>
    <row r="606">
      <c r="A606" s="53"/>
      <c r="B606" s="53"/>
      <c r="C606" s="53"/>
      <c r="D606" s="53"/>
      <c r="E606" s="53"/>
      <c r="F606" s="53"/>
      <c r="G606" s="53"/>
      <c r="H606" s="110"/>
      <c r="I606" s="110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  <c r="AA606" s="53"/>
    </row>
    <row r="607">
      <c r="A607" s="53"/>
      <c r="B607" s="53"/>
      <c r="C607" s="53"/>
      <c r="D607" s="53"/>
      <c r="E607" s="53"/>
      <c r="F607" s="53"/>
      <c r="G607" s="53"/>
      <c r="H607" s="110"/>
      <c r="I607" s="110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</row>
    <row r="608">
      <c r="A608" s="53"/>
      <c r="B608" s="53"/>
      <c r="C608" s="53"/>
      <c r="D608" s="53"/>
      <c r="E608" s="53"/>
      <c r="F608" s="53"/>
      <c r="G608" s="53"/>
      <c r="H608" s="110"/>
      <c r="I608" s="110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  <c r="AA608" s="53"/>
    </row>
    <row r="609">
      <c r="A609" s="53"/>
      <c r="B609" s="53"/>
      <c r="C609" s="53"/>
      <c r="D609" s="53"/>
      <c r="E609" s="53"/>
      <c r="F609" s="53"/>
      <c r="G609" s="53"/>
      <c r="H609" s="110"/>
      <c r="I609" s="110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  <c r="AA609" s="53"/>
    </row>
    <row r="610">
      <c r="A610" s="53"/>
      <c r="B610" s="53"/>
      <c r="C610" s="53"/>
      <c r="D610" s="53"/>
      <c r="E610" s="53"/>
      <c r="F610" s="53"/>
      <c r="G610" s="53"/>
      <c r="H610" s="110"/>
      <c r="I610" s="110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  <c r="AA610" s="53"/>
    </row>
    <row r="611">
      <c r="A611" s="53"/>
      <c r="B611" s="53"/>
      <c r="C611" s="53"/>
      <c r="D611" s="53"/>
      <c r="E611" s="53"/>
      <c r="F611" s="53"/>
      <c r="G611" s="53"/>
      <c r="H611" s="110"/>
      <c r="I611" s="110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  <c r="AA611" s="53"/>
    </row>
    <row r="612">
      <c r="A612" s="53"/>
      <c r="B612" s="53"/>
      <c r="C612" s="53"/>
      <c r="D612" s="53"/>
      <c r="E612" s="53"/>
      <c r="F612" s="53"/>
      <c r="G612" s="53"/>
      <c r="H612" s="110"/>
      <c r="I612" s="110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  <c r="AA612" s="53"/>
    </row>
    <row r="613">
      <c r="A613" s="53"/>
      <c r="B613" s="53"/>
      <c r="C613" s="53"/>
      <c r="D613" s="53"/>
      <c r="E613" s="53"/>
      <c r="F613" s="53"/>
      <c r="G613" s="53"/>
      <c r="H613" s="110"/>
      <c r="I613" s="110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  <c r="AA613" s="53"/>
    </row>
    <row r="614">
      <c r="A614" s="53"/>
      <c r="B614" s="53"/>
      <c r="C614" s="53"/>
      <c r="D614" s="53"/>
      <c r="E614" s="53"/>
      <c r="F614" s="53"/>
      <c r="G614" s="53"/>
      <c r="H614" s="110"/>
      <c r="I614" s="110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  <c r="AA614" s="53"/>
    </row>
    <row r="615">
      <c r="A615" s="53"/>
      <c r="B615" s="53"/>
      <c r="C615" s="53"/>
      <c r="D615" s="53"/>
      <c r="E615" s="53"/>
      <c r="F615" s="53"/>
      <c r="G615" s="53"/>
      <c r="H615" s="110"/>
      <c r="I615" s="110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  <c r="AA615" s="53"/>
    </row>
    <row r="616">
      <c r="A616" s="53"/>
      <c r="B616" s="53"/>
      <c r="C616" s="53"/>
      <c r="D616" s="53"/>
      <c r="E616" s="53"/>
      <c r="F616" s="53"/>
      <c r="G616" s="53"/>
      <c r="H616" s="110"/>
      <c r="I616" s="110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  <c r="AA616" s="53"/>
    </row>
    <row r="617">
      <c r="A617" s="53"/>
      <c r="B617" s="53"/>
      <c r="C617" s="53"/>
      <c r="D617" s="53"/>
      <c r="E617" s="53"/>
      <c r="F617" s="53"/>
      <c r="G617" s="53"/>
      <c r="H617" s="110"/>
      <c r="I617" s="110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  <c r="AA617" s="53"/>
    </row>
    <row r="618">
      <c r="A618" s="53"/>
      <c r="B618" s="53"/>
      <c r="C618" s="53"/>
      <c r="D618" s="53"/>
      <c r="E618" s="53"/>
      <c r="F618" s="53"/>
      <c r="G618" s="53"/>
      <c r="H618" s="110"/>
      <c r="I618" s="110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  <c r="AA618" s="53"/>
    </row>
    <row r="619">
      <c r="A619" s="53"/>
      <c r="B619" s="53"/>
      <c r="C619" s="53"/>
      <c r="D619" s="53"/>
      <c r="E619" s="53"/>
      <c r="F619" s="53"/>
      <c r="G619" s="53"/>
      <c r="H619" s="110"/>
      <c r="I619" s="110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  <c r="AA619" s="53"/>
    </row>
    <row r="620">
      <c r="A620" s="53"/>
      <c r="B620" s="53"/>
      <c r="C620" s="53"/>
      <c r="D620" s="53"/>
      <c r="E620" s="53"/>
      <c r="F620" s="53"/>
      <c r="G620" s="53"/>
      <c r="H620" s="110"/>
      <c r="I620" s="110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  <c r="AA620" s="53"/>
    </row>
    <row r="621">
      <c r="A621" s="53"/>
      <c r="B621" s="53"/>
      <c r="C621" s="53"/>
      <c r="D621" s="53"/>
      <c r="E621" s="53"/>
      <c r="F621" s="53"/>
      <c r="G621" s="53"/>
      <c r="H621" s="110"/>
      <c r="I621" s="110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  <c r="AA621" s="53"/>
    </row>
    <row r="622">
      <c r="A622" s="53"/>
      <c r="B622" s="53"/>
      <c r="C622" s="53"/>
      <c r="D622" s="53"/>
      <c r="E622" s="53"/>
      <c r="F622" s="53"/>
      <c r="G622" s="53"/>
      <c r="H622" s="110"/>
      <c r="I622" s="110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  <c r="AA622" s="53"/>
    </row>
    <row r="623">
      <c r="A623" s="53"/>
      <c r="B623" s="53"/>
      <c r="C623" s="53"/>
      <c r="D623" s="53"/>
      <c r="E623" s="53"/>
      <c r="F623" s="53"/>
      <c r="G623" s="53"/>
      <c r="H623" s="110"/>
      <c r="I623" s="110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</row>
    <row r="624">
      <c r="A624" s="53"/>
      <c r="B624" s="53"/>
      <c r="C624" s="53"/>
      <c r="D624" s="53"/>
      <c r="E624" s="53"/>
      <c r="F624" s="53"/>
      <c r="G624" s="53"/>
      <c r="H624" s="110"/>
      <c r="I624" s="110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  <c r="AA624" s="53"/>
    </row>
    <row r="625">
      <c r="A625" s="53"/>
      <c r="B625" s="53"/>
      <c r="C625" s="53"/>
      <c r="D625" s="53"/>
      <c r="E625" s="53"/>
      <c r="F625" s="53"/>
      <c r="G625" s="53"/>
      <c r="H625" s="110"/>
      <c r="I625" s="110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  <c r="AA625" s="53"/>
    </row>
    <row r="626">
      <c r="A626" s="53"/>
      <c r="B626" s="53"/>
      <c r="C626" s="53"/>
      <c r="D626" s="53"/>
      <c r="E626" s="53"/>
      <c r="F626" s="53"/>
      <c r="G626" s="53"/>
      <c r="H626" s="110"/>
      <c r="I626" s="110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</row>
    <row r="627">
      <c r="A627" s="53"/>
      <c r="B627" s="53"/>
      <c r="C627" s="53"/>
      <c r="D627" s="53"/>
      <c r="E627" s="53"/>
      <c r="F627" s="53"/>
      <c r="G627" s="53"/>
      <c r="H627" s="110"/>
      <c r="I627" s="110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  <c r="AA627" s="53"/>
    </row>
    <row r="628">
      <c r="A628" s="53"/>
      <c r="B628" s="53"/>
      <c r="C628" s="53"/>
      <c r="D628" s="53"/>
      <c r="E628" s="53"/>
      <c r="F628" s="53"/>
      <c r="G628" s="53"/>
      <c r="H628" s="110"/>
      <c r="I628" s="110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  <c r="AA628" s="53"/>
    </row>
    <row r="629">
      <c r="A629" s="53"/>
      <c r="B629" s="53"/>
      <c r="C629" s="53"/>
      <c r="D629" s="53"/>
      <c r="E629" s="53"/>
      <c r="F629" s="53"/>
      <c r="G629" s="53"/>
      <c r="H629" s="110"/>
      <c r="I629" s="110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  <c r="AA629" s="53"/>
    </row>
    <row r="630">
      <c r="A630" s="53"/>
      <c r="B630" s="53"/>
      <c r="C630" s="53"/>
      <c r="D630" s="53"/>
      <c r="E630" s="53"/>
      <c r="F630" s="53"/>
      <c r="G630" s="53"/>
      <c r="H630" s="110"/>
      <c r="I630" s="110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  <c r="AA630" s="53"/>
    </row>
    <row r="631">
      <c r="A631" s="53"/>
      <c r="B631" s="53"/>
      <c r="C631" s="53"/>
      <c r="D631" s="53"/>
      <c r="E631" s="53"/>
      <c r="F631" s="53"/>
      <c r="G631" s="53"/>
      <c r="H631" s="110"/>
      <c r="I631" s="110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  <c r="AA631" s="53"/>
    </row>
    <row r="632">
      <c r="A632" s="53"/>
      <c r="B632" s="53"/>
      <c r="C632" s="53"/>
      <c r="D632" s="53"/>
      <c r="E632" s="53"/>
      <c r="F632" s="53"/>
      <c r="G632" s="53"/>
      <c r="H632" s="110"/>
      <c r="I632" s="110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  <c r="AA632" s="53"/>
    </row>
    <row r="633">
      <c r="A633" s="53"/>
      <c r="B633" s="53"/>
      <c r="C633" s="53"/>
      <c r="D633" s="53"/>
      <c r="E633" s="53"/>
      <c r="F633" s="53"/>
      <c r="G633" s="53"/>
      <c r="H633" s="110"/>
      <c r="I633" s="110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  <c r="AA633" s="53"/>
    </row>
    <row r="634">
      <c r="A634" s="53"/>
      <c r="B634" s="53"/>
      <c r="C634" s="53"/>
      <c r="D634" s="53"/>
      <c r="E634" s="53"/>
      <c r="F634" s="53"/>
      <c r="G634" s="53"/>
      <c r="H634" s="110"/>
      <c r="I634" s="110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  <c r="AA634" s="53"/>
    </row>
    <row r="635">
      <c r="A635" s="53"/>
      <c r="B635" s="53"/>
      <c r="C635" s="53"/>
      <c r="D635" s="53"/>
      <c r="E635" s="53"/>
      <c r="F635" s="53"/>
      <c r="G635" s="53"/>
      <c r="H635" s="110"/>
      <c r="I635" s="110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  <c r="AA635" s="53"/>
    </row>
    <row r="636">
      <c r="A636" s="53"/>
      <c r="B636" s="53"/>
      <c r="C636" s="53"/>
      <c r="D636" s="53"/>
      <c r="E636" s="53"/>
      <c r="F636" s="53"/>
      <c r="G636" s="53"/>
      <c r="H636" s="110"/>
      <c r="I636" s="110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  <c r="AA636" s="53"/>
    </row>
    <row r="637">
      <c r="A637" s="53"/>
      <c r="B637" s="53"/>
      <c r="C637" s="53"/>
      <c r="D637" s="53"/>
      <c r="E637" s="53"/>
      <c r="F637" s="53"/>
      <c r="G637" s="53"/>
      <c r="H637" s="110"/>
      <c r="I637" s="110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  <c r="AA637" s="53"/>
    </row>
    <row r="638">
      <c r="A638" s="53"/>
      <c r="B638" s="53"/>
      <c r="C638" s="53"/>
      <c r="D638" s="53"/>
      <c r="E638" s="53"/>
      <c r="F638" s="53"/>
      <c r="G638" s="53"/>
      <c r="H638" s="110"/>
      <c r="I638" s="110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  <c r="AA638" s="53"/>
    </row>
    <row r="639">
      <c r="A639" s="53"/>
      <c r="B639" s="53"/>
      <c r="C639" s="53"/>
      <c r="D639" s="53"/>
      <c r="E639" s="53"/>
      <c r="F639" s="53"/>
      <c r="G639" s="53"/>
      <c r="H639" s="110"/>
      <c r="I639" s="110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  <c r="AA639" s="53"/>
    </row>
    <row r="640">
      <c r="A640" s="53"/>
      <c r="B640" s="53"/>
      <c r="C640" s="53"/>
      <c r="D640" s="53"/>
      <c r="E640" s="53"/>
      <c r="F640" s="53"/>
      <c r="G640" s="53"/>
      <c r="H640" s="110"/>
      <c r="I640" s="110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  <c r="AA640" s="53"/>
    </row>
    <row r="641">
      <c r="A641" s="53"/>
      <c r="B641" s="53"/>
      <c r="C641" s="53"/>
      <c r="D641" s="53"/>
      <c r="E641" s="53"/>
      <c r="F641" s="53"/>
      <c r="G641" s="53"/>
      <c r="H641" s="110"/>
      <c r="I641" s="110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  <c r="AA641" s="53"/>
    </row>
    <row r="642">
      <c r="A642" s="53"/>
      <c r="B642" s="53"/>
      <c r="C642" s="53"/>
      <c r="D642" s="53"/>
      <c r="E642" s="53"/>
      <c r="F642" s="53"/>
      <c r="G642" s="53"/>
      <c r="H642" s="110"/>
      <c r="I642" s="110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  <c r="AA642" s="53"/>
    </row>
    <row r="643">
      <c r="A643" s="53"/>
      <c r="B643" s="53"/>
      <c r="C643" s="53"/>
      <c r="D643" s="53"/>
      <c r="E643" s="53"/>
      <c r="F643" s="53"/>
      <c r="G643" s="53"/>
      <c r="H643" s="110"/>
      <c r="I643" s="110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  <c r="AA643" s="53"/>
    </row>
    <row r="644">
      <c r="A644" s="53"/>
      <c r="B644" s="53"/>
      <c r="C644" s="53"/>
      <c r="D644" s="53"/>
      <c r="E644" s="53"/>
      <c r="F644" s="53"/>
      <c r="G644" s="53"/>
      <c r="H644" s="110"/>
      <c r="I644" s="110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  <c r="AA644" s="53"/>
    </row>
    <row r="645">
      <c r="A645" s="53"/>
      <c r="B645" s="53"/>
      <c r="C645" s="53"/>
      <c r="D645" s="53"/>
      <c r="E645" s="53"/>
      <c r="F645" s="53"/>
      <c r="G645" s="53"/>
      <c r="H645" s="110"/>
      <c r="I645" s="110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  <c r="AA645" s="53"/>
    </row>
    <row r="646">
      <c r="A646" s="53"/>
      <c r="B646" s="53"/>
      <c r="C646" s="53"/>
      <c r="D646" s="53"/>
      <c r="E646" s="53"/>
      <c r="F646" s="53"/>
      <c r="G646" s="53"/>
      <c r="H646" s="110"/>
      <c r="I646" s="110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  <c r="AA646" s="53"/>
    </row>
    <row r="647">
      <c r="A647" s="53"/>
      <c r="B647" s="53"/>
      <c r="C647" s="53"/>
      <c r="D647" s="53"/>
      <c r="E647" s="53"/>
      <c r="F647" s="53"/>
      <c r="G647" s="53"/>
      <c r="H647" s="110"/>
      <c r="I647" s="110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  <c r="AA647" s="53"/>
    </row>
    <row r="648">
      <c r="A648" s="53"/>
      <c r="B648" s="53"/>
      <c r="C648" s="53"/>
      <c r="D648" s="53"/>
      <c r="E648" s="53"/>
      <c r="F648" s="53"/>
      <c r="G648" s="53"/>
      <c r="H648" s="110"/>
      <c r="I648" s="110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  <c r="AA648" s="53"/>
    </row>
    <row r="649">
      <c r="A649" s="53"/>
      <c r="B649" s="53"/>
      <c r="C649" s="53"/>
      <c r="D649" s="53"/>
      <c r="E649" s="53"/>
      <c r="F649" s="53"/>
      <c r="G649" s="53"/>
      <c r="H649" s="110"/>
      <c r="I649" s="110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  <c r="AA649" s="53"/>
    </row>
    <row r="650">
      <c r="A650" s="53"/>
      <c r="B650" s="53"/>
      <c r="C650" s="53"/>
      <c r="D650" s="53"/>
      <c r="E650" s="53"/>
      <c r="F650" s="53"/>
      <c r="G650" s="53"/>
      <c r="H650" s="110"/>
      <c r="I650" s="110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  <c r="AA650" s="53"/>
    </row>
    <row r="651">
      <c r="A651" s="53"/>
      <c r="B651" s="53"/>
      <c r="C651" s="53"/>
      <c r="D651" s="53"/>
      <c r="E651" s="53"/>
      <c r="F651" s="53"/>
      <c r="G651" s="53"/>
      <c r="H651" s="110"/>
      <c r="I651" s="110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  <c r="AA651" s="53"/>
    </row>
    <row r="652">
      <c r="A652" s="53"/>
      <c r="B652" s="53"/>
      <c r="C652" s="53"/>
      <c r="D652" s="53"/>
      <c r="E652" s="53"/>
      <c r="F652" s="53"/>
      <c r="G652" s="53"/>
      <c r="H652" s="110"/>
      <c r="I652" s="110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  <c r="AA652" s="53"/>
    </row>
    <row r="653">
      <c r="A653" s="53"/>
      <c r="B653" s="53"/>
      <c r="C653" s="53"/>
      <c r="D653" s="53"/>
      <c r="E653" s="53"/>
      <c r="F653" s="53"/>
      <c r="G653" s="53"/>
      <c r="H653" s="110"/>
      <c r="I653" s="110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  <c r="AA653" s="53"/>
    </row>
    <row r="654">
      <c r="A654" s="53"/>
      <c r="B654" s="53"/>
      <c r="C654" s="53"/>
      <c r="D654" s="53"/>
      <c r="E654" s="53"/>
      <c r="F654" s="53"/>
      <c r="G654" s="53"/>
      <c r="H654" s="110"/>
      <c r="I654" s="110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  <c r="AA654" s="53"/>
    </row>
    <row r="655">
      <c r="A655" s="53"/>
      <c r="B655" s="53"/>
      <c r="C655" s="53"/>
      <c r="D655" s="53"/>
      <c r="E655" s="53"/>
      <c r="F655" s="53"/>
      <c r="G655" s="53"/>
      <c r="H655" s="110"/>
      <c r="I655" s="110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  <c r="AA655" s="53"/>
    </row>
    <row r="656">
      <c r="A656" s="53"/>
      <c r="B656" s="53"/>
      <c r="C656" s="53"/>
      <c r="D656" s="53"/>
      <c r="E656" s="53"/>
      <c r="F656" s="53"/>
      <c r="G656" s="53"/>
      <c r="H656" s="110"/>
      <c r="I656" s="110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  <c r="AA656" s="53"/>
    </row>
    <row r="657">
      <c r="A657" s="53"/>
      <c r="B657" s="53"/>
      <c r="C657" s="53"/>
      <c r="D657" s="53"/>
      <c r="E657" s="53"/>
      <c r="F657" s="53"/>
      <c r="G657" s="53"/>
      <c r="H657" s="110"/>
      <c r="I657" s="110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  <c r="AA657" s="53"/>
    </row>
    <row r="658">
      <c r="A658" s="53"/>
      <c r="B658" s="53"/>
      <c r="C658" s="53"/>
      <c r="D658" s="53"/>
      <c r="E658" s="53"/>
      <c r="F658" s="53"/>
      <c r="G658" s="53"/>
      <c r="H658" s="110"/>
      <c r="I658" s="110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  <c r="AA658" s="53"/>
    </row>
    <row r="659">
      <c r="A659" s="53"/>
      <c r="B659" s="53"/>
      <c r="C659" s="53"/>
      <c r="D659" s="53"/>
      <c r="E659" s="53"/>
      <c r="F659" s="53"/>
      <c r="G659" s="53"/>
      <c r="H659" s="110"/>
      <c r="I659" s="110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  <c r="AA659" s="53"/>
    </row>
    <row r="660">
      <c r="A660" s="53"/>
      <c r="B660" s="53"/>
      <c r="C660" s="53"/>
      <c r="D660" s="53"/>
      <c r="E660" s="53"/>
      <c r="F660" s="53"/>
      <c r="G660" s="53"/>
      <c r="H660" s="110"/>
      <c r="I660" s="110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  <c r="AA660" s="53"/>
    </row>
    <row r="661">
      <c r="A661" s="53"/>
      <c r="B661" s="53"/>
      <c r="C661" s="53"/>
      <c r="D661" s="53"/>
      <c r="E661" s="53"/>
      <c r="F661" s="53"/>
      <c r="G661" s="53"/>
      <c r="H661" s="110"/>
      <c r="I661" s="110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  <c r="AA661" s="53"/>
    </row>
    <row r="662">
      <c r="A662" s="53"/>
      <c r="B662" s="53"/>
      <c r="C662" s="53"/>
      <c r="D662" s="53"/>
      <c r="E662" s="53"/>
      <c r="F662" s="53"/>
      <c r="G662" s="53"/>
      <c r="H662" s="110"/>
      <c r="I662" s="110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  <c r="AA662" s="53"/>
    </row>
    <row r="663">
      <c r="A663" s="53"/>
      <c r="B663" s="53"/>
      <c r="C663" s="53"/>
      <c r="D663" s="53"/>
      <c r="E663" s="53"/>
      <c r="F663" s="53"/>
      <c r="G663" s="53"/>
      <c r="H663" s="110"/>
      <c r="I663" s="110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</row>
    <row r="664">
      <c r="A664" s="53"/>
      <c r="B664" s="53"/>
      <c r="C664" s="53"/>
      <c r="D664" s="53"/>
      <c r="E664" s="53"/>
      <c r="F664" s="53"/>
      <c r="G664" s="53"/>
      <c r="H664" s="110"/>
      <c r="I664" s="110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</row>
    <row r="665">
      <c r="A665" s="53"/>
      <c r="B665" s="53"/>
      <c r="C665" s="53"/>
      <c r="D665" s="53"/>
      <c r="E665" s="53"/>
      <c r="F665" s="53"/>
      <c r="G665" s="53"/>
      <c r="H665" s="110"/>
      <c r="I665" s="110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  <c r="AA665" s="53"/>
    </row>
    <row r="666">
      <c r="A666" s="53"/>
      <c r="B666" s="53"/>
      <c r="C666" s="53"/>
      <c r="D666" s="53"/>
      <c r="E666" s="53"/>
      <c r="F666" s="53"/>
      <c r="G666" s="53"/>
      <c r="H666" s="110"/>
      <c r="I666" s="110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  <c r="AA666" s="53"/>
    </row>
    <row r="667">
      <c r="A667" s="53"/>
      <c r="B667" s="53"/>
      <c r="C667" s="53"/>
      <c r="D667" s="53"/>
      <c r="E667" s="53"/>
      <c r="F667" s="53"/>
      <c r="G667" s="53"/>
      <c r="H667" s="110"/>
      <c r="I667" s="110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  <c r="AA667" s="53"/>
    </row>
    <row r="668">
      <c r="A668" s="53"/>
      <c r="B668" s="53"/>
      <c r="C668" s="53"/>
      <c r="D668" s="53"/>
      <c r="E668" s="53"/>
      <c r="F668" s="53"/>
      <c r="G668" s="53"/>
      <c r="H668" s="110"/>
      <c r="I668" s="110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  <c r="AA668" s="53"/>
    </row>
    <row r="669">
      <c r="A669" s="53"/>
      <c r="B669" s="53"/>
      <c r="C669" s="53"/>
      <c r="D669" s="53"/>
      <c r="E669" s="53"/>
      <c r="F669" s="53"/>
      <c r="G669" s="53"/>
      <c r="H669" s="110"/>
      <c r="I669" s="110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  <c r="AA669" s="53"/>
    </row>
    <row r="670">
      <c r="A670" s="53"/>
      <c r="B670" s="53"/>
      <c r="C670" s="53"/>
      <c r="D670" s="53"/>
      <c r="E670" s="53"/>
      <c r="F670" s="53"/>
      <c r="G670" s="53"/>
      <c r="H670" s="110"/>
      <c r="I670" s="110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  <c r="AA670" s="53"/>
    </row>
    <row r="671">
      <c r="A671" s="53"/>
      <c r="B671" s="53"/>
      <c r="C671" s="53"/>
      <c r="D671" s="53"/>
      <c r="E671" s="53"/>
      <c r="F671" s="53"/>
      <c r="G671" s="53"/>
      <c r="H671" s="110"/>
      <c r="I671" s="110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</row>
    <row r="672">
      <c r="A672" s="53"/>
      <c r="B672" s="53"/>
      <c r="C672" s="53"/>
      <c r="D672" s="53"/>
      <c r="E672" s="53"/>
      <c r="F672" s="53"/>
      <c r="G672" s="53"/>
      <c r="H672" s="110"/>
      <c r="I672" s="110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  <c r="AA672" s="53"/>
    </row>
    <row r="673">
      <c r="A673" s="53"/>
      <c r="B673" s="53"/>
      <c r="C673" s="53"/>
      <c r="D673" s="53"/>
      <c r="E673" s="53"/>
      <c r="F673" s="53"/>
      <c r="G673" s="53"/>
      <c r="H673" s="110"/>
      <c r="I673" s="110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</row>
    <row r="674">
      <c r="A674" s="53"/>
      <c r="B674" s="53"/>
      <c r="C674" s="53"/>
      <c r="D674" s="53"/>
      <c r="E674" s="53"/>
      <c r="F674" s="53"/>
      <c r="G674" s="53"/>
      <c r="H674" s="110"/>
      <c r="I674" s="110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  <c r="AA674" s="53"/>
    </row>
    <row r="675">
      <c r="A675" s="53"/>
      <c r="B675" s="53"/>
      <c r="C675" s="53"/>
      <c r="D675" s="53"/>
      <c r="E675" s="53"/>
      <c r="F675" s="53"/>
      <c r="G675" s="53"/>
      <c r="H675" s="110"/>
      <c r="I675" s="110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  <c r="AA675" s="53"/>
    </row>
    <row r="676">
      <c r="A676" s="53"/>
      <c r="B676" s="53"/>
      <c r="C676" s="53"/>
      <c r="D676" s="53"/>
      <c r="E676" s="53"/>
      <c r="F676" s="53"/>
      <c r="G676" s="53"/>
      <c r="H676" s="110"/>
      <c r="I676" s="110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  <c r="AA676" s="53"/>
    </row>
    <row r="677">
      <c r="A677" s="53"/>
      <c r="B677" s="53"/>
      <c r="C677" s="53"/>
      <c r="D677" s="53"/>
      <c r="E677" s="53"/>
      <c r="F677" s="53"/>
      <c r="G677" s="53"/>
      <c r="H677" s="110"/>
      <c r="I677" s="110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  <c r="AA677" s="53"/>
    </row>
    <row r="678">
      <c r="A678" s="53"/>
      <c r="B678" s="53"/>
      <c r="C678" s="53"/>
      <c r="D678" s="53"/>
      <c r="E678" s="53"/>
      <c r="F678" s="53"/>
      <c r="G678" s="53"/>
      <c r="H678" s="110"/>
      <c r="I678" s="110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  <c r="AA678" s="53"/>
    </row>
    <row r="679">
      <c r="A679" s="53"/>
      <c r="B679" s="53"/>
      <c r="C679" s="53"/>
      <c r="D679" s="53"/>
      <c r="E679" s="53"/>
      <c r="F679" s="53"/>
      <c r="G679" s="53"/>
      <c r="H679" s="110"/>
      <c r="I679" s="110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  <c r="AA679" s="53"/>
    </row>
    <row r="680">
      <c r="A680" s="53"/>
      <c r="B680" s="53"/>
      <c r="C680" s="53"/>
      <c r="D680" s="53"/>
      <c r="E680" s="53"/>
      <c r="F680" s="53"/>
      <c r="G680" s="53"/>
      <c r="H680" s="110"/>
      <c r="I680" s="110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  <c r="AA680" s="53"/>
    </row>
    <row r="681">
      <c r="A681" s="53"/>
      <c r="B681" s="53"/>
      <c r="C681" s="53"/>
      <c r="D681" s="53"/>
      <c r="E681" s="53"/>
      <c r="F681" s="53"/>
      <c r="G681" s="53"/>
      <c r="H681" s="110"/>
      <c r="I681" s="110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  <c r="AA681" s="53"/>
    </row>
    <row r="682">
      <c r="A682" s="53"/>
      <c r="B682" s="53"/>
      <c r="C682" s="53"/>
      <c r="D682" s="53"/>
      <c r="E682" s="53"/>
      <c r="F682" s="53"/>
      <c r="G682" s="53"/>
      <c r="H682" s="110"/>
      <c r="I682" s="110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  <c r="AA682" s="53"/>
    </row>
    <row r="683">
      <c r="A683" s="53"/>
      <c r="B683" s="53"/>
      <c r="C683" s="53"/>
      <c r="D683" s="53"/>
      <c r="E683" s="53"/>
      <c r="F683" s="53"/>
      <c r="G683" s="53"/>
      <c r="H683" s="110"/>
      <c r="I683" s="110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  <c r="AA683" s="53"/>
    </row>
    <row r="684">
      <c r="A684" s="53"/>
      <c r="B684" s="53"/>
      <c r="C684" s="53"/>
      <c r="D684" s="53"/>
      <c r="E684" s="53"/>
      <c r="F684" s="53"/>
      <c r="G684" s="53"/>
      <c r="H684" s="110"/>
      <c r="I684" s="110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  <c r="AA684" s="53"/>
    </row>
    <row r="685">
      <c r="A685" s="53"/>
      <c r="B685" s="53"/>
      <c r="C685" s="53"/>
      <c r="D685" s="53"/>
      <c r="E685" s="53"/>
      <c r="F685" s="53"/>
      <c r="G685" s="53"/>
      <c r="H685" s="110"/>
      <c r="I685" s="110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  <c r="AA685" s="53"/>
    </row>
    <row r="686">
      <c r="A686" s="53"/>
      <c r="B686" s="53"/>
      <c r="C686" s="53"/>
      <c r="D686" s="53"/>
      <c r="E686" s="53"/>
      <c r="F686" s="53"/>
      <c r="G686" s="53"/>
      <c r="H686" s="110"/>
      <c r="I686" s="110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  <c r="AA686" s="53"/>
    </row>
    <row r="687">
      <c r="A687" s="53"/>
      <c r="B687" s="53"/>
      <c r="C687" s="53"/>
      <c r="D687" s="53"/>
      <c r="E687" s="53"/>
      <c r="F687" s="53"/>
      <c r="G687" s="53"/>
      <c r="H687" s="110"/>
      <c r="I687" s="110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  <c r="AA687" s="53"/>
    </row>
    <row r="688">
      <c r="A688" s="53"/>
      <c r="B688" s="53"/>
      <c r="C688" s="53"/>
      <c r="D688" s="53"/>
      <c r="E688" s="53"/>
      <c r="F688" s="53"/>
      <c r="G688" s="53"/>
      <c r="H688" s="110"/>
      <c r="I688" s="110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  <c r="AA688" s="53"/>
    </row>
    <row r="689">
      <c r="A689" s="53"/>
      <c r="B689" s="53"/>
      <c r="C689" s="53"/>
      <c r="D689" s="53"/>
      <c r="E689" s="53"/>
      <c r="F689" s="53"/>
      <c r="G689" s="53"/>
      <c r="H689" s="110"/>
      <c r="I689" s="110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  <c r="AA689" s="53"/>
    </row>
    <row r="690">
      <c r="A690" s="53"/>
      <c r="B690" s="53"/>
      <c r="C690" s="53"/>
      <c r="D690" s="53"/>
      <c r="E690" s="53"/>
      <c r="F690" s="53"/>
      <c r="G690" s="53"/>
      <c r="H690" s="110"/>
      <c r="I690" s="110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</row>
    <row r="691">
      <c r="A691" s="53"/>
      <c r="B691" s="53"/>
      <c r="C691" s="53"/>
      <c r="D691" s="53"/>
      <c r="E691" s="53"/>
      <c r="F691" s="53"/>
      <c r="G691" s="53"/>
      <c r="H691" s="110"/>
      <c r="I691" s="110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  <c r="AA691" s="53"/>
    </row>
    <row r="692">
      <c r="A692" s="53"/>
      <c r="B692" s="53"/>
      <c r="C692" s="53"/>
      <c r="D692" s="53"/>
      <c r="E692" s="53"/>
      <c r="F692" s="53"/>
      <c r="G692" s="53"/>
      <c r="H692" s="110"/>
      <c r="I692" s="110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</row>
    <row r="693">
      <c r="A693" s="53"/>
      <c r="B693" s="53"/>
      <c r="C693" s="53"/>
      <c r="D693" s="53"/>
      <c r="E693" s="53"/>
      <c r="F693" s="53"/>
      <c r="G693" s="53"/>
      <c r="H693" s="110"/>
      <c r="I693" s="110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  <c r="AA693" s="53"/>
    </row>
    <row r="694">
      <c r="A694" s="53"/>
      <c r="B694" s="53"/>
      <c r="C694" s="53"/>
      <c r="D694" s="53"/>
      <c r="E694" s="53"/>
      <c r="F694" s="53"/>
      <c r="G694" s="53"/>
      <c r="H694" s="110"/>
      <c r="I694" s="110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  <c r="AA694" s="53"/>
    </row>
    <row r="695">
      <c r="A695" s="53"/>
      <c r="B695" s="53"/>
      <c r="C695" s="53"/>
      <c r="D695" s="53"/>
      <c r="E695" s="53"/>
      <c r="F695" s="53"/>
      <c r="G695" s="53"/>
      <c r="H695" s="110"/>
      <c r="I695" s="110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  <c r="AA695" s="53"/>
    </row>
    <row r="696">
      <c r="A696" s="53"/>
      <c r="B696" s="53"/>
      <c r="C696" s="53"/>
      <c r="D696" s="53"/>
      <c r="E696" s="53"/>
      <c r="F696" s="53"/>
      <c r="G696" s="53"/>
      <c r="H696" s="110"/>
      <c r="I696" s="110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  <c r="AA696" s="53"/>
    </row>
    <row r="697">
      <c r="A697" s="53"/>
      <c r="B697" s="53"/>
      <c r="C697" s="53"/>
      <c r="D697" s="53"/>
      <c r="E697" s="53"/>
      <c r="F697" s="53"/>
      <c r="G697" s="53"/>
      <c r="H697" s="110"/>
      <c r="I697" s="110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  <c r="AA697" s="53"/>
    </row>
    <row r="698">
      <c r="A698" s="53"/>
      <c r="B698" s="53"/>
      <c r="C698" s="53"/>
      <c r="D698" s="53"/>
      <c r="E698" s="53"/>
      <c r="F698" s="53"/>
      <c r="G698" s="53"/>
      <c r="H698" s="110"/>
      <c r="I698" s="110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  <c r="AA698" s="53"/>
    </row>
    <row r="699">
      <c r="A699" s="53"/>
      <c r="B699" s="53"/>
      <c r="C699" s="53"/>
      <c r="D699" s="53"/>
      <c r="E699" s="53"/>
      <c r="F699" s="53"/>
      <c r="G699" s="53"/>
      <c r="H699" s="110"/>
      <c r="I699" s="110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  <c r="AA699" s="53"/>
    </row>
    <row r="700">
      <c r="A700" s="53"/>
      <c r="B700" s="53"/>
      <c r="C700" s="53"/>
      <c r="D700" s="53"/>
      <c r="E700" s="53"/>
      <c r="F700" s="53"/>
      <c r="G700" s="53"/>
      <c r="H700" s="110"/>
      <c r="I700" s="110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  <c r="AA700" s="53"/>
    </row>
    <row r="701">
      <c r="A701" s="53"/>
      <c r="B701" s="53"/>
      <c r="C701" s="53"/>
      <c r="D701" s="53"/>
      <c r="E701" s="53"/>
      <c r="F701" s="53"/>
      <c r="G701" s="53"/>
      <c r="H701" s="110"/>
      <c r="I701" s="110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  <c r="AA701" s="53"/>
    </row>
    <row r="702">
      <c r="A702" s="53"/>
      <c r="B702" s="53"/>
      <c r="C702" s="53"/>
      <c r="D702" s="53"/>
      <c r="E702" s="53"/>
      <c r="F702" s="53"/>
      <c r="G702" s="53"/>
      <c r="H702" s="110"/>
      <c r="I702" s="110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  <c r="AA702" s="53"/>
    </row>
    <row r="703">
      <c r="A703" s="53"/>
      <c r="B703" s="53"/>
      <c r="C703" s="53"/>
      <c r="D703" s="53"/>
      <c r="E703" s="53"/>
      <c r="F703" s="53"/>
      <c r="G703" s="53"/>
      <c r="H703" s="110"/>
      <c r="I703" s="110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  <c r="AA703" s="53"/>
    </row>
    <row r="704">
      <c r="A704" s="53"/>
      <c r="B704" s="53"/>
      <c r="C704" s="53"/>
      <c r="D704" s="53"/>
      <c r="E704" s="53"/>
      <c r="F704" s="53"/>
      <c r="G704" s="53"/>
      <c r="H704" s="110"/>
      <c r="I704" s="110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  <c r="AA704" s="53"/>
    </row>
    <row r="705">
      <c r="A705" s="53"/>
      <c r="B705" s="53"/>
      <c r="C705" s="53"/>
      <c r="D705" s="53"/>
      <c r="E705" s="53"/>
      <c r="F705" s="53"/>
      <c r="G705" s="53"/>
      <c r="H705" s="110"/>
      <c r="I705" s="110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  <c r="AA705" s="53"/>
    </row>
    <row r="706">
      <c r="A706" s="53"/>
      <c r="B706" s="53"/>
      <c r="C706" s="53"/>
      <c r="D706" s="53"/>
      <c r="E706" s="53"/>
      <c r="F706" s="53"/>
      <c r="G706" s="53"/>
      <c r="H706" s="110"/>
      <c r="I706" s="110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  <c r="AA706" s="53"/>
    </row>
    <row r="707">
      <c r="A707" s="53"/>
      <c r="B707" s="53"/>
      <c r="C707" s="53"/>
      <c r="D707" s="53"/>
      <c r="E707" s="53"/>
      <c r="F707" s="53"/>
      <c r="G707" s="53"/>
      <c r="H707" s="110"/>
      <c r="I707" s="110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  <c r="AA707" s="53"/>
    </row>
    <row r="708">
      <c r="A708" s="53"/>
      <c r="B708" s="53"/>
      <c r="C708" s="53"/>
      <c r="D708" s="53"/>
      <c r="E708" s="53"/>
      <c r="F708" s="53"/>
      <c r="G708" s="53"/>
      <c r="H708" s="110"/>
      <c r="I708" s="110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  <c r="AA708" s="53"/>
    </row>
    <row r="709">
      <c r="A709" s="53"/>
      <c r="B709" s="53"/>
      <c r="C709" s="53"/>
      <c r="D709" s="53"/>
      <c r="E709" s="53"/>
      <c r="F709" s="53"/>
      <c r="G709" s="53"/>
      <c r="H709" s="110"/>
      <c r="I709" s="110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  <c r="AA709" s="53"/>
    </row>
    <row r="710">
      <c r="A710" s="53"/>
      <c r="B710" s="53"/>
      <c r="C710" s="53"/>
      <c r="D710" s="53"/>
      <c r="E710" s="53"/>
      <c r="F710" s="53"/>
      <c r="G710" s="53"/>
      <c r="H710" s="110"/>
      <c r="I710" s="110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  <c r="AA710" s="53"/>
    </row>
    <row r="711">
      <c r="A711" s="53"/>
      <c r="B711" s="53"/>
      <c r="C711" s="53"/>
      <c r="D711" s="53"/>
      <c r="E711" s="53"/>
      <c r="F711" s="53"/>
      <c r="G711" s="53"/>
      <c r="H711" s="110"/>
      <c r="I711" s="110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  <c r="AA711" s="53"/>
    </row>
    <row r="712">
      <c r="A712" s="53"/>
      <c r="B712" s="53"/>
      <c r="C712" s="53"/>
      <c r="D712" s="53"/>
      <c r="E712" s="53"/>
      <c r="F712" s="53"/>
      <c r="G712" s="53"/>
      <c r="H712" s="110"/>
      <c r="I712" s="110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  <c r="AA712" s="53"/>
    </row>
    <row r="713">
      <c r="A713" s="53"/>
      <c r="B713" s="53"/>
      <c r="C713" s="53"/>
      <c r="D713" s="53"/>
      <c r="E713" s="53"/>
      <c r="F713" s="53"/>
      <c r="G713" s="53"/>
      <c r="H713" s="110"/>
      <c r="I713" s="110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  <c r="AA713" s="53"/>
    </row>
    <row r="714">
      <c r="A714" s="53"/>
      <c r="B714" s="53"/>
      <c r="C714" s="53"/>
      <c r="D714" s="53"/>
      <c r="E714" s="53"/>
      <c r="F714" s="53"/>
      <c r="G714" s="53"/>
      <c r="H714" s="110"/>
      <c r="I714" s="110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  <c r="AA714" s="53"/>
    </row>
    <row r="715">
      <c r="A715" s="53"/>
      <c r="B715" s="53"/>
      <c r="C715" s="53"/>
      <c r="D715" s="53"/>
      <c r="E715" s="53"/>
      <c r="F715" s="53"/>
      <c r="G715" s="53"/>
      <c r="H715" s="110"/>
      <c r="I715" s="110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  <c r="AA715" s="53"/>
    </row>
    <row r="716">
      <c r="A716" s="53"/>
      <c r="B716" s="53"/>
      <c r="C716" s="53"/>
      <c r="D716" s="53"/>
      <c r="E716" s="53"/>
      <c r="F716" s="53"/>
      <c r="G716" s="53"/>
      <c r="H716" s="110"/>
      <c r="I716" s="110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  <c r="AA716" s="53"/>
    </row>
    <row r="717">
      <c r="A717" s="53"/>
      <c r="B717" s="53"/>
      <c r="C717" s="53"/>
      <c r="D717" s="53"/>
      <c r="E717" s="53"/>
      <c r="F717" s="53"/>
      <c r="G717" s="53"/>
      <c r="H717" s="110"/>
      <c r="I717" s="110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  <c r="AA717" s="53"/>
    </row>
    <row r="718">
      <c r="A718" s="53"/>
      <c r="B718" s="53"/>
      <c r="C718" s="53"/>
      <c r="D718" s="53"/>
      <c r="E718" s="53"/>
      <c r="F718" s="53"/>
      <c r="G718" s="53"/>
      <c r="H718" s="110"/>
      <c r="I718" s="110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  <c r="AA718" s="53"/>
    </row>
    <row r="719">
      <c r="A719" s="53"/>
      <c r="B719" s="53"/>
      <c r="C719" s="53"/>
      <c r="D719" s="53"/>
      <c r="E719" s="53"/>
      <c r="F719" s="53"/>
      <c r="G719" s="53"/>
      <c r="H719" s="110"/>
      <c r="I719" s="110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  <c r="AA719" s="53"/>
    </row>
    <row r="720">
      <c r="A720" s="53"/>
      <c r="B720" s="53"/>
      <c r="C720" s="53"/>
      <c r="D720" s="53"/>
      <c r="E720" s="53"/>
      <c r="F720" s="53"/>
      <c r="G720" s="53"/>
      <c r="H720" s="110"/>
      <c r="I720" s="110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  <c r="AA720" s="53"/>
    </row>
    <row r="721">
      <c r="A721" s="53"/>
      <c r="B721" s="53"/>
      <c r="C721" s="53"/>
      <c r="D721" s="53"/>
      <c r="E721" s="53"/>
      <c r="F721" s="53"/>
      <c r="G721" s="53"/>
      <c r="H721" s="110"/>
      <c r="I721" s="110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  <c r="AA721" s="53"/>
    </row>
    <row r="722">
      <c r="A722" s="53"/>
      <c r="B722" s="53"/>
      <c r="C722" s="53"/>
      <c r="D722" s="53"/>
      <c r="E722" s="53"/>
      <c r="F722" s="53"/>
      <c r="G722" s="53"/>
      <c r="H722" s="110"/>
      <c r="I722" s="110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  <c r="AA722" s="53"/>
    </row>
    <row r="723">
      <c r="A723" s="53"/>
      <c r="B723" s="53"/>
      <c r="C723" s="53"/>
      <c r="D723" s="53"/>
      <c r="E723" s="53"/>
      <c r="F723" s="53"/>
      <c r="G723" s="53"/>
      <c r="H723" s="110"/>
      <c r="I723" s="110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  <c r="AA723" s="53"/>
    </row>
    <row r="724">
      <c r="A724" s="53"/>
      <c r="B724" s="53"/>
      <c r="C724" s="53"/>
      <c r="D724" s="53"/>
      <c r="E724" s="53"/>
      <c r="F724" s="53"/>
      <c r="G724" s="53"/>
      <c r="H724" s="110"/>
      <c r="I724" s="110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  <c r="AA724" s="53"/>
    </row>
    <row r="725">
      <c r="A725" s="53"/>
      <c r="B725" s="53"/>
      <c r="C725" s="53"/>
      <c r="D725" s="53"/>
      <c r="E725" s="53"/>
      <c r="F725" s="53"/>
      <c r="G725" s="53"/>
      <c r="H725" s="110"/>
      <c r="I725" s="110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  <c r="AA725" s="53"/>
    </row>
    <row r="726">
      <c r="A726" s="53"/>
      <c r="B726" s="53"/>
      <c r="C726" s="53"/>
      <c r="D726" s="53"/>
      <c r="E726" s="53"/>
      <c r="F726" s="53"/>
      <c r="G726" s="53"/>
      <c r="H726" s="110"/>
      <c r="I726" s="110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  <c r="AA726" s="53"/>
    </row>
    <row r="727">
      <c r="A727" s="53"/>
      <c r="B727" s="53"/>
      <c r="C727" s="53"/>
      <c r="D727" s="53"/>
      <c r="E727" s="53"/>
      <c r="F727" s="53"/>
      <c r="G727" s="53"/>
      <c r="H727" s="110"/>
      <c r="I727" s="110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  <c r="AA727" s="53"/>
    </row>
    <row r="728">
      <c r="A728" s="53"/>
      <c r="B728" s="53"/>
      <c r="C728" s="53"/>
      <c r="D728" s="53"/>
      <c r="E728" s="53"/>
      <c r="F728" s="53"/>
      <c r="G728" s="53"/>
      <c r="H728" s="110"/>
      <c r="I728" s="110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  <c r="AA728" s="53"/>
    </row>
    <row r="729">
      <c r="A729" s="53"/>
      <c r="B729" s="53"/>
      <c r="C729" s="53"/>
      <c r="D729" s="53"/>
      <c r="E729" s="53"/>
      <c r="F729" s="53"/>
      <c r="G729" s="53"/>
      <c r="H729" s="110"/>
      <c r="I729" s="110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  <c r="AA729" s="53"/>
    </row>
    <row r="730">
      <c r="A730" s="53"/>
      <c r="B730" s="53"/>
      <c r="C730" s="53"/>
      <c r="D730" s="53"/>
      <c r="E730" s="53"/>
      <c r="F730" s="53"/>
      <c r="G730" s="53"/>
      <c r="H730" s="110"/>
      <c r="I730" s="110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  <c r="AA730" s="53"/>
    </row>
    <row r="731">
      <c r="A731" s="53"/>
      <c r="B731" s="53"/>
      <c r="C731" s="53"/>
      <c r="D731" s="53"/>
      <c r="E731" s="53"/>
      <c r="F731" s="53"/>
      <c r="G731" s="53"/>
      <c r="H731" s="110"/>
      <c r="I731" s="110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  <c r="AA731" s="53"/>
    </row>
    <row r="732">
      <c r="A732" s="53"/>
      <c r="B732" s="53"/>
      <c r="C732" s="53"/>
      <c r="D732" s="53"/>
      <c r="E732" s="53"/>
      <c r="F732" s="53"/>
      <c r="G732" s="53"/>
      <c r="H732" s="110"/>
      <c r="I732" s="110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  <c r="AA732" s="53"/>
    </row>
    <row r="733">
      <c r="A733" s="53"/>
      <c r="B733" s="53"/>
      <c r="C733" s="53"/>
      <c r="D733" s="53"/>
      <c r="E733" s="53"/>
      <c r="F733" s="53"/>
      <c r="G733" s="53"/>
      <c r="H733" s="110"/>
      <c r="I733" s="110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  <c r="AA733" s="53"/>
    </row>
    <row r="734">
      <c r="A734" s="53"/>
      <c r="B734" s="53"/>
      <c r="C734" s="53"/>
      <c r="D734" s="53"/>
      <c r="E734" s="53"/>
      <c r="F734" s="53"/>
      <c r="G734" s="53"/>
      <c r="H734" s="110"/>
      <c r="I734" s="110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</row>
    <row r="735">
      <c r="A735" s="53"/>
      <c r="B735" s="53"/>
      <c r="C735" s="53"/>
      <c r="D735" s="53"/>
      <c r="E735" s="53"/>
      <c r="F735" s="53"/>
      <c r="G735" s="53"/>
      <c r="H735" s="110"/>
      <c r="I735" s="110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  <c r="AA735" s="53"/>
    </row>
    <row r="736">
      <c r="A736" s="53"/>
      <c r="B736" s="53"/>
      <c r="C736" s="53"/>
      <c r="D736" s="53"/>
      <c r="E736" s="53"/>
      <c r="F736" s="53"/>
      <c r="G736" s="53"/>
      <c r="H736" s="110"/>
      <c r="I736" s="110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  <c r="AA736" s="53"/>
    </row>
    <row r="737">
      <c r="A737" s="53"/>
      <c r="B737" s="53"/>
      <c r="C737" s="53"/>
      <c r="D737" s="53"/>
      <c r="E737" s="53"/>
      <c r="F737" s="53"/>
      <c r="G737" s="53"/>
      <c r="H737" s="110"/>
      <c r="I737" s="110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  <c r="AA737" s="53"/>
    </row>
    <row r="738">
      <c r="A738" s="53"/>
      <c r="B738" s="53"/>
      <c r="C738" s="53"/>
      <c r="D738" s="53"/>
      <c r="E738" s="53"/>
      <c r="F738" s="53"/>
      <c r="G738" s="53"/>
      <c r="H738" s="110"/>
      <c r="I738" s="110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  <c r="AA738" s="53"/>
    </row>
    <row r="739">
      <c r="A739" s="53"/>
      <c r="B739" s="53"/>
      <c r="C739" s="53"/>
      <c r="D739" s="53"/>
      <c r="E739" s="53"/>
      <c r="F739" s="53"/>
      <c r="G739" s="53"/>
      <c r="H739" s="110"/>
      <c r="I739" s="110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  <c r="AA739" s="53"/>
    </row>
    <row r="740">
      <c r="A740" s="53"/>
      <c r="B740" s="53"/>
      <c r="C740" s="53"/>
      <c r="D740" s="53"/>
      <c r="E740" s="53"/>
      <c r="F740" s="53"/>
      <c r="G740" s="53"/>
      <c r="H740" s="110"/>
      <c r="I740" s="110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  <c r="AA740" s="53"/>
    </row>
    <row r="741">
      <c r="A741" s="53"/>
      <c r="B741" s="53"/>
      <c r="C741" s="53"/>
      <c r="D741" s="53"/>
      <c r="E741" s="53"/>
      <c r="F741" s="53"/>
      <c r="G741" s="53"/>
      <c r="H741" s="110"/>
      <c r="I741" s="110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  <c r="AA741" s="53"/>
    </row>
    <row r="742">
      <c r="A742" s="53"/>
      <c r="B742" s="53"/>
      <c r="C742" s="53"/>
      <c r="D742" s="53"/>
      <c r="E742" s="53"/>
      <c r="F742" s="53"/>
      <c r="G742" s="53"/>
      <c r="H742" s="110"/>
      <c r="I742" s="110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  <c r="AA742" s="53"/>
    </row>
    <row r="743">
      <c r="A743" s="53"/>
      <c r="B743" s="53"/>
      <c r="C743" s="53"/>
      <c r="D743" s="53"/>
      <c r="E743" s="53"/>
      <c r="F743" s="53"/>
      <c r="G743" s="53"/>
      <c r="H743" s="110"/>
      <c r="I743" s="110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  <c r="AA743" s="53"/>
    </row>
    <row r="744">
      <c r="A744" s="53"/>
      <c r="B744" s="53"/>
      <c r="C744" s="53"/>
      <c r="D744" s="53"/>
      <c r="E744" s="53"/>
      <c r="F744" s="53"/>
      <c r="G744" s="53"/>
      <c r="H744" s="110"/>
      <c r="I744" s="110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  <c r="AA744" s="53"/>
    </row>
    <row r="745">
      <c r="A745" s="53"/>
      <c r="B745" s="53"/>
      <c r="C745" s="53"/>
      <c r="D745" s="53"/>
      <c r="E745" s="53"/>
      <c r="F745" s="53"/>
      <c r="G745" s="53"/>
      <c r="H745" s="110"/>
      <c r="I745" s="110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  <c r="AA745" s="53"/>
    </row>
    <row r="746">
      <c r="A746" s="53"/>
      <c r="B746" s="53"/>
      <c r="C746" s="53"/>
      <c r="D746" s="53"/>
      <c r="E746" s="53"/>
      <c r="F746" s="53"/>
      <c r="G746" s="53"/>
      <c r="H746" s="110"/>
      <c r="I746" s="110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  <c r="AA746" s="53"/>
    </row>
    <row r="747">
      <c r="A747" s="53"/>
      <c r="B747" s="53"/>
      <c r="C747" s="53"/>
      <c r="D747" s="53"/>
      <c r="E747" s="53"/>
      <c r="F747" s="53"/>
      <c r="G747" s="53"/>
      <c r="H747" s="110"/>
      <c r="I747" s="110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  <c r="AA747" s="53"/>
    </row>
    <row r="748">
      <c r="A748" s="53"/>
      <c r="B748" s="53"/>
      <c r="C748" s="53"/>
      <c r="D748" s="53"/>
      <c r="E748" s="53"/>
      <c r="F748" s="53"/>
      <c r="G748" s="53"/>
      <c r="H748" s="110"/>
      <c r="I748" s="110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  <c r="AA748" s="53"/>
    </row>
    <row r="749">
      <c r="A749" s="53"/>
      <c r="B749" s="53"/>
      <c r="C749" s="53"/>
      <c r="D749" s="53"/>
      <c r="E749" s="53"/>
      <c r="F749" s="53"/>
      <c r="G749" s="53"/>
      <c r="H749" s="110"/>
      <c r="I749" s="110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  <c r="AA749" s="53"/>
    </row>
    <row r="750">
      <c r="A750" s="53"/>
      <c r="B750" s="53"/>
      <c r="C750" s="53"/>
      <c r="D750" s="53"/>
      <c r="E750" s="53"/>
      <c r="F750" s="53"/>
      <c r="G750" s="53"/>
      <c r="H750" s="110"/>
      <c r="I750" s="110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  <c r="AA750" s="53"/>
    </row>
    <row r="751">
      <c r="A751" s="53"/>
      <c r="B751" s="53"/>
      <c r="C751" s="53"/>
      <c r="D751" s="53"/>
      <c r="E751" s="53"/>
      <c r="F751" s="53"/>
      <c r="G751" s="53"/>
      <c r="H751" s="110"/>
      <c r="I751" s="110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  <c r="AA751" s="53"/>
    </row>
    <row r="752">
      <c r="A752" s="53"/>
      <c r="B752" s="53"/>
      <c r="C752" s="53"/>
      <c r="D752" s="53"/>
      <c r="E752" s="53"/>
      <c r="F752" s="53"/>
      <c r="G752" s="53"/>
      <c r="H752" s="110"/>
      <c r="I752" s="110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  <c r="AA752" s="53"/>
    </row>
    <row r="753">
      <c r="A753" s="53"/>
      <c r="B753" s="53"/>
      <c r="C753" s="53"/>
      <c r="D753" s="53"/>
      <c r="E753" s="53"/>
      <c r="F753" s="53"/>
      <c r="G753" s="53"/>
      <c r="H753" s="110"/>
      <c r="I753" s="110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  <c r="AA753" s="53"/>
    </row>
    <row r="754">
      <c r="A754" s="53"/>
      <c r="B754" s="53"/>
      <c r="C754" s="53"/>
      <c r="D754" s="53"/>
      <c r="E754" s="53"/>
      <c r="F754" s="53"/>
      <c r="G754" s="53"/>
      <c r="H754" s="110"/>
      <c r="I754" s="110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  <c r="AA754" s="53"/>
    </row>
    <row r="755">
      <c r="A755" s="53"/>
      <c r="B755" s="53"/>
      <c r="C755" s="53"/>
      <c r="D755" s="53"/>
      <c r="E755" s="53"/>
      <c r="F755" s="53"/>
      <c r="G755" s="53"/>
      <c r="H755" s="110"/>
      <c r="I755" s="110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  <c r="AA755" s="53"/>
    </row>
    <row r="756">
      <c r="A756" s="53"/>
      <c r="B756" s="53"/>
      <c r="C756" s="53"/>
      <c r="D756" s="53"/>
      <c r="E756" s="53"/>
      <c r="F756" s="53"/>
      <c r="G756" s="53"/>
      <c r="H756" s="110"/>
      <c r="I756" s="110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  <c r="AA756" s="53"/>
    </row>
    <row r="757">
      <c r="A757" s="53"/>
      <c r="B757" s="53"/>
      <c r="C757" s="53"/>
      <c r="D757" s="53"/>
      <c r="E757" s="53"/>
      <c r="F757" s="53"/>
      <c r="G757" s="53"/>
      <c r="H757" s="110"/>
      <c r="I757" s="110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  <c r="AA757" s="53"/>
    </row>
    <row r="758">
      <c r="A758" s="53"/>
      <c r="B758" s="53"/>
      <c r="C758" s="53"/>
      <c r="D758" s="53"/>
      <c r="E758" s="53"/>
      <c r="F758" s="53"/>
      <c r="G758" s="53"/>
      <c r="H758" s="110"/>
      <c r="I758" s="110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  <c r="AA758" s="53"/>
    </row>
    <row r="759">
      <c r="A759" s="53"/>
      <c r="B759" s="53"/>
      <c r="C759" s="53"/>
      <c r="D759" s="53"/>
      <c r="E759" s="53"/>
      <c r="F759" s="53"/>
      <c r="G759" s="53"/>
      <c r="H759" s="110"/>
      <c r="I759" s="110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  <c r="AA759" s="53"/>
    </row>
    <row r="760">
      <c r="A760" s="53"/>
      <c r="B760" s="53"/>
      <c r="C760" s="53"/>
      <c r="D760" s="53"/>
      <c r="E760" s="53"/>
      <c r="F760" s="53"/>
      <c r="G760" s="53"/>
      <c r="H760" s="110"/>
      <c r="I760" s="110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  <c r="AA760" s="53"/>
    </row>
    <row r="761">
      <c r="A761" s="53"/>
      <c r="B761" s="53"/>
      <c r="C761" s="53"/>
      <c r="D761" s="53"/>
      <c r="E761" s="53"/>
      <c r="F761" s="53"/>
      <c r="G761" s="53"/>
      <c r="H761" s="110"/>
      <c r="I761" s="110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  <c r="AA761" s="53"/>
    </row>
    <row r="762">
      <c r="A762" s="53"/>
      <c r="B762" s="53"/>
      <c r="C762" s="53"/>
      <c r="D762" s="53"/>
      <c r="E762" s="53"/>
      <c r="F762" s="53"/>
      <c r="G762" s="53"/>
      <c r="H762" s="110"/>
      <c r="I762" s="110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  <c r="AA762" s="53"/>
    </row>
    <row r="763">
      <c r="A763" s="53"/>
      <c r="B763" s="53"/>
      <c r="C763" s="53"/>
      <c r="D763" s="53"/>
      <c r="E763" s="53"/>
      <c r="F763" s="53"/>
      <c r="G763" s="53"/>
      <c r="H763" s="110"/>
      <c r="I763" s="110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  <c r="AA763" s="53"/>
    </row>
    <row r="764">
      <c r="A764" s="53"/>
      <c r="B764" s="53"/>
      <c r="C764" s="53"/>
      <c r="D764" s="53"/>
      <c r="E764" s="53"/>
      <c r="F764" s="53"/>
      <c r="G764" s="53"/>
      <c r="H764" s="110"/>
      <c r="I764" s="110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  <c r="AA764" s="53"/>
    </row>
    <row r="765">
      <c r="A765" s="53"/>
      <c r="B765" s="53"/>
      <c r="C765" s="53"/>
      <c r="D765" s="53"/>
      <c r="E765" s="53"/>
      <c r="F765" s="53"/>
      <c r="G765" s="53"/>
      <c r="H765" s="110"/>
      <c r="I765" s="110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  <c r="AA765" s="53"/>
    </row>
    <row r="766">
      <c r="A766" s="53"/>
      <c r="B766" s="53"/>
      <c r="C766" s="53"/>
      <c r="D766" s="53"/>
      <c r="E766" s="53"/>
      <c r="F766" s="53"/>
      <c r="G766" s="53"/>
      <c r="H766" s="110"/>
      <c r="I766" s="110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  <c r="AA766" s="53"/>
    </row>
    <row r="767">
      <c r="A767" s="53"/>
      <c r="B767" s="53"/>
      <c r="C767" s="53"/>
      <c r="D767" s="53"/>
      <c r="E767" s="53"/>
      <c r="F767" s="53"/>
      <c r="G767" s="53"/>
      <c r="H767" s="110"/>
      <c r="I767" s="110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  <c r="AA767" s="53"/>
    </row>
    <row r="768">
      <c r="A768" s="53"/>
      <c r="B768" s="53"/>
      <c r="C768" s="53"/>
      <c r="D768" s="53"/>
      <c r="E768" s="53"/>
      <c r="F768" s="53"/>
      <c r="G768" s="53"/>
      <c r="H768" s="110"/>
      <c r="I768" s="110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  <c r="AA768" s="53"/>
    </row>
    <row r="769">
      <c r="A769" s="53"/>
      <c r="B769" s="53"/>
      <c r="C769" s="53"/>
      <c r="D769" s="53"/>
      <c r="E769" s="53"/>
      <c r="F769" s="53"/>
      <c r="G769" s="53"/>
      <c r="H769" s="110"/>
      <c r="I769" s="110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  <c r="AA769" s="53"/>
    </row>
    <row r="770">
      <c r="A770" s="53"/>
      <c r="B770" s="53"/>
      <c r="C770" s="53"/>
      <c r="D770" s="53"/>
      <c r="E770" s="53"/>
      <c r="F770" s="53"/>
      <c r="G770" s="53"/>
      <c r="H770" s="110"/>
      <c r="I770" s="110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  <c r="AA770" s="53"/>
    </row>
    <row r="771">
      <c r="A771" s="53"/>
      <c r="B771" s="53"/>
      <c r="C771" s="53"/>
      <c r="D771" s="53"/>
      <c r="E771" s="53"/>
      <c r="F771" s="53"/>
      <c r="G771" s="53"/>
      <c r="H771" s="110"/>
      <c r="I771" s="110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  <c r="AA771" s="53"/>
    </row>
    <row r="772">
      <c r="A772" s="53"/>
      <c r="B772" s="53"/>
      <c r="C772" s="53"/>
      <c r="D772" s="53"/>
      <c r="E772" s="53"/>
      <c r="F772" s="53"/>
      <c r="G772" s="53"/>
      <c r="H772" s="110"/>
      <c r="I772" s="110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  <c r="AA772" s="53"/>
    </row>
    <row r="773">
      <c r="A773" s="53"/>
      <c r="B773" s="53"/>
      <c r="C773" s="53"/>
      <c r="D773" s="53"/>
      <c r="E773" s="53"/>
      <c r="F773" s="53"/>
      <c r="G773" s="53"/>
      <c r="H773" s="110"/>
      <c r="I773" s="110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  <c r="AA773" s="53"/>
    </row>
    <row r="774">
      <c r="A774" s="53"/>
      <c r="B774" s="53"/>
      <c r="C774" s="53"/>
      <c r="D774" s="53"/>
      <c r="E774" s="53"/>
      <c r="F774" s="53"/>
      <c r="G774" s="53"/>
      <c r="H774" s="110"/>
      <c r="I774" s="110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  <c r="AA774" s="53"/>
    </row>
    <row r="775">
      <c r="A775" s="53"/>
      <c r="B775" s="53"/>
      <c r="C775" s="53"/>
      <c r="D775" s="53"/>
      <c r="E775" s="53"/>
      <c r="F775" s="53"/>
      <c r="G775" s="53"/>
      <c r="H775" s="110"/>
      <c r="I775" s="110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  <c r="AA775" s="53"/>
    </row>
    <row r="776">
      <c r="A776" s="53"/>
      <c r="B776" s="53"/>
      <c r="C776" s="53"/>
      <c r="D776" s="53"/>
      <c r="E776" s="53"/>
      <c r="F776" s="53"/>
      <c r="G776" s="53"/>
      <c r="H776" s="110"/>
      <c r="I776" s="110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  <c r="AA776" s="53"/>
    </row>
    <row r="777">
      <c r="A777" s="53"/>
      <c r="B777" s="53"/>
      <c r="C777" s="53"/>
      <c r="D777" s="53"/>
      <c r="E777" s="53"/>
      <c r="F777" s="53"/>
      <c r="G777" s="53"/>
      <c r="H777" s="110"/>
      <c r="I777" s="110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  <c r="AA777" s="53"/>
    </row>
    <row r="778">
      <c r="A778" s="53"/>
      <c r="B778" s="53"/>
      <c r="C778" s="53"/>
      <c r="D778" s="53"/>
      <c r="E778" s="53"/>
      <c r="F778" s="53"/>
      <c r="G778" s="53"/>
      <c r="H778" s="110"/>
      <c r="I778" s="110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  <c r="AA778" s="53"/>
    </row>
    <row r="779">
      <c r="A779" s="53"/>
      <c r="B779" s="53"/>
      <c r="C779" s="53"/>
      <c r="D779" s="53"/>
      <c r="E779" s="53"/>
      <c r="F779" s="53"/>
      <c r="G779" s="53"/>
      <c r="H779" s="110"/>
      <c r="I779" s="110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  <c r="AA779" s="53"/>
    </row>
    <row r="780">
      <c r="A780" s="53"/>
      <c r="B780" s="53"/>
      <c r="C780" s="53"/>
      <c r="D780" s="53"/>
      <c r="E780" s="53"/>
      <c r="F780" s="53"/>
      <c r="G780" s="53"/>
      <c r="H780" s="110"/>
      <c r="I780" s="110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  <c r="AA780" s="53"/>
    </row>
    <row r="781">
      <c r="A781" s="53"/>
      <c r="B781" s="53"/>
      <c r="C781" s="53"/>
      <c r="D781" s="53"/>
      <c r="E781" s="53"/>
      <c r="F781" s="53"/>
      <c r="G781" s="53"/>
      <c r="H781" s="110"/>
      <c r="I781" s="110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  <c r="AA781" s="53"/>
    </row>
    <row r="782">
      <c r="A782" s="53"/>
      <c r="B782" s="53"/>
      <c r="C782" s="53"/>
      <c r="D782" s="53"/>
      <c r="E782" s="53"/>
      <c r="F782" s="53"/>
      <c r="G782" s="53"/>
      <c r="H782" s="110"/>
      <c r="I782" s="110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  <c r="AA782" s="53"/>
    </row>
    <row r="783">
      <c r="A783" s="53"/>
      <c r="B783" s="53"/>
      <c r="C783" s="53"/>
      <c r="D783" s="53"/>
      <c r="E783" s="53"/>
      <c r="F783" s="53"/>
      <c r="G783" s="53"/>
      <c r="H783" s="110"/>
      <c r="I783" s="110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  <c r="AA783" s="53"/>
    </row>
    <row r="784">
      <c r="A784" s="53"/>
      <c r="B784" s="53"/>
      <c r="C784" s="53"/>
      <c r="D784" s="53"/>
      <c r="E784" s="53"/>
      <c r="F784" s="53"/>
      <c r="G784" s="53"/>
      <c r="H784" s="110"/>
      <c r="I784" s="110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  <c r="AA784" s="53"/>
    </row>
    <row r="785">
      <c r="A785" s="53"/>
      <c r="B785" s="53"/>
      <c r="C785" s="53"/>
      <c r="D785" s="53"/>
      <c r="E785" s="53"/>
      <c r="F785" s="53"/>
      <c r="G785" s="53"/>
      <c r="H785" s="110"/>
      <c r="I785" s="110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  <c r="AA785" s="53"/>
    </row>
    <row r="786">
      <c r="A786" s="53"/>
      <c r="B786" s="53"/>
      <c r="C786" s="53"/>
      <c r="D786" s="53"/>
      <c r="E786" s="53"/>
      <c r="F786" s="53"/>
      <c r="G786" s="53"/>
      <c r="H786" s="110"/>
      <c r="I786" s="110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  <c r="AA786" s="53"/>
    </row>
    <row r="787">
      <c r="A787" s="53"/>
      <c r="B787" s="53"/>
      <c r="C787" s="53"/>
      <c r="D787" s="53"/>
      <c r="E787" s="53"/>
      <c r="F787" s="53"/>
      <c r="G787" s="53"/>
      <c r="H787" s="110"/>
      <c r="I787" s="110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  <c r="AA787" s="53"/>
    </row>
    <row r="788">
      <c r="A788" s="53"/>
      <c r="B788" s="53"/>
      <c r="C788" s="53"/>
      <c r="D788" s="53"/>
      <c r="E788" s="53"/>
      <c r="F788" s="53"/>
      <c r="G788" s="53"/>
      <c r="H788" s="110"/>
      <c r="I788" s="110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  <c r="AA788" s="53"/>
    </row>
    <row r="789">
      <c r="A789" s="53"/>
      <c r="B789" s="53"/>
      <c r="C789" s="53"/>
      <c r="D789" s="53"/>
      <c r="E789" s="53"/>
      <c r="F789" s="53"/>
      <c r="G789" s="53"/>
      <c r="H789" s="110"/>
      <c r="I789" s="110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  <c r="AA789" s="53"/>
    </row>
    <row r="790">
      <c r="A790" s="53"/>
      <c r="B790" s="53"/>
      <c r="C790" s="53"/>
      <c r="D790" s="53"/>
      <c r="E790" s="53"/>
      <c r="F790" s="53"/>
      <c r="G790" s="53"/>
      <c r="H790" s="110"/>
      <c r="I790" s="110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</row>
    <row r="791">
      <c r="A791" s="53"/>
      <c r="B791" s="53"/>
      <c r="C791" s="53"/>
      <c r="D791" s="53"/>
      <c r="E791" s="53"/>
      <c r="F791" s="53"/>
      <c r="G791" s="53"/>
      <c r="H791" s="110"/>
      <c r="I791" s="110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</row>
    <row r="792">
      <c r="A792" s="53"/>
      <c r="B792" s="53"/>
      <c r="C792" s="53"/>
      <c r="D792" s="53"/>
      <c r="E792" s="53"/>
      <c r="F792" s="53"/>
      <c r="G792" s="53"/>
      <c r="H792" s="110"/>
      <c r="I792" s="110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  <c r="AA792" s="53"/>
    </row>
    <row r="793">
      <c r="A793" s="53"/>
      <c r="B793" s="53"/>
      <c r="C793" s="53"/>
      <c r="D793" s="53"/>
      <c r="E793" s="53"/>
      <c r="F793" s="53"/>
      <c r="G793" s="53"/>
      <c r="H793" s="110"/>
      <c r="I793" s="110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  <c r="AA793" s="53"/>
    </row>
    <row r="794">
      <c r="A794" s="53"/>
      <c r="B794" s="53"/>
      <c r="C794" s="53"/>
      <c r="D794" s="53"/>
      <c r="E794" s="53"/>
      <c r="F794" s="53"/>
      <c r="G794" s="53"/>
      <c r="H794" s="110"/>
      <c r="I794" s="110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  <c r="AA794" s="53"/>
    </row>
    <row r="795">
      <c r="A795" s="53"/>
      <c r="B795" s="53"/>
      <c r="C795" s="53"/>
      <c r="D795" s="53"/>
      <c r="E795" s="53"/>
      <c r="F795" s="53"/>
      <c r="G795" s="53"/>
      <c r="H795" s="110"/>
      <c r="I795" s="110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  <c r="AA795" s="53"/>
    </row>
    <row r="796">
      <c r="A796" s="53"/>
      <c r="B796" s="53"/>
      <c r="C796" s="53"/>
      <c r="D796" s="53"/>
      <c r="E796" s="53"/>
      <c r="F796" s="53"/>
      <c r="G796" s="53"/>
      <c r="H796" s="110"/>
      <c r="I796" s="110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  <c r="AA796" s="53"/>
    </row>
    <row r="797">
      <c r="A797" s="53"/>
      <c r="B797" s="53"/>
      <c r="C797" s="53"/>
      <c r="D797" s="53"/>
      <c r="E797" s="53"/>
      <c r="F797" s="53"/>
      <c r="G797" s="53"/>
      <c r="H797" s="110"/>
      <c r="I797" s="110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  <c r="AA797" s="53"/>
    </row>
    <row r="798">
      <c r="A798" s="53"/>
      <c r="B798" s="53"/>
      <c r="C798" s="53"/>
      <c r="D798" s="53"/>
      <c r="E798" s="53"/>
      <c r="F798" s="53"/>
      <c r="G798" s="53"/>
      <c r="H798" s="110"/>
      <c r="I798" s="110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  <c r="AA798" s="53"/>
    </row>
    <row r="799">
      <c r="A799" s="53"/>
      <c r="B799" s="53"/>
      <c r="C799" s="53"/>
      <c r="D799" s="53"/>
      <c r="E799" s="53"/>
      <c r="F799" s="53"/>
      <c r="G799" s="53"/>
      <c r="H799" s="110"/>
      <c r="I799" s="110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  <c r="AA799" s="53"/>
    </row>
    <row r="800">
      <c r="A800" s="53"/>
      <c r="B800" s="53"/>
      <c r="C800" s="53"/>
      <c r="D800" s="53"/>
      <c r="E800" s="53"/>
      <c r="F800" s="53"/>
      <c r="G800" s="53"/>
      <c r="H800" s="110"/>
      <c r="I800" s="110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  <c r="AA800" s="53"/>
    </row>
    <row r="801">
      <c r="A801" s="53"/>
      <c r="B801" s="53"/>
      <c r="C801" s="53"/>
      <c r="D801" s="53"/>
      <c r="E801" s="53"/>
      <c r="F801" s="53"/>
      <c r="G801" s="53"/>
      <c r="H801" s="110"/>
      <c r="I801" s="110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  <c r="AA801" s="53"/>
    </row>
    <row r="802">
      <c r="A802" s="53"/>
      <c r="B802" s="53"/>
      <c r="C802" s="53"/>
      <c r="D802" s="53"/>
      <c r="E802" s="53"/>
      <c r="F802" s="53"/>
      <c r="G802" s="53"/>
      <c r="H802" s="110"/>
      <c r="I802" s="110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  <c r="AA802" s="53"/>
    </row>
    <row r="803">
      <c r="A803" s="53"/>
      <c r="B803" s="53"/>
      <c r="C803" s="53"/>
      <c r="D803" s="53"/>
      <c r="E803" s="53"/>
      <c r="F803" s="53"/>
      <c r="G803" s="53"/>
      <c r="H803" s="110"/>
      <c r="I803" s="110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  <c r="AA803" s="53"/>
    </row>
    <row r="804">
      <c r="A804" s="53"/>
      <c r="B804" s="53"/>
      <c r="C804" s="53"/>
      <c r="D804" s="53"/>
      <c r="E804" s="53"/>
      <c r="F804" s="53"/>
      <c r="G804" s="53"/>
      <c r="H804" s="110"/>
      <c r="I804" s="110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  <c r="AA804" s="53"/>
    </row>
    <row r="805">
      <c r="A805" s="53"/>
      <c r="B805" s="53"/>
      <c r="C805" s="53"/>
      <c r="D805" s="53"/>
      <c r="E805" s="53"/>
      <c r="F805" s="53"/>
      <c r="G805" s="53"/>
      <c r="H805" s="110"/>
      <c r="I805" s="110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  <c r="AA805" s="53"/>
    </row>
    <row r="806">
      <c r="A806" s="53"/>
      <c r="B806" s="53"/>
      <c r="C806" s="53"/>
      <c r="D806" s="53"/>
      <c r="E806" s="53"/>
      <c r="F806" s="53"/>
      <c r="G806" s="53"/>
      <c r="H806" s="110"/>
      <c r="I806" s="110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  <c r="AA806" s="53"/>
    </row>
    <row r="807">
      <c r="A807" s="53"/>
      <c r="B807" s="53"/>
      <c r="C807" s="53"/>
      <c r="D807" s="53"/>
      <c r="E807" s="53"/>
      <c r="F807" s="53"/>
      <c r="G807" s="53"/>
      <c r="H807" s="110"/>
      <c r="I807" s="110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  <c r="AA807" s="53"/>
    </row>
    <row r="808">
      <c r="A808" s="53"/>
      <c r="B808" s="53"/>
      <c r="C808" s="53"/>
      <c r="D808" s="53"/>
      <c r="E808" s="53"/>
      <c r="F808" s="53"/>
      <c r="G808" s="53"/>
      <c r="H808" s="110"/>
      <c r="I808" s="110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  <c r="AA808" s="53"/>
    </row>
    <row r="809">
      <c r="A809" s="53"/>
      <c r="B809" s="53"/>
      <c r="C809" s="53"/>
      <c r="D809" s="53"/>
      <c r="E809" s="53"/>
      <c r="F809" s="53"/>
      <c r="G809" s="53"/>
      <c r="H809" s="110"/>
      <c r="I809" s="110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  <c r="AA809" s="53"/>
    </row>
    <row r="810">
      <c r="A810" s="53"/>
      <c r="B810" s="53"/>
      <c r="C810" s="53"/>
      <c r="D810" s="53"/>
      <c r="E810" s="53"/>
      <c r="F810" s="53"/>
      <c r="G810" s="53"/>
      <c r="H810" s="110"/>
      <c r="I810" s="110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  <c r="AA810" s="53"/>
    </row>
    <row r="811">
      <c r="A811" s="53"/>
      <c r="B811" s="53"/>
      <c r="C811" s="53"/>
      <c r="D811" s="53"/>
      <c r="E811" s="53"/>
      <c r="F811" s="53"/>
      <c r="G811" s="53"/>
      <c r="H811" s="110"/>
      <c r="I811" s="110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  <c r="AA811" s="53"/>
    </row>
    <row r="812">
      <c r="A812" s="53"/>
      <c r="B812" s="53"/>
      <c r="C812" s="53"/>
      <c r="D812" s="53"/>
      <c r="E812" s="53"/>
      <c r="F812" s="53"/>
      <c r="G812" s="53"/>
      <c r="H812" s="110"/>
      <c r="I812" s="110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  <c r="AA812" s="53"/>
    </row>
    <row r="813">
      <c r="A813" s="53"/>
      <c r="B813" s="53"/>
      <c r="C813" s="53"/>
      <c r="D813" s="53"/>
      <c r="E813" s="53"/>
      <c r="F813" s="53"/>
      <c r="G813" s="53"/>
      <c r="H813" s="110"/>
      <c r="I813" s="110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</row>
    <row r="814">
      <c r="A814" s="53"/>
      <c r="B814" s="53"/>
      <c r="C814" s="53"/>
      <c r="D814" s="53"/>
      <c r="E814" s="53"/>
      <c r="F814" s="53"/>
      <c r="G814" s="53"/>
      <c r="H814" s="110"/>
      <c r="I814" s="110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  <c r="AA814" s="53"/>
    </row>
    <row r="815">
      <c r="A815" s="53"/>
      <c r="B815" s="53"/>
      <c r="C815" s="53"/>
      <c r="D815" s="53"/>
      <c r="E815" s="53"/>
      <c r="F815" s="53"/>
      <c r="G815" s="53"/>
      <c r="H815" s="110"/>
      <c r="I815" s="110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  <c r="AA815" s="53"/>
    </row>
    <row r="816">
      <c r="A816" s="53"/>
      <c r="B816" s="53"/>
      <c r="C816" s="53"/>
      <c r="D816" s="53"/>
      <c r="E816" s="53"/>
      <c r="F816" s="53"/>
      <c r="G816" s="53"/>
      <c r="H816" s="110"/>
      <c r="I816" s="110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  <c r="AA816" s="53"/>
    </row>
    <row r="817">
      <c r="A817" s="53"/>
      <c r="B817" s="53"/>
      <c r="C817" s="53"/>
      <c r="D817" s="53"/>
      <c r="E817" s="53"/>
      <c r="F817" s="53"/>
      <c r="G817" s="53"/>
      <c r="H817" s="110"/>
      <c r="I817" s="110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  <c r="AA817" s="53"/>
    </row>
    <row r="818">
      <c r="A818" s="53"/>
      <c r="B818" s="53"/>
      <c r="C818" s="53"/>
      <c r="D818" s="53"/>
      <c r="E818" s="53"/>
      <c r="F818" s="53"/>
      <c r="G818" s="53"/>
      <c r="H818" s="110"/>
      <c r="I818" s="110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</row>
    <row r="819">
      <c r="A819" s="53"/>
      <c r="B819" s="53"/>
      <c r="C819" s="53"/>
      <c r="D819" s="53"/>
      <c r="E819" s="53"/>
      <c r="F819" s="53"/>
      <c r="G819" s="53"/>
      <c r="H819" s="110"/>
      <c r="I819" s="110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</row>
    <row r="820">
      <c r="A820" s="53"/>
      <c r="B820" s="53"/>
      <c r="C820" s="53"/>
      <c r="D820" s="53"/>
      <c r="E820" s="53"/>
      <c r="F820" s="53"/>
      <c r="G820" s="53"/>
      <c r="H820" s="110"/>
      <c r="I820" s="110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  <c r="AA820" s="53"/>
    </row>
    <row r="821">
      <c r="A821" s="53"/>
      <c r="B821" s="53"/>
      <c r="C821" s="53"/>
      <c r="D821" s="53"/>
      <c r="E821" s="53"/>
      <c r="F821" s="53"/>
      <c r="G821" s="53"/>
      <c r="H821" s="110"/>
      <c r="I821" s="110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  <c r="AA821" s="53"/>
    </row>
    <row r="822">
      <c r="A822" s="53"/>
      <c r="B822" s="53"/>
      <c r="C822" s="53"/>
      <c r="D822" s="53"/>
      <c r="E822" s="53"/>
      <c r="F822" s="53"/>
      <c r="G822" s="53"/>
      <c r="H822" s="110"/>
      <c r="I822" s="110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  <c r="AA822" s="53"/>
    </row>
    <row r="823">
      <c r="A823" s="53"/>
      <c r="B823" s="53"/>
      <c r="C823" s="53"/>
      <c r="D823" s="53"/>
      <c r="E823" s="53"/>
      <c r="F823" s="53"/>
      <c r="G823" s="53"/>
      <c r="H823" s="110"/>
      <c r="I823" s="110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  <c r="AA823" s="53"/>
    </row>
    <row r="824">
      <c r="A824" s="53"/>
      <c r="B824" s="53"/>
      <c r="C824" s="53"/>
      <c r="D824" s="53"/>
      <c r="E824" s="53"/>
      <c r="F824" s="53"/>
      <c r="G824" s="53"/>
      <c r="H824" s="110"/>
      <c r="I824" s="110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  <c r="AA824" s="53"/>
    </row>
    <row r="825">
      <c r="A825" s="53"/>
      <c r="B825" s="53"/>
      <c r="C825" s="53"/>
      <c r="D825" s="53"/>
      <c r="E825" s="53"/>
      <c r="F825" s="53"/>
      <c r="G825" s="53"/>
      <c r="H825" s="110"/>
      <c r="I825" s="110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  <c r="AA825" s="53"/>
    </row>
    <row r="826">
      <c r="A826" s="53"/>
      <c r="B826" s="53"/>
      <c r="C826" s="53"/>
      <c r="D826" s="53"/>
      <c r="E826" s="53"/>
      <c r="F826" s="53"/>
      <c r="G826" s="53"/>
      <c r="H826" s="110"/>
      <c r="I826" s="110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  <c r="AA826" s="53"/>
    </row>
    <row r="827">
      <c r="A827" s="53"/>
      <c r="B827" s="53"/>
      <c r="C827" s="53"/>
      <c r="D827" s="53"/>
      <c r="E827" s="53"/>
      <c r="F827" s="53"/>
      <c r="G827" s="53"/>
      <c r="H827" s="110"/>
      <c r="I827" s="110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  <c r="AA827" s="53"/>
    </row>
    <row r="828">
      <c r="A828" s="53"/>
      <c r="B828" s="53"/>
      <c r="C828" s="53"/>
      <c r="D828" s="53"/>
      <c r="E828" s="53"/>
      <c r="F828" s="53"/>
      <c r="G828" s="53"/>
      <c r="H828" s="110"/>
      <c r="I828" s="110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</row>
    <row r="829">
      <c r="A829" s="53"/>
      <c r="B829" s="53"/>
      <c r="C829" s="53"/>
      <c r="D829" s="53"/>
      <c r="E829" s="53"/>
      <c r="F829" s="53"/>
      <c r="G829" s="53"/>
      <c r="H829" s="110"/>
      <c r="I829" s="110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  <c r="AA829" s="53"/>
    </row>
    <row r="830">
      <c r="A830" s="53"/>
      <c r="B830" s="53"/>
      <c r="C830" s="53"/>
      <c r="D830" s="53"/>
      <c r="E830" s="53"/>
      <c r="F830" s="53"/>
      <c r="G830" s="53"/>
      <c r="H830" s="110"/>
      <c r="I830" s="110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  <c r="AA830" s="53"/>
    </row>
    <row r="831">
      <c r="A831" s="53"/>
      <c r="B831" s="53"/>
      <c r="C831" s="53"/>
      <c r="D831" s="53"/>
      <c r="E831" s="53"/>
      <c r="F831" s="53"/>
      <c r="G831" s="53"/>
      <c r="H831" s="110"/>
      <c r="I831" s="110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</row>
    <row r="832">
      <c r="A832" s="53"/>
      <c r="B832" s="53"/>
      <c r="C832" s="53"/>
      <c r="D832" s="53"/>
      <c r="E832" s="53"/>
      <c r="F832" s="53"/>
      <c r="G832" s="53"/>
      <c r="H832" s="110"/>
      <c r="I832" s="110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  <c r="AA832" s="53"/>
    </row>
    <row r="833">
      <c r="A833" s="53"/>
      <c r="B833" s="53"/>
      <c r="C833" s="53"/>
      <c r="D833" s="53"/>
      <c r="E833" s="53"/>
      <c r="F833" s="53"/>
      <c r="G833" s="53"/>
      <c r="H833" s="110"/>
      <c r="I833" s="110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  <c r="AA833" s="53"/>
    </row>
    <row r="834">
      <c r="A834" s="53"/>
      <c r="B834" s="53"/>
      <c r="C834" s="53"/>
      <c r="D834" s="53"/>
      <c r="E834" s="53"/>
      <c r="F834" s="53"/>
      <c r="G834" s="53"/>
      <c r="H834" s="110"/>
      <c r="I834" s="110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  <c r="AA834" s="53"/>
    </row>
    <row r="835">
      <c r="A835" s="53"/>
      <c r="B835" s="53"/>
      <c r="C835" s="53"/>
      <c r="D835" s="53"/>
      <c r="E835" s="53"/>
      <c r="F835" s="53"/>
      <c r="G835" s="53"/>
      <c r="H835" s="110"/>
      <c r="I835" s="110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  <c r="AA835" s="53"/>
    </row>
    <row r="836">
      <c r="A836" s="53"/>
      <c r="B836" s="53"/>
      <c r="C836" s="53"/>
      <c r="D836" s="53"/>
      <c r="E836" s="53"/>
      <c r="F836" s="53"/>
      <c r="G836" s="53"/>
      <c r="H836" s="110"/>
      <c r="I836" s="110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  <c r="AA836" s="53"/>
    </row>
    <row r="837">
      <c r="A837" s="53"/>
      <c r="B837" s="53"/>
      <c r="C837" s="53"/>
      <c r="D837" s="53"/>
      <c r="E837" s="53"/>
      <c r="F837" s="53"/>
      <c r="G837" s="53"/>
      <c r="H837" s="110"/>
      <c r="I837" s="110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  <c r="AA837" s="53"/>
    </row>
    <row r="838">
      <c r="A838" s="53"/>
      <c r="B838" s="53"/>
      <c r="C838" s="53"/>
      <c r="D838" s="53"/>
      <c r="E838" s="53"/>
      <c r="F838" s="53"/>
      <c r="G838" s="53"/>
      <c r="H838" s="110"/>
      <c r="I838" s="110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  <c r="AA838" s="53"/>
    </row>
    <row r="839">
      <c r="A839" s="53"/>
      <c r="B839" s="53"/>
      <c r="C839" s="53"/>
      <c r="D839" s="53"/>
      <c r="E839" s="53"/>
      <c r="F839" s="53"/>
      <c r="G839" s="53"/>
      <c r="H839" s="110"/>
      <c r="I839" s="110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  <c r="AA839" s="53"/>
    </row>
    <row r="840">
      <c r="A840" s="53"/>
      <c r="B840" s="53"/>
      <c r="C840" s="53"/>
      <c r="D840" s="53"/>
      <c r="E840" s="53"/>
      <c r="F840" s="53"/>
      <c r="G840" s="53"/>
      <c r="H840" s="110"/>
      <c r="I840" s="110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  <c r="AA840" s="53"/>
    </row>
    <row r="841">
      <c r="A841" s="53"/>
      <c r="B841" s="53"/>
      <c r="C841" s="53"/>
      <c r="D841" s="53"/>
      <c r="E841" s="53"/>
      <c r="F841" s="53"/>
      <c r="G841" s="53"/>
      <c r="H841" s="110"/>
      <c r="I841" s="110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  <c r="AA841" s="53"/>
    </row>
    <row r="842">
      <c r="A842" s="53"/>
      <c r="B842" s="53"/>
      <c r="C842" s="53"/>
      <c r="D842" s="53"/>
      <c r="E842" s="53"/>
      <c r="F842" s="53"/>
      <c r="G842" s="53"/>
      <c r="H842" s="110"/>
      <c r="I842" s="110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  <c r="AA842" s="53"/>
    </row>
    <row r="843">
      <c r="A843" s="53"/>
      <c r="B843" s="53"/>
      <c r="C843" s="53"/>
      <c r="D843" s="53"/>
      <c r="E843" s="53"/>
      <c r="F843" s="53"/>
      <c r="G843" s="53"/>
      <c r="H843" s="110"/>
      <c r="I843" s="110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  <c r="AA843" s="53"/>
    </row>
    <row r="844">
      <c r="A844" s="53"/>
      <c r="B844" s="53"/>
      <c r="C844" s="53"/>
      <c r="D844" s="53"/>
      <c r="E844" s="53"/>
      <c r="F844" s="53"/>
      <c r="G844" s="53"/>
      <c r="H844" s="110"/>
      <c r="I844" s="110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  <c r="AA844" s="53"/>
    </row>
    <row r="845">
      <c r="A845" s="53"/>
      <c r="B845" s="53"/>
      <c r="C845" s="53"/>
      <c r="D845" s="53"/>
      <c r="E845" s="53"/>
      <c r="F845" s="53"/>
      <c r="G845" s="53"/>
      <c r="H845" s="110"/>
      <c r="I845" s="110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  <c r="AA845" s="53"/>
    </row>
    <row r="846">
      <c r="A846" s="53"/>
      <c r="B846" s="53"/>
      <c r="C846" s="53"/>
      <c r="D846" s="53"/>
      <c r="E846" s="53"/>
      <c r="F846" s="53"/>
      <c r="G846" s="53"/>
      <c r="H846" s="110"/>
      <c r="I846" s="110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  <c r="AA846" s="53"/>
    </row>
    <row r="847">
      <c r="A847" s="53"/>
      <c r="B847" s="53"/>
      <c r="C847" s="53"/>
      <c r="D847" s="53"/>
      <c r="E847" s="53"/>
      <c r="F847" s="53"/>
      <c r="G847" s="53"/>
      <c r="H847" s="110"/>
      <c r="I847" s="110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  <c r="AA847" s="53"/>
    </row>
    <row r="848">
      <c r="A848" s="53"/>
      <c r="B848" s="53"/>
      <c r="C848" s="53"/>
      <c r="D848" s="53"/>
      <c r="E848" s="53"/>
      <c r="F848" s="53"/>
      <c r="G848" s="53"/>
      <c r="H848" s="110"/>
      <c r="I848" s="110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  <c r="AA848" s="53"/>
    </row>
    <row r="849">
      <c r="A849" s="53"/>
      <c r="B849" s="53"/>
      <c r="C849" s="53"/>
      <c r="D849" s="53"/>
      <c r="E849" s="53"/>
      <c r="F849" s="53"/>
      <c r="G849" s="53"/>
      <c r="H849" s="110"/>
      <c r="I849" s="110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  <c r="AA849" s="53"/>
    </row>
    <row r="850">
      <c r="A850" s="53"/>
      <c r="B850" s="53"/>
      <c r="C850" s="53"/>
      <c r="D850" s="53"/>
      <c r="E850" s="53"/>
      <c r="F850" s="53"/>
      <c r="G850" s="53"/>
      <c r="H850" s="110"/>
      <c r="I850" s="110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  <c r="AA850" s="53"/>
    </row>
    <row r="851">
      <c r="A851" s="53"/>
      <c r="B851" s="53"/>
      <c r="C851" s="53"/>
      <c r="D851" s="53"/>
      <c r="E851" s="53"/>
      <c r="F851" s="53"/>
      <c r="G851" s="53"/>
      <c r="H851" s="110"/>
      <c r="I851" s="110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  <c r="AA851" s="53"/>
    </row>
    <row r="852">
      <c r="A852" s="53"/>
      <c r="B852" s="53"/>
      <c r="C852" s="53"/>
      <c r="D852" s="53"/>
      <c r="E852" s="53"/>
      <c r="F852" s="53"/>
      <c r="G852" s="53"/>
      <c r="H852" s="110"/>
      <c r="I852" s="110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  <c r="AA852" s="53"/>
    </row>
    <row r="853">
      <c r="A853" s="53"/>
      <c r="B853" s="53"/>
      <c r="C853" s="53"/>
      <c r="D853" s="53"/>
      <c r="E853" s="53"/>
      <c r="F853" s="53"/>
      <c r="G853" s="53"/>
      <c r="H853" s="110"/>
      <c r="I853" s="110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  <c r="AA853" s="53"/>
    </row>
    <row r="854">
      <c r="A854" s="53"/>
      <c r="B854" s="53"/>
      <c r="C854" s="53"/>
      <c r="D854" s="53"/>
      <c r="E854" s="53"/>
      <c r="F854" s="53"/>
      <c r="G854" s="53"/>
      <c r="H854" s="110"/>
      <c r="I854" s="110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</row>
    <row r="855">
      <c r="A855" s="53"/>
      <c r="B855" s="53"/>
      <c r="C855" s="53"/>
      <c r="D855" s="53"/>
      <c r="E855" s="53"/>
      <c r="F855" s="53"/>
      <c r="G855" s="53"/>
      <c r="H855" s="110"/>
      <c r="I855" s="110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  <c r="AA855" s="53"/>
    </row>
    <row r="856">
      <c r="A856" s="53"/>
      <c r="B856" s="53"/>
      <c r="C856" s="53"/>
      <c r="D856" s="53"/>
      <c r="E856" s="53"/>
      <c r="F856" s="53"/>
      <c r="G856" s="53"/>
      <c r="H856" s="110"/>
      <c r="I856" s="110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  <c r="AA856" s="53"/>
    </row>
    <row r="857">
      <c r="A857" s="53"/>
      <c r="B857" s="53"/>
      <c r="C857" s="53"/>
      <c r="D857" s="53"/>
      <c r="E857" s="53"/>
      <c r="F857" s="53"/>
      <c r="G857" s="53"/>
      <c r="H857" s="110"/>
      <c r="I857" s="110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  <c r="AA857" s="53"/>
    </row>
    <row r="858">
      <c r="A858" s="53"/>
      <c r="B858" s="53"/>
      <c r="C858" s="53"/>
      <c r="D858" s="53"/>
      <c r="E858" s="53"/>
      <c r="F858" s="53"/>
      <c r="G858" s="53"/>
      <c r="H858" s="110"/>
      <c r="I858" s="110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  <c r="AA858" s="53"/>
    </row>
    <row r="859">
      <c r="A859" s="53"/>
      <c r="B859" s="53"/>
      <c r="C859" s="53"/>
      <c r="D859" s="53"/>
      <c r="E859" s="53"/>
      <c r="F859" s="53"/>
      <c r="G859" s="53"/>
      <c r="H859" s="110"/>
      <c r="I859" s="110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  <c r="AA859" s="53"/>
    </row>
    <row r="860">
      <c r="A860" s="53"/>
      <c r="B860" s="53"/>
      <c r="C860" s="53"/>
      <c r="D860" s="53"/>
      <c r="E860" s="53"/>
      <c r="F860" s="53"/>
      <c r="G860" s="53"/>
      <c r="H860" s="110"/>
      <c r="I860" s="110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  <c r="AA860" s="53"/>
    </row>
    <row r="861">
      <c r="A861" s="53"/>
      <c r="B861" s="53"/>
      <c r="C861" s="53"/>
      <c r="D861" s="53"/>
      <c r="E861" s="53"/>
      <c r="F861" s="53"/>
      <c r="G861" s="53"/>
      <c r="H861" s="110"/>
      <c r="I861" s="110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  <c r="AA861" s="53"/>
    </row>
    <row r="862">
      <c r="A862" s="53"/>
      <c r="B862" s="53"/>
      <c r="C862" s="53"/>
      <c r="D862" s="53"/>
      <c r="E862" s="53"/>
      <c r="F862" s="53"/>
      <c r="G862" s="53"/>
      <c r="H862" s="110"/>
      <c r="I862" s="110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  <c r="AA862" s="53"/>
    </row>
    <row r="863">
      <c r="A863" s="53"/>
      <c r="B863" s="53"/>
      <c r="C863" s="53"/>
      <c r="D863" s="53"/>
      <c r="E863" s="53"/>
      <c r="F863" s="53"/>
      <c r="G863" s="53"/>
      <c r="H863" s="110"/>
      <c r="I863" s="110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  <c r="AA863" s="53"/>
    </row>
    <row r="864">
      <c r="A864" s="53"/>
      <c r="B864" s="53"/>
      <c r="C864" s="53"/>
      <c r="D864" s="53"/>
      <c r="E864" s="53"/>
      <c r="F864" s="53"/>
      <c r="G864" s="53"/>
      <c r="H864" s="110"/>
      <c r="I864" s="110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  <c r="AA864" s="53"/>
    </row>
    <row r="865">
      <c r="A865" s="53"/>
      <c r="B865" s="53"/>
      <c r="C865" s="53"/>
      <c r="D865" s="53"/>
      <c r="E865" s="53"/>
      <c r="F865" s="53"/>
      <c r="G865" s="53"/>
      <c r="H865" s="110"/>
      <c r="I865" s="110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  <c r="AA865" s="53"/>
    </row>
    <row r="866">
      <c r="A866" s="53"/>
      <c r="B866" s="53"/>
      <c r="C866" s="53"/>
      <c r="D866" s="53"/>
      <c r="E866" s="53"/>
      <c r="F866" s="53"/>
      <c r="G866" s="53"/>
      <c r="H866" s="110"/>
      <c r="I866" s="110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  <c r="AA866" s="53"/>
    </row>
    <row r="867">
      <c r="A867" s="53"/>
      <c r="B867" s="53"/>
      <c r="C867" s="53"/>
      <c r="D867" s="53"/>
      <c r="E867" s="53"/>
      <c r="F867" s="53"/>
      <c r="G867" s="53"/>
      <c r="H867" s="110"/>
      <c r="I867" s="110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  <c r="AA867" s="53"/>
    </row>
    <row r="868">
      <c r="A868" s="53"/>
      <c r="B868" s="53"/>
      <c r="C868" s="53"/>
      <c r="D868" s="53"/>
      <c r="E868" s="53"/>
      <c r="F868" s="53"/>
      <c r="G868" s="53"/>
      <c r="H868" s="110"/>
      <c r="I868" s="110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  <c r="AA868" s="53"/>
    </row>
    <row r="869">
      <c r="A869" s="53"/>
      <c r="B869" s="53"/>
      <c r="C869" s="53"/>
      <c r="D869" s="53"/>
      <c r="E869" s="53"/>
      <c r="F869" s="53"/>
      <c r="G869" s="53"/>
      <c r="H869" s="110"/>
      <c r="I869" s="110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  <c r="AA869" s="53"/>
    </row>
    <row r="870">
      <c r="A870" s="53"/>
      <c r="B870" s="53"/>
      <c r="C870" s="53"/>
      <c r="D870" s="53"/>
      <c r="E870" s="53"/>
      <c r="F870" s="53"/>
      <c r="G870" s="53"/>
      <c r="H870" s="110"/>
      <c r="I870" s="110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  <c r="AA870" s="53"/>
    </row>
    <row r="871">
      <c r="A871" s="53"/>
      <c r="B871" s="53"/>
      <c r="C871" s="53"/>
      <c r="D871" s="53"/>
      <c r="E871" s="53"/>
      <c r="F871" s="53"/>
      <c r="G871" s="53"/>
      <c r="H871" s="110"/>
      <c r="I871" s="110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  <c r="AA871" s="53"/>
    </row>
    <row r="872">
      <c r="A872" s="53"/>
      <c r="B872" s="53"/>
      <c r="C872" s="53"/>
      <c r="D872" s="53"/>
      <c r="E872" s="53"/>
      <c r="F872" s="53"/>
      <c r="G872" s="53"/>
      <c r="H872" s="110"/>
      <c r="I872" s="110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  <c r="AA872" s="53"/>
    </row>
    <row r="873">
      <c r="A873" s="53"/>
      <c r="B873" s="53"/>
      <c r="C873" s="53"/>
      <c r="D873" s="53"/>
      <c r="E873" s="53"/>
      <c r="F873" s="53"/>
      <c r="G873" s="53"/>
      <c r="H873" s="110"/>
      <c r="I873" s="110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  <c r="AA873" s="53"/>
    </row>
    <row r="874">
      <c r="A874" s="53"/>
      <c r="B874" s="53"/>
      <c r="C874" s="53"/>
      <c r="D874" s="53"/>
      <c r="E874" s="53"/>
      <c r="F874" s="53"/>
      <c r="G874" s="53"/>
      <c r="H874" s="110"/>
      <c r="I874" s="110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  <c r="AA874" s="53"/>
    </row>
    <row r="875">
      <c r="A875" s="53"/>
      <c r="B875" s="53"/>
      <c r="C875" s="53"/>
      <c r="D875" s="53"/>
      <c r="E875" s="53"/>
      <c r="F875" s="53"/>
      <c r="G875" s="53"/>
      <c r="H875" s="110"/>
      <c r="I875" s="110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  <c r="AA875" s="53"/>
    </row>
    <row r="876">
      <c r="A876" s="53"/>
      <c r="B876" s="53"/>
      <c r="C876" s="53"/>
      <c r="D876" s="53"/>
      <c r="E876" s="53"/>
      <c r="F876" s="53"/>
      <c r="G876" s="53"/>
      <c r="H876" s="110"/>
      <c r="I876" s="110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  <c r="AA876" s="53"/>
    </row>
    <row r="877">
      <c r="A877" s="53"/>
      <c r="B877" s="53"/>
      <c r="C877" s="53"/>
      <c r="D877" s="53"/>
      <c r="E877" s="53"/>
      <c r="F877" s="53"/>
      <c r="G877" s="53"/>
      <c r="H877" s="110"/>
      <c r="I877" s="110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  <c r="AA877" s="53"/>
    </row>
    <row r="878">
      <c r="A878" s="53"/>
      <c r="B878" s="53"/>
      <c r="C878" s="53"/>
      <c r="D878" s="53"/>
      <c r="E878" s="53"/>
      <c r="F878" s="53"/>
      <c r="G878" s="53"/>
      <c r="H878" s="110"/>
      <c r="I878" s="110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  <c r="AA878" s="53"/>
    </row>
    <row r="879">
      <c r="A879" s="53"/>
      <c r="B879" s="53"/>
      <c r="C879" s="53"/>
      <c r="D879" s="53"/>
      <c r="E879" s="53"/>
      <c r="F879" s="53"/>
      <c r="G879" s="53"/>
      <c r="H879" s="110"/>
      <c r="I879" s="110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  <c r="AA879" s="53"/>
    </row>
    <row r="880">
      <c r="A880" s="53"/>
      <c r="B880" s="53"/>
      <c r="C880" s="53"/>
      <c r="D880" s="53"/>
      <c r="E880" s="53"/>
      <c r="F880" s="53"/>
      <c r="G880" s="53"/>
      <c r="H880" s="110"/>
      <c r="I880" s="110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  <c r="AA880" s="53"/>
    </row>
    <row r="881">
      <c r="A881" s="53"/>
      <c r="B881" s="53"/>
      <c r="C881" s="53"/>
      <c r="D881" s="53"/>
      <c r="E881" s="53"/>
      <c r="F881" s="53"/>
      <c r="G881" s="53"/>
      <c r="H881" s="110"/>
      <c r="I881" s="110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  <c r="AA881" s="53"/>
    </row>
    <row r="882">
      <c r="A882" s="53"/>
      <c r="B882" s="53"/>
      <c r="C882" s="53"/>
      <c r="D882" s="53"/>
      <c r="E882" s="53"/>
      <c r="F882" s="53"/>
      <c r="G882" s="53"/>
      <c r="H882" s="110"/>
      <c r="I882" s="110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  <c r="AA882" s="53"/>
    </row>
    <row r="883">
      <c r="A883" s="53"/>
      <c r="B883" s="53"/>
      <c r="C883" s="53"/>
      <c r="D883" s="53"/>
      <c r="E883" s="53"/>
      <c r="F883" s="53"/>
      <c r="G883" s="53"/>
      <c r="H883" s="110"/>
      <c r="I883" s="110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  <c r="AA883" s="53"/>
    </row>
    <row r="884">
      <c r="A884" s="53"/>
      <c r="B884" s="53"/>
      <c r="C884" s="53"/>
      <c r="D884" s="53"/>
      <c r="E884" s="53"/>
      <c r="F884" s="53"/>
      <c r="G884" s="53"/>
      <c r="H884" s="110"/>
      <c r="I884" s="110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  <c r="AA884" s="53"/>
    </row>
    <row r="885">
      <c r="A885" s="53"/>
      <c r="B885" s="53"/>
      <c r="C885" s="53"/>
      <c r="D885" s="53"/>
      <c r="E885" s="53"/>
      <c r="F885" s="53"/>
      <c r="G885" s="53"/>
      <c r="H885" s="110"/>
      <c r="I885" s="110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  <c r="AA885" s="53"/>
    </row>
    <row r="886">
      <c r="A886" s="53"/>
      <c r="B886" s="53"/>
      <c r="C886" s="53"/>
      <c r="D886" s="53"/>
      <c r="E886" s="53"/>
      <c r="F886" s="53"/>
      <c r="G886" s="53"/>
      <c r="H886" s="110"/>
      <c r="I886" s="110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  <c r="AA886" s="53"/>
    </row>
    <row r="887">
      <c r="A887" s="53"/>
      <c r="B887" s="53"/>
      <c r="C887" s="53"/>
      <c r="D887" s="53"/>
      <c r="E887" s="53"/>
      <c r="F887" s="53"/>
      <c r="G887" s="53"/>
      <c r="H887" s="110"/>
      <c r="I887" s="110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  <c r="AA887" s="53"/>
    </row>
    <row r="888">
      <c r="A888" s="53"/>
      <c r="B888" s="53"/>
      <c r="C888" s="53"/>
      <c r="D888" s="53"/>
      <c r="E888" s="53"/>
      <c r="F888" s="53"/>
      <c r="G888" s="53"/>
      <c r="H888" s="110"/>
      <c r="I888" s="110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  <c r="AA888" s="53"/>
    </row>
    <row r="889">
      <c r="A889" s="53"/>
      <c r="B889" s="53"/>
      <c r="C889" s="53"/>
      <c r="D889" s="53"/>
      <c r="E889" s="53"/>
      <c r="F889" s="53"/>
      <c r="G889" s="53"/>
      <c r="H889" s="110"/>
      <c r="I889" s="110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  <c r="AA889" s="53"/>
    </row>
    <row r="890">
      <c r="A890" s="53"/>
      <c r="B890" s="53"/>
      <c r="C890" s="53"/>
      <c r="D890" s="53"/>
      <c r="E890" s="53"/>
      <c r="F890" s="53"/>
      <c r="G890" s="53"/>
      <c r="H890" s="110"/>
      <c r="I890" s="110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  <c r="AA890" s="53"/>
    </row>
    <row r="891">
      <c r="A891" s="53"/>
      <c r="B891" s="53"/>
      <c r="C891" s="53"/>
      <c r="D891" s="53"/>
      <c r="E891" s="53"/>
      <c r="F891" s="53"/>
      <c r="G891" s="53"/>
      <c r="H891" s="110"/>
      <c r="I891" s="110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  <c r="AA891" s="53"/>
    </row>
    <row r="892">
      <c r="A892" s="53"/>
      <c r="B892" s="53"/>
      <c r="C892" s="53"/>
      <c r="D892" s="53"/>
      <c r="E892" s="53"/>
      <c r="F892" s="53"/>
      <c r="G892" s="53"/>
      <c r="H892" s="110"/>
      <c r="I892" s="110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  <c r="AA892" s="53"/>
    </row>
    <row r="893">
      <c r="A893" s="53"/>
      <c r="B893" s="53"/>
      <c r="C893" s="53"/>
      <c r="D893" s="53"/>
      <c r="E893" s="53"/>
      <c r="F893" s="53"/>
      <c r="G893" s="53"/>
      <c r="H893" s="110"/>
      <c r="I893" s="110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  <c r="AA893" s="53"/>
    </row>
    <row r="894">
      <c r="A894" s="53"/>
      <c r="B894" s="53"/>
      <c r="C894" s="53"/>
      <c r="D894" s="53"/>
      <c r="E894" s="53"/>
      <c r="F894" s="53"/>
      <c r="G894" s="53"/>
      <c r="H894" s="110"/>
      <c r="I894" s="110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  <c r="AA894" s="53"/>
    </row>
    <row r="895">
      <c r="A895" s="53"/>
      <c r="B895" s="53"/>
      <c r="C895" s="53"/>
      <c r="D895" s="53"/>
      <c r="E895" s="53"/>
      <c r="F895" s="53"/>
      <c r="G895" s="53"/>
      <c r="H895" s="110"/>
      <c r="I895" s="110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  <c r="AA895" s="53"/>
    </row>
    <row r="896">
      <c r="A896" s="53"/>
      <c r="B896" s="53"/>
      <c r="C896" s="53"/>
      <c r="D896" s="53"/>
      <c r="E896" s="53"/>
      <c r="F896" s="53"/>
      <c r="G896" s="53"/>
      <c r="H896" s="110"/>
      <c r="I896" s="110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  <c r="AA896" s="53"/>
    </row>
    <row r="897">
      <c r="A897" s="53"/>
      <c r="B897" s="53"/>
      <c r="C897" s="53"/>
      <c r="D897" s="53"/>
      <c r="E897" s="53"/>
      <c r="F897" s="53"/>
      <c r="G897" s="53"/>
      <c r="H897" s="110"/>
      <c r="I897" s="110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  <c r="AA897" s="53"/>
    </row>
    <row r="898">
      <c r="A898" s="53"/>
      <c r="B898" s="53"/>
      <c r="C898" s="53"/>
      <c r="D898" s="53"/>
      <c r="E898" s="53"/>
      <c r="F898" s="53"/>
      <c r="G898" s="53"/>
      <c r="H898" s="110"/>
      <c r="I898" s="110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  <c r="AA898" s="53"/>
    </row>
    <row r="899">
      <c r="A899" s="53"/>
      <c r="B899" s="53"/>
      <c r="C899" s="53"/>
      <c r="D899" s="53"/>
      <c r="E899" s="53"/>
      <c r="F899" s="53"/>
      <c r="G899" s="53"/>
      <c r="H899" s="110"/>
      <c r="I899" s="110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  <c r="AA899" s="53"/>
    </row>
    <row r="900">
      <c r="A900" s="53"/>
      <c r="B900" s="53"/>
      <c r="C900" s="53"/>
      <c r="D900" s="53"/>
      <c r="E900" s="53"/>
      <c r="F900" s="53"/>
      <c r="G900" s="53"/>
      <c r="H900" s="110"/>
      <c r="I900" s="110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  <c r="AA900" s="53"/>
    </row>
    <row r="901">
      <c r="A901" s="53"/>
      <c r="B901" s="53"/>
      <c r="C901" s="53"/>
      <c r="D901" s="53"/>
      <c r="E901" s="53"/>
      <c r="F901" s="53"/>
      <c r="G901" s="53"/>
      <c r="H901" s="110"/>
      <c r="I901" s="110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  <c r="AA901" s="53"/>
    </row>
    <row r="902">
      <c r="A902" s="53"/>
      <c r="B902" s="53"/>
      <c r="C902" s="53"/>
      <c r="D902" s="53"/>
      <c r="E902" s="53"/>
      <c r="F902" s="53"/>
      <c r="G902" s="53"/>
      <c r="H902" s="110"/>
      <c r="I902" s="110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  <c r="AA902" s="53"/>
    </row>
    <row r="903">
      <c r="A903" s="53"/>
      <c r="B903" s="53"/>
      <c r="C903" s="53"/>
      <c r="D903" s="53"/>
      <c r="E903" s="53"/>
      <c r="F903" s="53"/>
      <c r="G903" s="53"/>
      <c r="H903" s="110"/>
      <c r="I903" s="110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  <c r="AA903" s="53"/>
    </row>
    <row r="904">
      <c r="A904" s="53"/>
      <c r="B904" s="53"/>
      <c r="C904" s="53"/>
      <c r="D904" s="53"/>
      <c r="E904" s="53"/>
      <c r="F904" s="53"/>
      <c r="G904" s="53"/>
      <c r="H904" s="110"/>
      <c r="I904" s="110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  <c r="AA904" s="53"/>
    </row>
    <row r="905">
      <c r="A905" s="53"/>
      <c r="B905" s="53"/>
      <c r="C905" s="53"/>
      <c r="D905" s="53"/>
      <c r="E905" s="53"/>
      <c r="F905" s="53"/>
      <c r="G905" s="53"/>
      <c r="H905" s="110"/>
      <c r="I905" s="110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  <c r="AA905" s="53"/>
    </row>
    <row r="906">
      <c r="A906" s="53"/>
      <c r="B906" s="53"/>
      <c r="C906" s="53"/>
      <c r="D906" s="53"/>
      <c r="E906" s="53"/>
      <c r="F906" s="53"/>
      <c r="G906" s="53"/>
      <c r="H906" s="110"/>
      <c r="I906" s="110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  <c r="AA906" s="53"/>
    </row>
    <row r="907">
      <c r="A907" s="53"/>
      <c r="B907" s="53"/>
      <c r="C907" s="53"/>
      <c r="D907" s="53"/>
      <c r="E907" s="53"/>
      <c r="F907" s="53"/>
      <c r="G907" s="53"/>
      <c r="H907" s="110"/>
      <c r="I907" s="110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  <c r="AA907" s="53"/>
    </row>
    <row r="908">
      <c r="A908" s="53"/>
      <c r="B908" s="53"/>
      <c r="C908" s="53"/>
      <c r="D908" s="53"/>
      <c r="E908" s="53"/>
      <c r="F908" s="53"/>
      <c r="G908" s="53"/>
      <c r="H908" s="110"/>
      <c r="I908" s="110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  <c r="AA908" s="53"/>
    </row>
    <row r="909">
      <c r="A909" s="53"/>
      <c r="B909" s="53"/>
      <c r="C909" s="53"/>
      <c r="D909" s="53"/>
      <c r="E909" s="53"/>
      <c r="F909" s="53"/>
      <c r="G909" s="53"/>
      <c r="H909" s="110"/>
      <c r="I909" s="110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  <c r="AA909" s="53"/>
    </row>
    <row r="910">
      <c r="A910" s="53"/>
      <c r="B910" s="53"/>
      <c r="C910" s="53"/>
      <c r="D910" s="53"/>
      <c r="E910" s="53"/>
      <c r="F910" s="53"/>
      <c r="G910" s="53"/>
      <c r="H910" s="110"/>
      <c r="I910" s="110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</row>
    <row r="911">
      <c r="A911" s="53"/>
      <c r="B911" s="53"/>
      <c r="C911" s="53"/>
      <c r="D911" s="53"/>
      <c r="E911" s="53"/>
      <c r="F911" s="53"/>
      <c r="G911" s="53"/>
      <c r="H911" s="110"/>
      <c r="I911" s="110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  <c r="AA911" s="53"/>
    </row>
    <row r="912">
      <c r="A912" s="53"/>
      <c r="B912" s="53"/>
      <c r="C912" s="53"/>
      <c r="D912" s="53"/>
      <c r="E912" s="53"/>
      <c r="F912" s="53"/>
      <c r="G912" s="53"/>
      <c r="H912" s="110"/>
      <c r="I912" s="110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  <c r="AA912" s="53"/>
    </row>
    <row r="913">
      <c r="A913" s="53"/>
      <c r="B913" s="53"/>
      <c r="C913" s="53"/>
      <c r="D913" s="53"/>
      <c r="E913" s="53"/>
      <c r="F913" s="53"/>
      <c r="G913" s="53"/>
      <c r="H913" s="110"/>
      <c r="I913" s="110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  <c r="AA913" s="53"/>
    </row>
    <row r="914">
      <c r="A914" s="53"/>
      <c r="B914" s="53"/>
      <c r="C914" s="53"/>
      <c r="D914" s="53"/>
      <c r="E914" s="53"/>
      <c r="F914" s="53"/>
      <c r="G914" s="53"/>
      <c r="H914" s="110"/>
      <c r="I914" s="110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  <c r="AA914" s="53"/>
    </row>
    <row r="915">
      <c r="A915" s="53"/>
      <c r="B915" s="53"/>
      <c r="C915" s="53"/>
      <c r="D915" s="53"/>
      <c r="E915" s="53"/>
      <c r="F915" s="53"/>
      <c r="G915" s="53"/>
      <c r="H915" s="110"/>
      <c r="I915" s="110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  <c r="AA915" s="53"/>
    </row>
    <row r="916">
      <c r="A916" s="53"/>
      <c r="B916" s="53"/>
      <c r="C916" s="53"/>
      <c r="D916" s="53"/>
      <c r="E916" s="53"/>
      <c r="F916" s="53"/>
      <c r="G916" s="53"/>
      <c r="H916" s="110"/>
      <c r="I916" s="110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  <c r="AA916" s="53"/>
    </row>
    <row r="917">
      <c r="A917" s="53"/>
      <c r="B917" s="53"/>
      <c r="C917" s="53"/>
      <c r="D917" s="53"/>
      <c r="E917" s="53"/>
      <c r="F917" s="53"/>
      <c r="G917" s="53"/>
      <c r="H917" s="110"/>
      <c r="I917" s="110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  <c r="AA917" s="53"/>
    </row>
    <row r="918">
      <c r="A918" s="53"/>
      <c r="B918" s="53"/>
      <c r="C918" s="53"/>
      <c r="D918" s="53"/>
      <c r="E918" s="53"/>
      <c r="F918" s="53"/>
      <c r="G918" s="53"/>
      <c r="H918" s="110"/>
      <c r="I918" s="110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  <c r="AA918" s="53"/>
    </row>
    <row r="919">
      <c r="A919" s="53"/>
      <c r="B919" s="53"/>
      <c r="C919" s="53"/>
      <c r="D919" s="53"/>
      <c r="E919" s="53"/>
      <c r="F919" s="53"/>
      <c r="G919" s="53"/>
      <c r="H919" s="110"/>
      <c r="I919" s="110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  <c r="AA919" s="53"/>
    </row>
    <row r="920">
      <c r="A920" s="53"/>
      <c r="B920" s="53"/>
      <c r="C920" s="53"/>
      <c r="D920" s="53"/>
      <c r="E920" s="53"/>
      <c r="F920" s="53"/>
      <c r="G920" s="53"/>
      <c r="H920" s="110"/>
      <c r="I920" s="110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  <c r="AA920" s="53"/>
    </row>
    <row r="921">
      <c r="A921" s="53"/>
      <c r="B921" s="53"/>
      <c r="C921" s="53"/>
      <c r="D921" s="53"/>
      <c r="E921" s="53"/>
      <c r="F921" s="53"/>
      <c r="G921" s="53"/>
      <c r="H921" s="110"/>
      <c r="I921" s="110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  <c r="AA921" s="53"/>
    </row>
    <row r="922">
      <c r="A922" s="53"/>
      <c r="B922" s="53"/>
      <c r="C922" s="53"/>
      <c r="D922" s="53"/>
      <c r="E922" s="53"/>
      <c r="F922" s="53"/>
      <c r="G922" s="53"/>
      <c r="H922" s="110"/>
      <c r="I922" s="110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  <c r="AA922" s="53"/>
    </row>
    <row r="923">
      <c r="A923" s="53"/>
      <c r="B923" s="53"/>
      <c r="C923" s="53"/>
      <c r="D923" s="53"/>
      <c r="E923" s="53"/>
      <c r="F923" s="53"/>
      <c r="G923" s="53"/>
      <c r="H923" s="110"/>
      <c r="I923" s="110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  <c r="AA923" s="53"/>
    </row>
    <row r="924">
      <c r="A924" s="53"/>
      <c r="B924" s="53"/>
      <c r="C924" s="53"/>
      <c r="D924" s="53"/>
      <c r="E924" s="53"/>
      <c r="F924" s="53"/>
      <c r="G924" s="53"/>
      <c r="H924" s="110"/>
      <c r="I924" s="110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  <c r="AA924" s="53"/>
    </row>
    <row r="925">
      <c r="A925" s="53"/>
      <c r="B925" s="53"/>
      <c r="C925" s="53"/>
      <c r="D925" s="53"/>
      <c r="E925" s="53"/>
      <c r="F925" s="53"/>
      <c r="G925" s="53"/>
      <c r="H925" s="110"/>
      <c r="I925" s="110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  <c r="AA925" s="53"/>
    </row>
    <row r="926">
      <c r="A926" s="53"/>
      <c r="B926" s="53"/>
      <c r="C926" s="53"/>
      <c r="D926" s="53"/>
      <c r="E926" s="53"/>
      <c r="F926" s="53"/>
      <c r="G926" s="53"/>
      <c r="H926" s="110"/>
      <c r="I926" s="110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  <c r="AA926" s="53"/>
    </row>
    <row r="927">
      <c r="A927" s="53"/>
      <c r="B927" s="53"/>
      <c r="C927" s="53"/>
      <c r="D927" s="53"/>
      <c r="E927" s="53"/>
      <c r="F927" s="53"/>
      <c r="G927" s="53"/>
      <c r="H927" s="110"/>
      <c r="I927" s="110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  <c r="AA927" s="53"/>
    </row>
    <row r="928">
      <c r="A928" s="53"/>
      <c r="B928" s="53"/>
      <c r="C928" s="53"/>
      <c r="D928" s="53"/>
      <c r="E928" s="53"/>
      <c r="F928" s="53"/>
      <c r="G928" s="53"/>
      <c r="H928" s="110"/>
      <c r="I928" s="110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  <c r="AA928" s="53"/>
    </row>
    <row r="929">
      <c r="A929" s="53"/>
      <c r="B929" s="53"/>
      <c r="C929" s="53"/>
      <c r="D929" s="53"/>
      <c r="E929" s="53"/>
      <c r="F929" s="53"/>
      <c r="G929" s="53"/>
      <c r="H929" s="110"/>
      <c r="I929" s="110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  <c r="AA929" s="53"/>
    </row>
    <row r="930">
      <c r="A930" s="53"/>
      <c r="B930" s="53"/>
      <c r="C930" s="53"/>
      <c r="D930" s="53"/>
      <c r="E930" s="53"/>
      <c r="F930" s="53"/>
      <c r="G930" s="53"/>
      <c r="H930" s="110"/>
      <c r="I930" s="110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  <c r="AA930" s="53"/>
    </row>
    <row r="931">
      <c r="A931" s="53"/>
      <c r="B931" s="53"/>
      <c r="C931" s="53"/>
      <c r="D931" s="53"/>
      <c r="E931" s="53"/>
      <c r="F931" s="53"/>
      <c r="G931" s="53"/>
      <c r="H931" s="110"/>
      <c r="I931" s="110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  <c r="AA931" s="53"/>
    </row>
    <row r="932">
      <c r="A932" s="53"/>
      <c r="B932" s="53"/>
      <c r="C932" s="53"/>
      <c r="D932" s="53"/>
      <c r="E932" s="53"/>
      <c r="F932" s="53"/>
      <c r="G932" s="53"/>
      <c r="H932" s="110"/>
      <c r="I932" s="110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  <c r="AA932" s="53"/>
    </row>
    <row r="933">
      <c r="A933" s="53"/>
      <c r="B933" s="53"/>
      <c r="C933" s="53"/>
      <c r="D933" s="53"/>
      <c r="E933" s="53"/>
      <c r="F933" s="53"/>
      <c r="G933" s="53"/>
      <c r="H933" s="110"/>
      <c r="I933" s="110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  <c r="AA933" s="53"/>
    </row>
    <row r="934">
      <c r="A934" s="53"/>
      <c r="B934" s="53"/>
      <c r="C934" s="53"/>
      <c r="D934" s="53"/>
      <c r="E934" s="53"/>
      <c r="F934" s="53"/>
      <c r="G934" s="53"/>
      <c r="H934" s="110"/>
      <c r="I934" s="110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  <c r="AA934" s="53"/>
    </row>
    <row r="935">
      <c r="A935" s="53"/>
      <c r="B935" s="53"/>
      <c r="C935" s="53"/>
      <c r="D935" s="53"/>
      <c r="E935" s="53"/>
      <c r="F935" s="53"/>
      <c r="G935" s="53"/>
      <c r="H935" s="110"/>
      <c r="I935" s="110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  <c r="AA935" s="53"/>
    </row>
    <row r="936">
      <c r="A936" s="53"/>
      <c r="B936" s="53"/>
      <c r="C936" s="53"/>
      <c r="D936" s="53"/>
      <c r="E936" s="53"/>
      <c r="F936" s="53"/>
      <c r="G936" s="53"/>
      <c r="H936" s="110"/>
      <c r="I936" s="110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  <c r="AA936" s="53"/>
    </row>
    <row r="937">
      <c r="A937" s="53"/>
      <c r="B937" s="53"/>
      <c r="C937" s="53"/>
      <c r="D937" s="53"/>
      <c r="E937" s="53"/>
      <c r="F937" s="53"/>
      <c r="G937" s="53"/>
      <c r="H937" s="110"/>
      <c r="I937" s="110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  <c r="AA937" s="53"/>
    </row>
    <row r="938">
      <c r="A938" s="53"/>
      <c r="B938" s="53"/>
      <c r="C938" s="53"/>
      <c r="D938" s="53"/>
      <c r="E938" s="53"/>
      <c r="F938" s="53"/>
      <c r="G938" s="53"/>
      <c r="H938" s="110"/>
      <c r="I938" s="110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  <c r="AA938" s="53"/>
    </row>
    <row r="939">
      <c r="A939" s="53"/>
      <c r="B939" s="53"/>
      <c r="C939" s="53"/>
      <c r="D939" s="53"/>
      <c r="E939" s="53"/>
      <c r="F939" s="53"/>
      <c r="G939" s="53"/>
      <c r="H939" s="110"/>
      <c r="I939" s="110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  <c r="AA939" s="53"/>
    </row>
    <row r="940">
      <c r="A940" s="53"/>
      <c r="B940" s="53"/>
      <c r="C940" s="53"/>
      <c r="D940" s="53"/>
      <c r="E940" s="53"/>
      <c r="F940" s="53"/>
      <c r="G940" s="53"/>
      <c r="H940" s="110"/>
      <c r="I940" s="110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  <c r="AA940" s="53"/>
    </row>
    <row r="941">
      <c r="A941" s="53"/>
      <c r="B941" s="53"/>
      <c r="C941" s="53"/>
      <c r="D941" s="53"/>
      <c r="E941" s="53"/>
      <c r="F941" s="53"/>
      <c r="G941" s="53"/>
      <c r="H941" s="110"/>
      <c r="I941" s="110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  <c r="AA941" s="53"/>
    </row>
    <row r="942">
      <c r="A942" s="53"/>
      <c r="B942" s="53"/>
      <c r="C942" s="53"/>
      <c r="D942" s="53"/>
      <c r="E942" s="53"/>
      <c r="F942" s="53"/>
      <c r="G942" s="53"/>
      <c r="H942" s="110"/>
      <c r="I942" s="110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  <c r="AA942" s="53"/>
    </row>
    <row r="943">
      <c r="A943" s="53"/>
      <c r="B943" s="53"/>
      <c r="C943" s="53"/>
      <c r="D943" s="53"/>
      <c r="E943" s="53"/>
      <c r="F943" s="53"/>
      <c r="G943" s="53"/>
      <c r="H943" s="110"/>
      <c r="I943" s="110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  <c r="AA943" s="53"/>
    </row>
    <row r="944">
      <c r="A944" s="53"/>
      <c r="B944" s="53"/>
      <c r="C944" s="53"/>
      <c r="D944" s="53"/>
      <c r="E944" s="53"/>
      <c r="F944" s="53"/>
      <c r="G944" s="53"/>
      <c r="H944" s="110"/>
      <c r="I944" s="110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  <c r="AA944" s="53"/>
    </row>
    <row r="945">
      <c r="A945" s="53"/>
      <c r="B945" s="53"/>
      <c r="C945" s="53"/>
      <c r="D945" s="53"/>
      <c r="E945" s="53"/>
      <c r="F945" s="53"/>
      <c r="G945" s="53"/>
      <c r="H945" s="110"/>
      <c r="I945" s="110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  <c r="AA945" s="53"/>
    </row>
    <row r="946">
      <c r="A946" s="53"/>
      <c r="B946" s="53"/>
      <c r="C946" s="53"/>
      <c r="D946" s="53"/>
      <c r="E946" s="53"/>
      <c r="F946" s="53"/>
      <c r="G946" s="53"/>
      <c r="H946" s="110"/>
      <c r="I946" s="110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  <c r="AA946" s="53"/>
    </row>
    <row r="947">
      <c r="A947" s="53"/>
      <c r="B947" s="53"/>
      <c r="C947" s="53"/>
      <c r="D947" s="53"/>
      <c r="E947" s="53"/>
      <c r="F947" s="53"/>
      <c r="G947" s="53"/>
      <c r="H947" s="110"/>
      <c r="I947" s="110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  <c r="AA947" s="53"/>
    </row>
    <row r="948">
      <c r="A948" s="53"/>
      <c r="B948" s="53"/>
      <c r="C948" s="53"/>
      <c r="D948" s="53"/>
      <c r="E948" s="53"/>
      <c r="F948" s="53"/>
      <c r="G948" s="53"/>
      <c r="H948" s="110"/>
      <c r="I948" s="110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  <c r="AA948" s="53"/>
    </row>
    <row r="949">
      <c r="A949" s="53"/>
      <c r="B949" s="53"/>
      <c r="C949" s="53"/>
      <c r="D949" s="53"/>
      <c r="E949" s="53"/>
      <c r="F949" s="53"/>
      <c r="G949" s="53"/>
      <c r="H949" s="110"/>
      <c r="I949" s="110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  <c r="AA949" s="53"/>
    </row>
    <row r="950">
      <c r="A950" s="53"/>
      <c r="B950" s="53"/>
      <c r="C950" s="53"/>
      <c r="D950" s="53"/>
      <c r="E950" s="53"/>
      <c r="F950" s="53"/>
      <c r="G950" s="53"/>
      <c r="H950" s="110"/>
      <c r="I950" s="110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  <c r="AA950" s="53"/>
    </row>
    <row r="951">
      <c r="A951" s="53"/>
      <c r="B951" s="53"/>
      <c r="C951" s="53"/>
      <c r="D951" s="53"/>
      <c r="E951" s="53"/>
      <c r="F951" s="53"/>
      <c r="G951" s="53"/>
      <c r="H951" s="110"/>
      <c r="I951" s="110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  <c r="AA951" s="53"/>
    </row>
    <row r="952">
      <c r="A952" s="53"/>
      <c r="B952" s="53"/>
      <c r="C952" s="53"/>
      <c r="D952" s="53"/>
      <c r="E952" s="53"/>
      <c r="F952" s="53"/>
      <c r="G952" s="53"/>
      <c r="H952" s="110"/>
      <c r="I952" s="110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  <c r="AA952" s="53"/>
    </row>
    <row r="953">
      <c r="A953" s="53"/>
      <c r="B953" s="53"/>
      <c r="C953" s="53"/>
      <c r="D953" s="53"/>
      <c r="E953" s="53"/>
      <c r="F953" s="53"/>
      <c r="G953" s="53"/>
      <c r="H953" s="110"/>
      <c r="I953" s="110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  <c r="AA953" s="53"/>
    </row>
    <row r="954">
      <c r="A954" s="53"/>
      <c r="B954" s="53"/>
      <c r="C954" s="53"/>
      <c r="D954" s="53"/>
      <c r="E954" s="53"/>
      <c r="F954" s="53"/>
      <c r="G954" s="53"/>
      <c r="H954" s="110"/>
      <c r="I954" s="110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  <c r="AA954" s="53"/>
    </row>
    <row r="955">
      <c r="A955" s="53"/>
      <c r="B955" s="53"/>
      <c r="C955" s="53"/>
      <c r="D955" s="53"/>
      <c r="E955" s="53"/>
      <c r="F955" s="53"/>
      <c r="G955" s="53"/>
      <c r="H955" s="110"/>
      <c r="I955" s="110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  <c r="AA955" s="53"/>
    </row>
    <row r="956">
      <c r="A956" s="53"/>
      <c r="B956" s="53"/>
      <c r="C956" s="53"/>
      <c r="D956" s="53"/>
      <c r="E956" s="53"/>
      <c r="F956" s="53"/>
      <c r="G956" s="53"/>
      <c r="H956" s="110"/>
      <c r="I956" s="110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  <c r="AA956" s="53"/>
    </row>
    <row r="957">
      <c r="A957" s="53"/>
      <c r="B957" s="53"/>
      <c r="C957" s="53"/>
      <c r="D957" s="53"/>
      <c r="E957" s="53"/>
      <c r="F957" s="53"/>
      <c r="G957" s="53"/>
      <c r="H957" s="110"/>
      <c r="I957" s="110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  <c r="AA957" s="53"/>
    </row>
    <row r="958">
      <c r="A958" s="53"/>
      <c r="B958" s="53"/>
      <c r="C958" s="53"/>
      <c r="D958" s="53"/>
      <c r="E958" s="53"/>
      <c r="F958" s="53"/>
      <c r="G958" s="53"/>
      <c r="H958" s="110"/>
      <c r="I958" s="110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  <c r="AA958" s="53"/>
    </row>
    <row r="959">
      <c r="A959" s="53"/>
      <c r="B959" s="53"/>
      <c r="C959" s="53"/>
      <c r="D959" s="53"/>
      <c r="E959" s="53"/>
      <c r="F959" s="53"/>
      <c r="G959" s="53"/>
      <c r="H959" s="110"/>
      <c r="I959" s="110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  <c r="AA959" s="53"/>
    </row>
    <row r="960">
      <c r="A960" s="53"/>
      <c r="B960" s="53"/>
      <c r="C960" s="53"/>
      <c r="D960" s="53"/>
      <c r="E960" s="53"/>
      <c r="F960" s="53"/>
      <c r="G960" s="53"/>
      <c r="H960" s="110"/>
      <c r="I960" s="110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  <c r="AA960" s="53"/>
    </row>
    <row r="961">
      <c r="A961" s="53"/>
      <c r="B961" s="53"/>
      <c r="C961" s="53"/>
      <c r="D961" s="53"/>
      <c r="E961" s="53"/>
      <c r="F961" s="53"/>
      <c r="G961" s="53"/>
      <c r="H961" s="110"/>
      <c r="I961" s="110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  <c r="AA961" s="53"/>
    </row>
    <row r="962">
      <c r="A962" s="53"/>
      <c r="B962" s="53"/>
      <c r="C962" s="53"/>
      <c r="D962" s="53"/>
      <c r="E962" s="53"/>
      <c r="F962" s="53"/>
      <c r="G962" s="53"/>
      <c r="H962" s="110"/>
      <c r="I962" s="110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  <c r="AA962" s="53"/>
    </row>
    <row r="963">
      <c r="A963" s="53"/>
      <c r="B963" s="53"/>
      <c r="C963" s="53"/>
      <c r="D963" s="53"/>
      <c r="E963" s="53"/>
      <c r="F963" s="53"/>
      <c r="G963" s="53"/>
      <c r="H963" s="110"/>
      <c r="I963" s="110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  <c r="AA963" s="53"/>
    </row>
    <row r="964">
      <c r="A964" s="53"/>
      <c r="B964" s="53"/>
      <c r="C964" s="53"/>
      <c r="D964" s="53"/>
      <c r="E964" s="53"/>
      <c r="F964" s="53"/>
      <c r="G964" s="53"/>
      <c r="H964" s="110"/>
      <c r="I964" s="110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  <c r="AA964" s="53"/>
    </row>
    <row r="965">
      <c r="A965" s="53"/>
      <c r="B965" s="53"/>
      <c r="C965" s="53"/>
      <c r="D965" s="53"/>
      <c r="E965" s="53"/>
      <c r="F965" s="53"/>
      <c r="G965" s="53"/>
      <c r="H965" s="110"/>
      <c r="I965" s="110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  <c r="AA965" s="53"/>
    </row>
    <row r="966">
      <c r="A966" s="53"/>
      <c r="B966" s="53"/>
      <c r="C966" s="53"/>
      <c r="D966" s="53"/>
      <c r="E966" s="53"/>
      <c r="F966" s="53"/>
      <c r="G966" s="53"/>
      <c r="H966" s="110"/>
      <c r="I966" s="110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  <c r="AA966" s="53"/>
    </row>
    <row r="967">
      <c r="A967" s="53"/>
      <c r="B967" s="53"/>
      <c r="C967" s="53"/>
      <c r="D967" s="53"/>
      <c r="E967" s="53"/>
      <c r="F967" s="53"/>
      <c r="G967" s="53"/>
      <c r="H967" s="110"/>
      <c r="I967" s="110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  <c r="AA967" s="53"/>
    </row>
    <row r="968">
      <c r="A968" s="53"/>
      <c r="B968" s="53"/>
      <c r="C968" s="53"/>
      <c r="D968" s="53"/>
      <c r="E968" s="53"/>
      <c r="F968" s="53"/>
      <c r="G968" s="53"/>
      <c r="H968" s="110"/>
      <c r="I968" s="110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  <c r="AA968" s="53"/>
    </row>
    <row r="969">
      <c r="A969" s="53"/>
      <c r="B969" s="53"/>
      <c r="C969" s="53"/>
      <c r="D969" s="53"/>
      <c r="E969" s="53"/>
      <c r="F969" s="53"/>
      <c r="G969" s="53"/>
      <c r="H969" s="110"/>
      <c r="I969" s="110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  <c r="AA969" s="53"/>
    </row>
    <row r="970">
      <c r="A970" s="53"/>
      <c r="B970" s="53"/>
      <c r="C970" s="53"/>
      <c r="D970" s="53"/>
      <c r="E970" s="53"/>
      <c r="F970" s="53"/>
      <c r="G970" s="53"/>
      <c r="H970" s="110"/>
      <c r="I970" s="110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  <c r="AA970" s="53"/>
    </row>
    <row r="971">
      <c r="A971" s="53"/>
      <c r="B971" s="53"/>
      <c r="C971" s="53"/>
      <c r="D971" s="53"/>
      <c r="E971" s="53"/>
      <c r="F971" s="53"/>
      <c r="G971" s="53"/>
      <c r="H971" s="110"/>
      <c r="I971" s="110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  <c r="AA971" s="53"/>
    </row>
    <row r="972">
      <c r="A972" s="53"/>
      <c r="B972" s="53"/>
      <c r="C972" s="53"/>
      <c r="D972" s="53"/>
      <c r="E972" s="53"/>
      <c r="F972" s="53"/>
      <c r="G972" s="53"/>
      <c r="H972" s="110"/>
      <c r="I972" s="110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  <c r="AA972" s="53"/>
    </row>
    <row r="973">
      <c r="A973" s="53"/>
      <c r="B973" s="53"/>
      <c r="C973" s="53"/>
      <c r="D973" s="53"/>
      <c r="E973" s="53"/>
      <c r="F973" s="53"/>
      <c r="G973" s="53"/>
      <c r="H973" s="110"/>
      <c r="I973" s="110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  <c r="AA973" s="53"/>
    </row>
    <row r="974">
      <c r="A974" s="53"/>
      <c r="B974" s="53"/>
      <c r="C974" s="53"/>
      <c r="D974" s="53"/>
      <c r="E974" s="53"/>
      <c r="F974" s="53"/>
      <c r="G974" s="53"/>
      <c r="H974" s="110"/>
      <c r="I974" s="110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  <c r="AA974" s="53"/>
    </row>
    <row r="975">
      <c r="A975" s="53"/>
      <c r="B975" s="53"/>
      <c r="C975" s="53"/>
      <c r="D975" s="53"/>
      <c r="E975" s="53"/>
      <c r="F975" s="53"/>
      <c r="G975" s="53"/>
      <c r="H975" s="110"/>
      <c r="I975" s="110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  <c r="AA975" s="53"/>
    </row>
    <row r="976">
      <c r="A976" s="53"/>
      <c r="B976" s="53"/>
      <c r="C976" s="53"/>
      <c r="D976" s="53"/>
      <c r="E976" s="53"/>
      <c r="F976" s="53"/>
      <c r="G976" s="53"/>
      <c r="H976" s="110"/>
      <c r="I976" s="110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  <c r="AA976" s="53"/>
    </row>
    <row r="977">
      <c r="A977" s="53"/>
      <c r="B977" s="53"/>
      <c r="C977" s="53"/>
      <c r="D977" s="53"/>
      <c r="E977" s="53"/>
      <c r="F977" s="53"/>
      <c r="G977" s="53"/>
      <c r="H977" s="110"/>
      <c r="I977" s="110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  <c r="AA977" s="53"/>
    </row>
    <row r="978">
      <c r="A978" s="53"/>
      <c r="B978" s="53"/>
      <c r="C978" s="53"/>
      <c r="D978" s="53"/>
      <c r="E978" s="53"/>
      <c r="F978" s="53"/>
      <c r="G978" s="53"/>
      <c r="H978" s="110"/>
      <c r="I978" s="110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  <c r="AA978" s="53"/>
    </row>
    <row r="979">
      <c r="A979" s="53"/>
      <c r="B979" s="53"/>
      <c r="C979" s="53"/>
      <c r="D979" s="53"/>
      <c r="E979" s="53"/>
      <c r="F979" s="53"/>
      <c r="G979" s="53"/>
      <c r="H979" s="110"/>
      <c r="I979" s="110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</row>
    <row r="980">
      <c r="A980" s="53"/>
      <c r="B980" s="53"/>
      <c r="C980" s="53"/>
      <c r="D980" s="53"/>
      <c r="E980" s="53"/>
      <c r="F980" s="53"/>
      <c r="G980" s="53"/>
      <c r="H980" s="110"/>
      <c r="I980" s="110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  <c r="AA980" s="53"/>
    </row>
    <row r="981">
      <c r="A981" s="53"/>
      <c r="B981" s="53"/>
      <c r="C981" s="53"/>
      <c r="D981" s="53"/>
      <c r="E981" s="53"/>
      <c r="F981" s="53"/>
      <c r="G981" s="53"/>
      <c r="H981" s="110"/>
      <c r="I981" s="110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</row>
    <row r="982">
      <c r="A982" s="53"/>
      <c r="B982" s="53"/>
      <c r="C982" s="53"/>
      <c r="D982" s="53"/>
      <c r="E982" s="53"/>
      <c r="F982" s="53"/>
      <c r="G982" s="53"/>
      <c r="H982" s="110"/>
      <c r="I982" s="110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  <c r="AA982" s="53"/>
    </row>
    <row r="983">
      <c r="A983" s="53"/>
      <c r="B983" s="53"/>
      <c r="C983" s="53"/>
      <c r="D983" s="53"/>
      <c r="E983" s="53"/>
      <c r="F983" s="53"/>
      <c r="G983" s="53"/>
      <c r="H983" s="110"/>
      <c r="I983" s="110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  <c r="AA983" s="53"/>
    </row>
    <row r="984">
      <c r="A984" s="53"/>
      <c r="B984" s="53"/>
      <c r="C984" s="53"/>
      <c r="D984" s="53"/>
      <c r="E984" s="53"/>
      <c r="F984" s="53"/>
      <c r="G984" s="53"/>
      <c r="H984" s="110"/>
      <c r="I984" s="110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  <c r="AA984" s="53"/>
    </row>
    <row r="985">
      <c r="A985" s="53"/>
      <c r="B985" s="53"/>
      <c r="C985" s="53"/>
      <c r="D985" s="53"/>
      <c r="E985" s="53"/>
      <c r="F985" s="53"/>
      <c r="G985" s="53"/>
      <c r="H985" s="110"/>
      <c r="I985" s="110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  <c r="AA985" s="53"/>
    </row>
    <row r="986">
      <c r="A986" s="53"/>
      <c r="B986" s="53"/>
      <c r="C986" s="53"/>
      <c r="D986" s="53"/>
      <c r="E986" s="53"/>
      <c r="F986" s="53"/>
      <c r="G986" s="53"/>
      <c r="H986" s="110"/>
      <c r="I986" s="110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  <c r="AA986" s="53"/>
    </row>
    <row r="987">
      <c r="A987" s="53"/>
      <c r="B987" s="53"/>
      <c r="C987" s="53"/>
      <c r="D987" s="53"/>
      <c r="E987" s="53"/>
      <c r="F987" s="53"/>
      <c r="G987" s="53"/>
      <c r="H987" s="110"/>
      <c r="I987" s="110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  <c r="AA987" s="53"/>
    </row>
    <row r="988">
      <c r="A988" s="53"/>
      <c r="B988" s="53"/>
      <c r="C988" s="53"/>
      <c r="D988" s="53"/>
      <c r="E988" s="53"/>
      <c r="F988" s="53"/>
      <c r="G988" s="53"/>
      <c r="H988" s="110"/>
      <c r="I988" s="110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  <c r="AA988" s="53"/>
    </row>
    <row r="989">
      <c r="A989" s="53"/>
      <c r="B989" s="53"/>
      <c r="C989" s="53"/>
      <c r="D989" s="53"/>
      <c r="E989" s="53"/>
      <c r="F989" s="53"/>
      <c r="G989" s="53"/>
      <c r="H989" s="110"/>
      <c r="I989" s="110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  <c r="AA989" s="53"/>
    </row>
    <row r="990">
      <c r="A990" s="53"/>
      <c r="B990" s="53"/>
      <c r="C990" s="53"/>
      <c r="D990" s="53"/>
      <c r="E990" s="53"/>
      <c r="F990" s="53"/>
      <c r="G990" s="53"/>
      <c r="H990" s="110"/>
      <c r="I990" s="110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  <c r="AA990" s="53"/>
    </row>
    <row r="991">
      <c r="A991" s="53"/>
      <c r="B991" s="53"/>
      <c r="C991" s="53"/>
      <c r="D991" s="53"/>
      <c r="E991" s="53"/>
      <c r="F991" s="53"/>
      <c r="G991" s="53"/>
      <c r="H991" s="110"/>
      <c r="I991" s="110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  <c r="AA991" s="53"/>
    </row>
    <row r="992">
      <c r="A992" s="53"/>
      <c r="B992" s="53"/>
      <c r="C992" s="53"/>
      <c r="D992" s="53"/>
      <c r="E992" s="53"/>
      <c r="F992" s="53"/>
      <c r="G992" s="53"/>
      <c r="H992" s="110"/>
      <c r="I992" s="110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  <c r="AA992" s="53"/>
    </row>
    <row r="993">
      <c r="A993" s="53"/>
      <c r="B993" s="53"/>
      <c r="C993" s="53"/>
      <c r="D993" s="53"/>
      <c r="E993" s="53"/>
      <c r="F993" s="53"/>
      <c r="G993" s="53"/>
      <c r="H993" s="110"/>
      <c r="I993" s="110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  <c r="AA993" s="53"/>
    </row>
    <row r="994">
      <c r="A994" s="53"/>
      <c r="B994" s="53"/>
      <c r="C994" s="53"/>
      <c r="D994" s="53"/>
      <c r="E994" s="53"/>
      <c r="F994" s="53"/>
      <c r="G994" s="53"/>
      <c r="H994" s="110"/>
      <c r="I994" s="110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  <c r="AA994" s="53"/>
    </row>
    <row r="995">
      <c r="A995" s="53"/>
      <c r="B995" s="53"/>
      <c r="C995" s="53"/>
      <c r="D995" s="53"/>
      <c r="E995" s="53"/>
      <c r="F995" s="53"/>
      <c r="G995" s="53"/>
      <c r="H995" s="110"/>
      <c r="I995" s="110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  <c r="AA995" s="53"/>
    </row>
    <row r="996">
      <c r="A996" s="53"/>
      <c r="B996" s="53"/>
      <c r="C996" s="53"/>
      <c r="D996" s="53"/>
      <c r="E996" s="53"/>
      <c r="F996" s="53"/>
      <c r="G996" s="53"/>
      <c r="H996" s="110"/>
      <c r="I996" s="110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  <c r="AA996" s="53"/>
    </row>
    <row r="997">
      <c r="A997" s="53"/>
      <c r="B997" s="53"/>
      <c r="C997" s="53"/>
      <c r="D997" s="53"/>
      <c r="E997" s="53"/>
      <c r="F997" s="53"/>
      <c r="G997" s="53"/>
      <c r="H997" s="110"/>
      <c r="I997" s="110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  <c r="AA997" s="53"/>
    </row>
    <row r="998">
      <c r="A998" s="53"/>
      <c r="B998" s="53"/>
      <c r="C998" s="53"/>
      <c r="D998" s="53"/>
      <c r="E998" s="53"/>
      <c r="F998" s="53"/>
      <c r="G998" s="53"/>
      <c r="H998" s="110"/>
      <c r="I998" s="110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  <c r="AA998" s="53"/>
    </row>
    <row r="999">
      <c r="A999" s="53"/>
      <c r="B999" s="53"/>
      <c r="C999" s="53"/>
      <c r="D999" s="53"/>
      <c r="E999" s="53"/>
      <c r="F999" s="53"/>
      <c r="G999" s="53"/>
      <c r="H999" s="110"/>
      <c r="I999" s="110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  <c r="AA999" s="53"/>
    </row>
    <row r="1000">
      <c r="A1000" s="53"/>
      <c r="B1000" s="53"/>
      <c r="C1000" s="53"/>
      <c r="D1000" s="53"/>
      <c r="E1000" s="53"/>
      <c r="F1000" s="53"/>
      <c r="G1000" s="53"/>
      <c r="H1000" s="110"/>
      <c r="I1000" s="110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  <c r="AA1000" s="53"/>
    </row>
    <row r="1001">
      <c r="A1001" s="53"/>
      <c r="B1001" s="53"/>
      <c r="C1001" s="53"/>
      <c r="D1001" s="53"/>
      <c r="E1001" s="53"/>
      <c r="F1001" s="53"/>
      <c r="G1001" s="53"/>
      <c r="H1001" s="110"/>
      <c r="I1001" s="110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  <c r="AA1001" s="53"/>
    </row>
    <row r="1002">
      <c r="A1002" s="53"/>
      <c r="B1002" s="53"/>
      <c r="C1002" s="53"/>
      <c r="D1002" s="53"/>
      <c r="E1002" s="53"/>
      <c r="F1002" s="53"/>
      <c r="G1002" s="53"/>
      <c r="H1002" s="110"/>
      <c r="I1002" s="110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  <c r="Z1002" s="53"/>
      <c r="AA1002" s="53"/>
    </row>
  </sheetData>
  <mergeCells count="3">
    <mergeCell ref="J3:K3"/>
    <mergeCell ref="J4:K4"/>
    <mergeCell ref="J8:K8"/>
  </mergeCells>
  <conditionalFormatting sqref="B6:G102">
    <cfRule type="expression" dxfId="6" priority="1">
      <formula>$G6=TRUE()</formula>
    </cfRule>
  </conditionalFormatting>
  <dataValidations>
    <dataValidation type="list" allowBlank="1" showErrorMessage="1" sqref="F3">
      <formula1>Parametre!$X:$X</formula1>
    </dataValidation>
    <dataValidation type="list" allowBlank="1" sqref="C6:C102">
      <formula1>Parametre!$X$1:$X$122</formula1>
    </dataValidation>
    <dataValidation type="list" allowBlank="1" showErrorMessage="1" sqref="E6:E102">
      <formula1>Parametre!$Y$1:$Y$14</formula1>
    </dataValidation>
  </dataValidations>
  <drawing r:id="rId1"/>
  <tableParts count="3">
    <tablePart r:id="rId5"/>
    <tablePart r:id="rId6"/>
    <tablePart r:id="rId7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0.88"/>
    <col customWidth="1" min="2" max="2" width="27.38"/>
    <col customWidth="1" min="3" max="3" width="31.63"/>
    <col customWidth="1" min="4" max="4" width="10.38"/>
    <col customWidth="1" min="5" max="5" width="10.25"/>
    <col customWidth="1" min="6" max="6" width="25.25"/>
    <col customWidth="1" min="7" max="7" width="4.13"/>
    <col customWidth="1" min="8" max="8" width="29.25"/>
    <col customWidth="1" min="10" max="10" width="14.0"/>
    <col customWidth="1" min="11" max="11" width="16.5"/>
    <col customWidth="1" min="12" max="12" width="12.88"/>
    <col customWidth="1" min="13" max="13" width="7.25"/>
  </cols>
  <sheetData>
    <row r="1" ht="6.75" customHeight="1">
      <c r="A1" s="108"/>
      <c r="B1" s="109"/>
      <c r="C1" s="109"/>
      <c r="D1" s="109"/>
      <c r="E1" s="86"/>
      <c r="F1" s="109"/>
      <c r="G1" s="86"/>
      <c r="H1" s="110"/>
      <c r="I1" s="110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</row>
    <row r="2" ht="28.5" customHeight="1">
      <c r="A2" s="108"/>
      <c r="B2" s="111" t="s">
        <v>1</v>
      </c>
      <c r="C2" s="111" t="s">
        <v>2</v>
      </c>
      <c r="D2" s="111" t="s">
        <v>3</v>
      </c>
      <c r="E2" s="112"/>
      <c r="F2" s="111" t="s">
        <v>33</v>
      </c>
      <c r="G2" s="86"/>
      <c r="H2" s="141" t="s">
        <v>48</v>
      </c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ht="28.5" customHeight="1">
      <c r="A3" s="108"/>
      <c r="B3" s="114">
        <f>SUM(Parametre!U30)</f>
        <v>1682.63</v>
      </c>
      <c r="C3" s="114">
        <f>SUM(D6:D101)</f>
        <v>255.4</v>
      </c>
      <c r="D3" s="114">
        <f>SUM(B3-C3)</f>
        <v>1427.23</v>
      </c>
      <c r="E3" s="115"/>
      <c r="F3" s="116" t="s">
        <v>37</v>
      </c>
      <c r="G3" s="86"/>
      <c r="H3" s="143">
        <f>TODAY()</f>
        <v>45646</v>
      </c>
      <c r="I3" s="45"/>
      <c r="J3" s="118" t="str">
        <f>F3</f>
        <v>Action</v>
      </c>
      <c r="K3" s="119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>
      <c r="A4" s="53"/>
      <c r="B4" s="53"/>
      <c r="C4" s="53"/>
      <c r="D4" s="53"/>
      <c r="E4" s="53"/>
      <c r="F4" s="53"/>
      <c r="G4" s="53"/>
      <c r="H4" s="85"/>
      <c r="I4" s="110"/>
      <c r="J4" s="145" t="s">
        <v>36</v>
      </c>
      <c r="K4" s="119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>
      <c r="A5" s="53"/>
      <c r="B5" s="111" t="s">
        <v>10</v>
      </c>
      <c r="C5" s="111" t="s">
        <v>11</v>
      </c>
      <c r="D5" s="111" t="s">
        <v>12</v>
      </c>
      <c r="E5" s="121" t="s">
        <v>13</v>
      </c>
      <c r="F5" s="111" t="s">
        <v>14</v>
      </c>
      <c r="G5" s="122"/>
      <c r="H5" s="111" t="s">
        <v>42</v>
      </c>
      <c r="I5" s="111" t="s">
        <v>16</v>
      </c>
      <c r="J5" s="123" t="s">
        <v>30</v>
      </c>
      <c r="K5" s="124" t="s">
        <v>31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>
      <c r="A6" s="53"/>
      <c r="B6" s="125">
        <v>45625.0</v>
      </c>
      <c r="C6" s="111" t="s">
        <v>28</v>
      </c>
      <c r="D6" s="126">
        <v>150.0</v>
      </c>
      <c r="E6" s="121" t="s">
        <v>19</v>
      </c>
      <c r="F6" s="127"/>
      <c r="G6" s="128" t="b">
        <v>0</v>
      </c>
      <c r="H6" s="129">
        <f>IFERROR(__xludf.DUMMYFUNCTION("FILTER(B6:B100,C6:C100=F3)"),45626.0)</f>
        <v>45626</v>
      </c>
      <c r="I6" s="130">
        <f>IFERROR(__xludf.DUMMYFUNCTION("FILTER(D6:D100,C6:C100=F3)"),20.0)</f>
        <v>20</v>
      </c>
      <c r="J6" s="69">
        <f>COUNTA(H6:H101)</f>
        <v>2</v>
      </c>
      <c r="K6" s="70">
        <f>COUNTIF(C:C,F3)+COUNTIF(Janvier_25!C:C,F3)+COUNTIF(Fevrier_25!C:C,F3)+COUNTIF(Mars_25!C:C,F3)+COUNTIF(Avril_25!C:C,F3)+COUNTIF(Mai_25!C:C,F3)+COUNTIF(Juin_25!C:C,F3)+COUNTIF(Juillet_25!C:C,F3)+COUNTIF(Aout_25!C:C,F3)+COUNTIF(Septembre_25!C:C,F3)+COUNTIF(Octobre_25!C:C,F3)+COUNTIF(Novembre_25!C:C,F3)</f>
        <v>20</v>
      </c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</row>
    <row r="7">
      <c r="A7" s="53"/>
      <c r="B7" s="125">
        <v>45626.0</v>
      </c>
      <c r="C7" s="111" t="s">
        <v>37</v>
      </c>
      <c r="D7" s="126">
        <v>20.0</v>
      </c>
      <c r="E7" s="121" t="s">
        <v>19</v>
      </c>
      <c r="F7" s="127"/>
      <c r="G7" s="128" t="b">
        <v>0</v>
      </c>
      <c r="H7" s="129">
        <f>IFERROR(__xludf.DUMMYFUNCTION("""COMPUTED_VALUE"""),45626.0)</f>
        <v>45626</v>
      </c>
      <c r="I7" s="130">
        <f>IFERROR(__xludf.DUMMYFUNCTION("""COMPUTED_VALUE"""),40.0)</f>
        <v>40</v>
      </c>
      <c r="J7" s="131">
        <f>SUM(I6:I100)</f>
        <v>60</v>
      </c>
      <c r="K7" s="131">
        <f>SUM(I6:I100)+SUMIF(Janvier_25!C7:C100,F3,Janvier_25!D7:D100)+SUMIF(Fevrier_25!C6:C101,F3,Fevrier_25!D6:D101)+SUMIF(Mars_25!C6:C101,F3,Mars_25!D6:D101)+SUMIF(Avril_25!C6:C101,F3,Avril_25!D6:D101)+SUMIF(Mai_25!C7:C100,F3,Mai_25!D7:D100)+SUMIF(Juin_25!C7:C100,F3,Juin_25!D7:D100)+SUMIF(Juillet_25!C7:C100,F3,Juillet_25!D7:D100)+SUMIF(Aout_25!C7:C100,F3,Aout_25!D7:D100)+SUMIF(Septembre_25!C7:C100,F3,Septembre_25!D7:D100)</f>
        <v>600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</row>
    <row r="8">
      <c r="A8" s="53"/>
      <c r="B8" s="125">
        <v>45626.0</v>
      </c>
      <c r="C8" s="111" t="s">
        <v>37</v>
      </c>
      <c r="D8" s="126">
        <v>40.0</v>
      </c>
      <c r="E8" s="121" t="s">
        <v>19</v>
      </c>
      <c r="F8" s="127"/>
      <c r="G8" s="128" t="b">
        <v>0</v>
      </c>
      <c r="H8" s="127"/>
      <c r="I8" s="127"/>
      <c r="J8" s="132" t="s">
        <v>40</v>
      </c>
      <c r="K8" s="13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</row>
    <row r="9">
      <c r="A9" s="53"/>
      <c r="B9" s="125">
        <v>45630.0</v>
      </c>
      <c r="C9" s="111" t="s">
        <v>43</v>
      </c>
      <c r="D9" s="126">
        <v>45.4</v>
      </c>
      <c r="E9" s="121" t="s">
        <v>19</v>
      </c>
      <c r="F9" s="127"/>
      <c r="G9" s="122" t="b">
        <v>0</v>
      </c>
      <c r="H9" s="127"/>
      <c r="I9" s="127"/>
      <c r="J9" s="134" t="s">
        <v>23</v>
      </c>
      <c r="K9" s="135" t="s">
        <v>24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</row>
    <row r="10">
      <c r="A10" s="53"/>
      <c r="B10" s="129"/>
      <c r="C10" s="127"/>
      <c r="D10" s="130"/>
      <c r="E10" s="136"/>
      <c r="F10" s="127"/>
      <c r="G10" s="122" t="b">
        <v>0</v>
      </c>
      <c r="H10" s="127"/>
      <c r="I10" s="127"/>
      <c r="J10" s="137">
        <f>COUNTIF(E1:E99,"Carte")+COUNTIF(Janvier_25!E1:E95,"Carte")+COUNTIF(Fevrier_25!E5:E99,"Carte")+COUNTIF(Mars_25!E5:E99,"Carte")+COUNTIF(Avril_25!E1:E95,"Carte")+COUNTIF(Mai_25!E1:E95,"Carte")+COUNTIF(Juin_25!E1:E95,"Carte")+COUNTIF(Juillet_25!E1:E95,"Carte")+COUNTIF(Aout_25!E1:E95,"Carte")+COUNTIF(Septembre_25!E1:E95,"Carte")+COUNTIF(Octobre_25!E1:E95,"Carte")+COUNTIF(Novembre_25!E1:E95,"Carte")</f>
        <v>37</v>
      </c>
      <c r="K10" s="138">
        <f>COUNTIF(E1:E99,"Cheque")+COUNTIF(Janvier_25!E1:E95,"Cheque")+COUNTIF(Fevrier_25!E1:E95,"Cheque")+COUNTIF(Mars_25!E1:E95,"Cheque")+COUNTIF(Avril_25!E1:E95,"Cheque")+COUNTIF(Mai_25!E1:E95,"Cheque")+COUNTIF(Juin_25!E1:E95,"Cheque")+COUNTIF(Juillet_25!E1:E95,"Cheque")+COUNTIF(Aout_25!E1:E95,"Cheque")+COUNTIF(Septembre_25!E1:E95,"Cheque")+COUNTIF(Octobre_25!E1:E95,"Cheque")+COUNTIF(Novembre_25!E1:E95,"Cheque")</f>
        <v>4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</row>
    <row r="11">
      <c r="A11" s="53"/>
      <c r="B11" s="129"/>
      <c r="C11" s="127"/>
      <c r="D11" s="130"/>
      <c r="E11" s="136"/>
      <c r="F11" s="127"/>
      <c r="G11" s="122" t="b">
        <v>0</v>
      </c>
      <c r="H11" s="127"/>
      <c r="I11" s="127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</row>
    <row r="12">
      <c r="A12" s="53"/>
      <c r="B12" s="129"/>
      <c r="C12" s="127"/>
      <c r="D12" s="130"/>
      <c r="E12" s="136"/>
      <c r="F12" s="127"/>
      <c r="G12" s="122" t="b">
        <v>0</v>
      </c>
      <c r="H12" s="127"/>
      <c r="I12" s="127"/>
      <c r="J12" s="53"/>
      <c r="K12" s="140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  <row r="13">
      <c r="A13" s="53"/>
      <c r="B13" s="129"/>
      <c r="C13" s="127"/>
      <c r="D13" s="130"/>
      <c r="E13" s="136"/>
      <c r="F13" s="127"/>
      <c r="G13" s="122" t="b">
        <v>0</v>
      </c>
      <c r="H13" s="127"/>
      <c r="I13" s="127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</row>
    <row r="14">
      <c r="A14" s="53"/>
      <c r="B14" s="129"/>
      <c r="C14" s="127"/>
      <c r="D14" s="130"/>
      <c r="E14" s="136"/>
      <c r="F14" s="127"/>
      <c r="G14" s="122" t="b">
        <v>0</v>
      </c>
      <c r="H14" s="127"/>
      <c r="I14" s="127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</row>
    <row r="15">
      <c r="A15" s="53"/>
      <c r="B15" s="129"/>
      <c r="C15" s="127"/>
      <c r="D15" s="130"/>
      <c r="E15" s="136"/>
      <c r="F15" s="127"/>
      <c r="G15" s="122" t="b">
        <v>0</v>
      </c>
      <c r="H15" s="127"/>
      <c r="I15" s="127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</row>
    <row r="16">
      <c r="A16" s="53"/>
      <c r="B16" s="129"/>
      <c r="C16" s="127"/>
      <c r="D16" s="130"/>
      <c r="E16" s="136"/>
      <c r="F16" s="127"/>
      <c r="G16" s="122" t="b">
        <v>0</v>
      </c>
      <c r="H16" s="127"/>
      <c r="I16" s="127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</row>
    <row r="17">
      <c r="A17" s="53"/>
      <c r="B17" s="129"/>
      <c r="C17" s="127"/>
      <c r="D17" s="130"/>
      <c r="E17" s="136"/>
      <c r="F17" s="127"/>
      <c r="G17" s="122" t="b">
        <v>0</v>
      </c>
      <c r="H17" s="127"/>
      <c r="I17" s="127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</row>
    <row r="18">
      <c r="A18" s="53"/>
      <c r="B18" s="129"/>
      <c r="C18" s="127"/>
      <c r="D18" s="130"/>
      <c r="E18" s="136"/>
      <c r="F18" s="127"/>
      <c r="G18" s="122" t="b">
        <v>0</v>
      </c>
      <c r="H18" s="127"/>
      <c r="I18" s="127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</row>
    <row r="19">
      <c r="A19" s="53"/>
      <c r="B19" s="129"/>
      <c r="C19" s="127"/>
      <c r="D19" s="130"/>
      <c r="E19" s="136"/>
      <c r="F19" s="127"/>
      <c r="G19" s="122" t="b">
        <v>0</v>
      </c>
      <c r="H19" s="127"/>
      <c r="I19" s="127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</row>
    <row r="20">
      <c r="A20" s="53"/>
      <c r="B20" s="129"/>
      <c r="C20" s="127"/>
      <c r="D20" s="130"/>
      <c r="E20" s="136"/>
      <c r="F20" s="127"/>
      <c r="G20" s="122" t="b">
        <v>0</v>
      </c>
      <c r="H20" s="127"/>
      <c r="I20" s="127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</row>
    <row r="21">
      <c r="A21" s="53"/>
      <c r="B21" s="129"/>
      <c r="C21" s="127"/>
      <c r="D21" s="130"/>
      <c r="E21" s="136"/>
      <c r="F21" s="127"/>
      <c r="G21" s="122" t="b">
        <v>0</v>
      </c>
      <c r="H21" s="127"/>
      <c r="I21" s="127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</row>
    <row r="22">
      <c r="A22" s="53"/>
      <c r="B22" s="129"/>
      <c r="C22" s="127"/>
      <c r="D22" s="130"/>
      <c r="E22" s="136"/>
      <c r="F22" s="127"/>
      <c r="G22" s="122" t="b">
        <v>0</v>
      </c>
      <c r="H22" s="127"/>
      <c r="I22" s="127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</row>
    <row r="23">
      <c r="A23" s="53"/>
      <c r="B23" s="129"/>
      <c r="C23" s="127"/>
      <c r="D23" s="130"/>
      <c r="E23" s="136"/>
      <c r="F23" s="127"/>
      <c r="G23" s="122" t="b">
        <v>0</v>
      </c>
      <c r="H23" s="127"/>
      <c r="I23" s="127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</row>
    <row r="24">
      <c r="A24" s="53"/>
      <c r="B24" s="129"/>
      <c r="C24" s="127"/>
      <c r="D24" s="130"/>
      <c r="E24" s="136"/>
      <c r="F24" s="127"/>
      <c r="G24" s="122" t="b">
        <v>0</v>
      </c>
      <c r="H24" s="127"/>
      <c r="I24" s="127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</row>
    <row r="25">
      <c r="A25" s="53"/>
      <c r="B25" s="129"/>
      <c r="C25" s="127"/>
      <c r="D25" s="130"/>
      <c r="E25" s="136"/>
      <c r="F25" s="127"/>
      <c r="G25" s="122" t="b">
        <v>0</v>
      </c>
      <c r="H25" s="127"/>
      <c r="I25" s="127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</row>
    <row r="26">
      <c r="A26" s="53"/>
      <c r="B26" s="129"/>
      <c r="C26" s="127"/>
      <c r="D26" s="130"/>
      <c r="E26" s="136"/>
      <c r="F26" s="127"/>
      <c r="G26" s="122" t="b">
        <v>0</v>
      </c>
      <c r="H26" s="127"/>
      <c r="I26" s="127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</row>
    <row r="27">
      <c r="A27" s="53"/>
      <c r="B27" s="129"/>
      <c r="C27" s="127"/>
      <c r="D27" s="130"/>
      <c r="E27" s="136"/>
      <c r="F27" s="127"/>
      <c r="G27" s="122" t="b">
        <v>0</v>
      </c>
      <c r="H27" s="127"/>
      <c r="I27" s="127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</row>
    <row r="28">
      <c r="A28" s="53"/>
      <c r="B28" s="129"/>
      <c r="C28" s="127"/>
      <c r="D28" s="130"/>
      <c r="E28" s="136"/>
      <c r="F28" s="127"/>
      <c r="G28" s="122" t="b">
        <v>0</v>
      </c>
      <c r="H28" s="127"/>
      <c r="I28" s="127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</row>
    <row r="29">
      <c r="A29" s="53"/>
      <c r="B29" s="129"/>
      <c r="C29" s="127"/>
      <c r="D29" s="130"/>
      <c r="E29" s="136"/>
      <c r="F29" s="127"/>
      <c r="G29" s="122" t="b">
        <v>0</v>
      </c>
      <c r="H29" s="127"/>
      <c r="I29" s="127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</row>
    <row r="30">
      <c r="A30" s="53"/>
      <c r="B30" s="129"/>
      <c r="C30" s="127"/>
      <c r="D30" s="130"/>
      <c r="E30" s="136"/>
      <c r="F30" s="127"/>
      <c r="G30" s="122" t="b">
        <v>0</v>
      </c>
      <c r="H30" s="127"/>
      <c r="I30" s="127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</row>
    <row r="31">
      <c r="A31" s="53"/>
      <c r="B31" s="129"/>
      <c r="C31" s="127"/>
      <c r="D31" s="130"/>
      <c r="E31" s="136"/>
      <c r="F31" s="127"/>
      <c r="G31" s="122" t="b">
        <v>0</v>
      </c>
      <c r="H31" s="127"/>
      <c r="I31" s="127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</row>
    <row r="32">
      <c r="A32" s="53"/>
      <c r="B32" s="129"/>
      <c r="C32" s="127"/>
      <c r="D32" s="130"/>
      <c r="E32" s="136"/>
      <c r="F32" s="127"/>
      <c r="G32" s="122" t="b">
        <v>0</v>
      </c>
      <c r="H32" s="127"/>
      <c r="I32" s="127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</row>
    <row r="33">
      <c r="A33" s="53"/>
      <c r="B33" s="129"/>
      <c r="C33" s="127"/>
      <c r="D33" s="130"/>
      <c r="E33" s="136"/>
      <c r="F33" s="127"/>
      <c r="G33" s="122" t="b">
        <v>0</v>
      </c>
      <c r="H33" s="127"/>
      <c r="I33" s="127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</row>
    <row r="34">
      <c r="A34" s="53"/>
      <c r="B34" s="129"/>
      <c r="C34" s="127"/>
      <c r="D34" s="130"/>
      <c r="E34" s="136"/>
      <c r="F34" s="127"/>
      <c r="G34" s="122" t="b">
        <v>0</v>
      </c>
      <c r="H34" s="127"/>
      <c r="I34" s="127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</row>
    <row r="35">
      <c r="A35" s="53"/>
      <c r="B35" s="129"/>
      <c r="C35" s="127"/>
      <c r="D35" s="130"/>
      <c r="E35" s="136"/>
      <c r="F35" s="127"/>
      <c r="G35" s="122" t="b">
        <v>0</v>
      </c>
      <c r="H35" s="127"/>
      <c r="I35" s="127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</row>
    <row r="36">
      <c r="A36" s="53"/>
      <c r="B36" s="129"/>
      <c r="C36" s="127"/>
      <c r="D36" s="130"/>
      <c r="E36" s="136"/>
      <c r="F36" s="127"/>
      <c r="G36" s="122" t="b">
        <v>0</v>
      </c>
      <c r="H36" s="127"/>
      <c r="I36" s="127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</row>
    <row r="37">
      <c r="A37" s="53"/>
      <c r="B37" s="129"/>
      <c r="C37" s="127"/>
      <c r="D37" s="130"/>
      <c r="E37" s="136"/>
      <c r="F37" s="127"/>
      <c r="G37" s="122" t="b">
        <v>0</v>
      </c>
      <c r="H37" s="127"/>
      <c r="I37" s="127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</row>
    <row r="38">
      <c r="A38" s="53"/>
      <c r="B38" s="129"/>
      <c r="C38" s="127"/>
      <c r="D38" s="130"/>
      <c r="E38" s="136"/>
      <c r="F38" s="127"/>
      <c r="G38" s="122" t="b">
        <v>0</v>
      </c>
      <c r="H38" s="127"/>
      <c r="I38" s="127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</row>
    <row r="39">
      <c r="A39" s="53"/>
      <c r="B39" s="129"/>
      <c r="C39" s="127"/>
      <c r="D39" s="130"/>
      <c r="E39" s="136"/>
      <c r="F39" s="127"/>
      <c r="G39" s="122" t="b">
        <v>0</v>
      </c>
      <c r="H39" s="127"/>
      <c r="I39" s="127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</row>
    <row r="40">
      <c r="A40" s="53"/>
      <c r="B40" s="129"/>
      <c r="C40" s="127"/>
      <c r="D40" s="130"/>
      <c r="E40" s="136"/>
      <c r="F40" s="127"/>
      <c r="G40" s="122" t="b">
        <v>0</v>
      </c>
      <c r="H40" s="127"/>
      <c r="I40" s="127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</row>
    <row r="41">
      <c r="A41" s="53"/>
      <c r="B41" s="129"/>
      <c r="C41" s="127"/>
      <c r="D41" s="130"/>
      <c r="E41" s="136"/>
      <c r="F41" s="127"/>
      <c r="G41" s="122" t="b">
        <v>0</v>
      </c>
      <c r="H41" s="127"/>
      <c r="I41" s="127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</row>
    <row r="42">
      <c r="A42" s="53"/>
      <c r="B42" s="129"/>
      <c r="C42" s="127"/>
      <c r="D42" s="130"/>
      <c r="E42" s="136"/>
      <c r="F42" s="127"/>
      <c r="G42" s="122" t="b">
        <v>0</v>
      </c>
      <c r="H42" s="127"/>
      <c r="I42" s="127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</row>
    <row r="43">
      <c r="A43" s="53"/>
      <c r="B43" s="129"/>
      <c r="C43" s="127"/>
      <c r="D43" s="130"/>
      <c r="E43" s="136"/>
      <c r="F43" s="127"/>
      <c r="G43" s="122" t="b">
        <v>0</v>
      </c>
      <c r="H43" s="127"/>
      <c r="I43" s="127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</row>
    <row r="44">
      <c r="A44" s="53"/>
      <c r="B44" s="129"/>
      <c r="C44" s="127"/>
      <c r="D44" s="130"/>
      <c r="E44" s="136"/>
      <c r="F44" s="127"/>
      <c r="G44" s="122" t="b">
        <v>0</v>
      </c>
      <c r="H44" s="127"/>
      <c r="I44" s="127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</row>
    <row r="45">
      <c r="A45" s="53"/>
      <c r="B45" s="129"/>
      <c r="C45" s="127"/>
      <c r="D45" s="130"/>
      <c r="E45" s="136"/>
      <c r="F45" s="127"/>
      <c r="G45" s="122" t="b">
        <v>0</v>
      </c>
      <c r="H45" s="127"/>
      <c r="I45" s="127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</row>
    <row r="46">
      <c r="A46" s="53"/>
      <c r="B46" s="129"/>
      <c r="C46" s="127"/>
      <c r="D46" s="130"/>
      <c r="E46" s="136"/>
      <c r="F46" s="127"/>
      <c r="G46" s="122" t="b">
        <v>0</v>
      </c>
      <c r="H46" s="127"/>
      <c r="I46" s="127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</row>
    <row r="47">
      <c r="A47" s="53"/>
      <c r="B47" s="129"/>
      <c r="C47" s="127"/>
      <c r="D47" s="130"/>
      <c r="E47" s="136"/>
      <c r="F47" s="127"/>
      <c r="G47" s="122" t="b">
        <v>0</v>
      </c>
      <c r="H47" s="127"/>
      <c r="I47" s="127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</row>
    <row r="48">
      <c r="A48" s="53"/>
      <c r="B48" s="129"/>
      <c r="C48" s="127"/>
      <c r="D48" s="130"/>
      <c r="E48" s="136"/>
      <c r="F48" s="127"/>
      <c r="G48" s="122" t="b">
        <v>0</v>
      </c>
      <c r="H48" s="127"/>
      <c r="I48" s="127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</row>
    <row r="49">
      <c r="A49" s="53"/>
      <c r="B49" s="129"/>
      <c r="C49" s="127"/>
      <c r="D49" s="130"/>
      <c r="E49" s="136"/>
      <c r="F49" s="127"/>
      <c r="G49" s="122" t="b">
        <v>0</v>
      </c>
      <c r="H49" s="127"/>
      <c r="I49" s="127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</row>
    <row r="50">
      <c r="A50" s="53"/>
      <c r="B50" s="129"/>
      <c r="C50" s="127"/>
      <c r="D50" s="130"/>
      <c r="E50" s="136"/>
      <c r="F50" s="127"/>
      <c r="G50" s="122" t="b">
        <v>0</v>
      </c>
      <c r="H50" s="127"/>
      <c r="I50" s="127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</row>
    <row r="51">
      <c r="A51" s="53"/>
      <c r="B51" s="129"/>
      <c r="C51" s="127"/>
      <c r="D51" s="130"/>
      <c r="E51" s="136"/>
      <c r="F51" s="127"/>
      <c r="G51" s="122" t="b">
        <v>0</v>
      </c>
      <c r="H51" s="127"/>
      <c r="I51" s="127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>
      <c r="A52" s="53"/>
      <c r="B52" s="129"/>
      <c r="C52" s="127"/>
      <c r="D52" s="130"/>
      <c r="E52" s="136"/>
      <c r="F52" s="127"/>
      <c r="G52" s="122" t="b">
        <v>0</v>
      </c>
      <c r="H52" s="127"/>
      <c r="I52" s="127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>
      <c r="A53" s="53"/>
      <c r="B53" s="129"/>
      <c r="C53" s="127"/>
      <c r="D53" s="130"/>
      <c r="E53" s="136"/>
      <c r="F53" s="127"/>
      <c r="G53" s="122" t="b">
        <v>0</v>
      </c>
      <c r="H53" s="127"/>
      <c r="I53" s="127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</row>
    <row r="54">
      <c r="A54" s="53"/>
      <c r="B54" s="129"/>
      <c r="C54" s="127"/>
      <c r="D54" s="130"/>
      <c r="E54" s="136"/>
      <c r="F54" s="127"/>
      <c r="G54" s="122" t="b">
        <v>0</v>
      </c>
      <c r="H54" s="127"/>
      <c r="I54" s="127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>
      <c r="A55" s="53"/>
      <c r="B55" s="129"/>
      <c r="C55" s="127"/>
      <c r="D55" s="130"/>
      <c r="E55" s="136"/>
      <c r="F55" s="127"/>
      <c r="G55" s="122" t="b">
        <v>0</v>
      </c>
      <c r="H55" s="127"/>
      <c r="I55" s="127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>
      <c r="A56" s="53"/>
      <c r="B56" s="129"/>
      <c r="C56" s="127"/>
      <c r="D56" s="130"/>
      <c r="E56" s="136"/>
      <c r="F56" s="127"/>
      <c r="G56" s="122" t="b">
        <v>0</v>
      </c>
      <c r="H56" s="127"/>
      <c r="I56" s="127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</row>
    <row r="57">
      <c r="A57" s="53"/>
      <c r="B57" s="129"/>
      <c r="C57" s="127"/>
      <c r="D57" s="130"/>
      <c r="E57" s="136"/>
      <c r="F57" s="127"/>
      <c r="G57" s="122" t="b">
        <v>0</v>
      </c>
      <c r="H57" s="127"/>
      <c r="I57" s="127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</row>
    <row r="58">
      <c r="A58" s="53"/>
      <c r="B58" s="129"/>
      <c r="C58" s="127"/>
      <c r="D58" s="130"/>
      <c r="E58" s="136"/>
      <c r="F58" s="127"/>
      <c r="G58" s="122" t="b">
        <v>0</v>
      </c>
      <c r="H58" s="127"/>
      <c r="I58" s="127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</row>
    <row r="59">
      <c r="A59" s="53"/>
      <c r="B59" s="129"/>
      <c r="C59" s="127"/>
      <c r="D59" s="130"/>
      <c r="E59" s="136"/>
      <c r="F59" s="127"/>
      <c r="G59" s="122" t="b">
        <v>0</v>
      </c>
      <c r="H59" s="127"/>
      <c r="I59" s="127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</row>
    <row r="60">
      <c r="A60" s="53"/>
      <c r="B60" s="129"/>
      <c r="C60" s="127"/>
      <c r="D60" s="130"/>
      <c r="E60" s="136"/>
      <c r="F60" s="127"/>
      <c r="G60" s="122" t="b">
        <v>0</v>
      </c>
      <c r="H60" s="127"/>
      <c r="I60" s="127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</row>
    <row r="61">
      <c r="A61" s="53"/>
      <c r="B61" s="129"/>
      <c r="C61" s="127"/>
      <c r="D61" s="130"/>
      <c r="E61" s="136"/>
      <c r="F61" s="127"/>
      <c r="G61" s="122" t="b">
        <v>0</v>
      </c>
      <c r="H61" s="127"/>
      <c r="I61" s="127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</row>
    <row r="62">
      <c r="A62" s="53"/>
      <c r="B62" s="129"/>
      <c r="C62" s="127"/>
      <c r="D62" s="130"/>
      <c r="E62" s="136"/>
      <c r="F62" s="127"/>
      <c r="G62" s="122" t="b">
        <v>0</v>
      </c>
      <c r="H62" s="127"/>
      <c r="I62" s="127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</row>
    <row r="63">
      <c r="A63" s="53"/>
      <c r="B63" s="129"/>
      <c r="C63" s="127"/>
      <c r="D63" s="130"/>
      <c r="E63" s="136"/>
      <c r="F63" s="127"/>
      <c r="G63" s="122" t="b">
        <v>0</v>
      </c>
      <c r="H63" s="127"/>
      <c r="I63" s="127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</row>
    <row r="64">
      <c r="A64" s="53"/>
      <c r="B64" s="129"/>
      <c r="C64" s="127"/>
      <c r="D64" s="130"/>
      <c r="E64" s="136"/>
      <c r="F64" s="127"/>
      <c r="G64" s="122" t="b">
        <v>0</v>
      </c>
      <c r="H64" s="127"/>
      <c r="I64" s="127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</row>
    <row r="65">
      <c r="A65" s="53"/>
      <c r="B65" s="129"/>
      <c r="C65" s="127"/>
      <c r="D65" s="130"/>
      <c r="E65" s="136"/>
      <c r="F65" s="127"/>
      <c r="G65" s="122" t="b">
        <v>0</v>
      </c>
      <c r="H65" s="127"/>
      <c r="I65" s="127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</row>
    <row r="66">
      <c r="A66" s="53"/>
      <c r="B66" s="129"/>
      <c r="C66" s="127"/>
      <c r="D66" s="130"/>
      <c r="E66" s="136"/>
      <c r="F66" s="127"/>
      <c r="G66" s="122" t="b">
        <v>0</v>
      </c>
      <c r="H66" s="127"/>
      <c r="I66" s="127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</row>
    <row r="67">
      <c r="A67" s="53"/>
      <c r="B67" s="129"/>
      <c r="C67" s="127"/>
      <c r="D67" s="130"/>
      <c r="E67" s="136"/>
      <c r="F67" s="127"/>
      <c r="G67" s="122" t="b">
        <v>0</v>
      </c>
      <c r="H67" s="127"/>
      <c r="I67" s="127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</row>
    <row r="68">
      <c r="A68" s="53"/>
      <c r="B68" s="129"/>
      <c r="C68" s="127"/>
      <c r="D68" s="130"/>
      <c r="E68" s="136"/>
      <c r="F68" s="127"/>
      <c r="G68" s="122" t="b">
        <v>0</v>
      </c>
      <c r="H68" s="127"/>
      <c r="I68" s="127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</row>
    <row r="69">
      <c r="A69" s="53"/>
      <c r="B69" s="129"/>
      <c r="C69" s="127"/>
      <c r="D69" s="130"/>
      <c r="E69" s="136"/>
      <c r="F69" s="127"/>
      <c r="G69" s="122" t="b">
        <v>0</v>
      </c>
      <c r="H69" s="127"/>
      <c r="I69" s="127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</row>
    <row r="70">
      <c r="A70" s="53"/>
      <c r="B70" s="129"/>
      <c r="C70" s="127"/>
      <c r="D70" s="130"/>
      <c r="E70" s="136"/>
      <c r="F70" s="127"/>
      <c r="G70" s="122" t="b">
        <v>0</v>
      </c>
      <c r="H70" s="127"/>
      <c r="I70" s="127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</row>
    <row r="71">
      <c r="A71" s="53"/>
      <c r="B71" s="129"/>
      <c r="C71" s="127"/>
      <c r="D71" s="130"/>
      <c r="E71" s="136"/>
      <c r="F71" s="127"/>
      <c r="G71" s="122" t="b">
        <v>0</v>
      </c>
      <c r="H71" s="127"/>
      <c r="I71" s="127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</row>
    <row r="72">
      <c r="A72" s="53"/>
      <c r="B72" s="129"/>
      <c r="C72" s="127"/>
      <c r="D72" s="130"/>
      <c r="E72" s="136"/>
      <c r="F72" s="127"/>
      <c r="G72" s="122" t="b">
        <v>0</v>
      </c>
      <c r="H72" s="127"/>
      <c r="I72" s="127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</row>
    <row r="73">
      <c r="A73" s="53"/>
      <c r="B73" s="129"/>
      <c r="C73" s="127"/>
      <c r="D73" s="130"/>
      <c r="E73" s="136"/>
      <c r="F73" s="127"/>
      <c r="G73" s="122" t="b">
        <v>0</v>
      </c>
      <c r="H73" s="127"/>
      <c r="I73" s="127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</row>
    <row r="74">
      <c r="A74" s="53"/>
      <c r="B74" s="129"/>
      <c r="C74" s="127"/>
      <c r="D74" s="130"/>
      <c r="E74" s="136"/>
      <c r="F74" s="127"/>
      <c r="G74" s="122" t="b">
        <v>0</v>
      </c>
      <c r="H74" s="127"/>
      <c r="I74" s="127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</row>
    <row r="75">
      <c r="A75" s="53"/>
      <c r="B75" s="129"/>
      <c r="C75" s="127"/>
      <c r="D75" s="130"/>
      <c r="E75" s="136"/>
      <c r="F75" s="127"/>
      <c r="G75" s="122" t="b">
        <v>0</v>
      </c>
      <c r="H75" s="127"/>
      <c r="I75" s="127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</row>
    <row r="76">
      <c r="A76" s="53"/>
      <c r="B76" s="129"/>
      <c r="C76" s="127"/>
      <c r="D76" s="130"/>
      <c r="E76" s="136"/>
      <c r="F76" s="127"/>
      <c r="G76" s="122" t="b">
        <v>0</v>
      </c>
      <c r="H76" s="127"/>
      <c r="I76" s="127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</row>
    <row r="77">
      <c r="A77" s="53"/>
      <c r="B77" s="129"/>
      <c r="C77" s="127"/>
      <c r="D77" s="130"/>
      <c r="E77" s="136"/>
      <c r="F77" s="127"/>
      <c r="G77" s="122" t="b">
        <v>0</v>
      </c>
      <c r="H77" s="127"/>
      <c r="I77" s="127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</row>
    <row r="78">
      <c r="A78" s="53"/>
      <c r="B78" s="129"/>
      <c r="C78" s="127"/>
      <c r="D78" s="130"/>
      <c r="E78" s="136"/>
      <c r="F78" s="127"/>
      <c r="G78" s="122" t="b">
        <v>0</v>
      </c>
      <c r="H78" s="127"/>
      <c r="I78" s="127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</row>
    <row r="79">
      <c r="A79" s="53"/>
      <c r="B79" s="129"/>
      <c r="C79" s="127"/>
      <c r="D79" s="130"/>
      <c r="E79" s="136"/>
      <c r="F79" s="127"/>
      <c r="G79" s="122" t="b">
        <v>0</v>
      </c>
      <c r="H79" s="127"/>
      <c r="I79" s="127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</row>
    <row r="80">
      <c r="A80" s="53"/>
      <c r="B80" s="129"/>
      <c r="C80" s="127"/>
      <c r="D80" s="130"/>
      <c r="E80" s="136"/>
      <c r="F80" s="127"/>
      <c r="G80" s="122" t="b">
        <v>0</v>
      </c>
      <c r="H80" s="127"/>
      <c r="I80" s="127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</row>
    <row r="81">
      <c r="A81" s="53"/>
      <c r="B81" s="129"/>
      <c r="C81" s="127"/>
      <c r="D81" s="130"/>
      <c r="E81" s="136"/>
      <c r="F81" s="127"/>
      <c r="G81" s="122" t="b">
        <v>0</v>
      </c>
      <c r="H81" s="127"/>
      <c r="I81" s="127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</row>
    <row r="82">
      <c r="A82" s="53"/>
      <c r="B82" s="129"/>
      <c r="C82" s="127"/>
      <c r="D82" s="130"/>
      <c r="E82" s="136"/>
      <c r="F82" s="127"/>
      <c r="G82" s="122" t="b">
        <v>0</v>
      </c>
      <c r="H82" s="127"/>
      <c r="I82" s="127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</row>
    <row r="83">
      <c r="A83" s="53"/>
      <c r="B83" s="129"/>
      <c r="C83" s="127"/>
      <c r="D83" s="130"/>
      <c r="E83" s="136"/>
      <c r="F83" s="127"/>
      <c r="G83" s="122" t="b">
        <v>0</v>
      </c>
      <c r="H83" s="127"/>
      <c r="I83" s="127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</row>
    <row r="84">
      <c r="A84" s="53"/>
      <c r="B84" s="129"/>
      <c r="C84" s="127"/>
      <c r="D84" s="130"/>
      <c r="E84" s="136"/>
      <c r="F84" s="127"/>
      <c r="G84" s="122" t="b">
        <v>0</v>
      </c>
      <c r="H84" s="127"/>
      <c r="I84" s="127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</row>
    <row r="85">
      <c r="A85" s="53"/>
      <c r="B85" s="129"/>
      <c r="C85" s="127"/>
      <c r="D85" s="130"/>
      <c r="E85" s="136"/>
      <c r="F85" s="127"/>
      <c r="G85" s="122" t="b">
        <v>0</v>
      </c>
      <c r="H85" s="127"/>
      <c r="I85" s="127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</row>
    <row r="86">
      <c r="A86" s="53"/>
      <c r="B86" s="129"/>
      <c r="C86" s="127"/>
      <c r="D86" s="130"/>
      <c r="E86" s="136"/>
      <c r="F86" s="127"/>
      <c r="G86" s="122" t="b">
        <v>0</v>
      </c>
      <c r="H86" s="127"/>
      <c r="I86" s="127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</row>
    <row r="87">
      <c r="A87" s="53"/>
      <c r="B87" s="129"/>
      <c r="C87" s="127"/>
      <c r="D87" s="130"/>
      <c r="E87" s="136"/>
      <c r="F87" s="127"/>
      <c r="G87" s="122" t="b">
        <v>0</v>
      </c>
      <c r="H87" s="127"/>
      <c r="I87" s="127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</row>
    <row r="88">
      <c r="A88" s="53"/>
      <c r="B88" s="129"/>
      <c r="C88" s="127"/>
      <c r="D88" s="130"/>
      <c r="E88" s="136"/>
      <c r="F88" s="127"/>
      <c r="G88" s="122" t="b">
        <v>0</v>
      </c>
      <c r="H88" s="127"/>
      <c r="I88" s="127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</row>
    <row r="89">
      <c r="A89" s="53"/>
      <c r="B89" s="129"/>
      <c r="C89" s="127"/>
      <c r="D89" s="130"/>
      <c r="E89" s="136"/>
      <c r="F89" s="127"/>
      <c r="G89" s="122" t="b">
        <v>0</v>
      </c>
      <c r="H89" s="127"/>
      <c r="I89" s="127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</row>
    <row r="90">
      <c r="A90" s="53"/>
      <c r="B90" s="129"/>
      <c r="C90" s="127"/>
      <c r="D90" s="130"/>
      <c r="E90" s="136"/>
      <c r="F90" s="127"/>
      <c r="G90" s="122" t="b">
        <v>0</v>
      </c>
      <c r="H90" s="127"/>
      <c r="I90" s="127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</row>
    <row r="91">
      <c r="A91" s="53"/>
      <c r="B91" s="129"/>
      <c r="C91" s="127"/>
      <c r="D91" s="130"/>
      <c r="E91" s="136"/>
      <c r="F91" s="127"/>
      <c r="G91" s="122" t="b">
        <v>0</v>
      </c>
      <c r="H91" s="127"/>
      <c r="I91" s="127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</row>
    <row r="92">
      <c r="A92" s="53"/>
      <c r="B92" s="129"/>
      <c r="C92" s="127"/>
      <c r="D92" s="130"/>
      <c r="E92" s="136"/>
      <c r="F92" s="127"/>
      <c r="G92" s="122" t="b">
        <v>0</v>
      </c>
      <c r="H92" s="127"/>
      <c r="I92" s="127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</row>
    <row r="93">
      <c r="A93" s="53"/>
      <c r="B93" s="129"/>
      <c r="C93" s="127"/>
      <c r="D93" s="130"/>
      <c r="E93" s="136"/>
      <c r="F93" s="127"/>
      <c r="G93" s="122" t="b">
        <v>0</v>
      </c>
      <c r="H93" s="127"/>
      <c r="I93" s="127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</row>
    <row r="94">
      <c r="A94" s="53"/>
      <c r="B94" s="129"/>
      <c r="C94" s="127"/>
      <c r="D94" s="130"/>
      <c r="E94" s="136"/>
      <c r="F94" s="127"/>
      <c r="G94" s="122" t="b">
        <v>0</v>
      </c>
      <c r="H94" s="127"/>
      <c r="I94" s="127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</row>
    <row r="95">
      <c r="A95" s="53"/>
      <c r="B95" s="129"/>
      <c r="C95" s="127"/>
      <c r="D95" s="130"/>
      <c r="E95" s="136"/>
      <c r="F95" s="127"/>
      <c r="G95" s="122" t="b">
        <v>0</v>
      </c>
      <c r="H95" s="127"/>
      <c r="I95" s="127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</row>
    <row r="96">
      <c r="A96" s="53"/>
      <c r="B96" s="129"/>
      <c r="C96" s="127"/>
      <c r="D96" s="130"/>
      <c r="E96" s="136"/>
      <c r="F96" s="127"/>
      <c r="G96" s="122" t="b">
        <v>0</v>
      </c>
      <c r="H96" s="127"/>
      <c r="I96" s="127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</row>
    <row r="97">
      <c r="A97" s="53"/>
      <c r="B97" s="129"/>
      <c r="C97" s="127"/>
      <c r="D97" s="130"/>
      <c r="E97" s="136"/>
      <c r="F97" s="127"/>
      <c r="G97" s="122" t="b">
        <v>0</v>
      </c>
      <c r="H97" s="127"/>
      <c r="I97" s="127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</row>
    <row r="98">
      <c r="A98" s="53"/>
      <c r="B98" s="129"/>
      <c r="C98" s="127"/>
      <c r="D98" s="130"/>
      <c r="E98" s="136"/>
      <c r="F98" s="127"/>
      <c r="G98" s="122" t="b">
        <v>0</v>
      </c>
      <c r="H98" s="127"/>
      <c r="I98" s="127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</row>
    <row r="99">
      <c r="A99" s="53"/>
      <c r="B99" s="129"/>
      <c r="C99" s="127"/>
      <c r="D99" s="130"/>
      <c r="E99" s="136"/>
      <c r="F99" s="127"/>
      <c r="G99" s="122" t="b">
        <v>0</v>
      </c>
      <c r="H99" s="127"/>
      <c r="I99" s="127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</row>
    <row r="100">
      <c r="A100" s="53"/>
      <c r="B100" s="129"/>
      <c r="C100" s="127"/>
      <c r="D100" s="130"/>
      <c r="E100" s="136"/>
      <c r="F100" s="127"/>
      <c r="G100" s="122" t="b">
        <v>0</v>
      </c>
      <c r="H100" s="127"/>
      <c r="I100" s="127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</row>
    <row r="101">
      <c r="A101" s="53"/>
      <c r="B101" s="129"/>
      <c r="C101" s="127"/>
      <c r="D101" s="130"/>
      <c r="E101" s="136"/>
      <c r="F101" s="127"/>
      <c r="G101" s="122" t="b">
        <v>0</v>
      </c>
      <c r="H101" s="127"/>
      <c r="I101" s="127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</row>
    <row r="102">
      <c r="A102" s="53"/>
      <c r="B102" s="129"/>
      <c r="C102" s="127"/>
      <c r="D102" s="130"/>
      <c r="E102" s="136"/>
      <c r="F102" s="127"/>
      <c r="G102" s="122" t="b">
        <v>0</v>
      </c>
      <c r="H102" s="127"/>
      <c r="I102" s="127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</row>
    <row r="103">
      <c r="A103" s="53"/>
      <c r="B103" s="53"/>
      <c r="C103" s="53"/>
      <c r="D103" s="53"/>
      <c r="E103" s="53"/>
      <c r="F103" s="53"/>
      <c r="G103" s="53"/>
      <c r="H103" s="110"/>
      <c r="I103" s="110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</row>
    <row r="104">
      <c r="A104" s="53"/>
      <c r="B104" s="53"/>
      <c r="C104" s="53"/>
      <c r="D104" s="53"/>
      <c r="E104" s="53"/>
      <c r="F104" s="53"/>
      <c r="G104" s="53"/>
      <c r="H104" s="110"/>
      <c r="I104" s="110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</row>
    <row r="105">
      <c r="A105" s="53"/>
      <c r="B105" s="53"/>
      <c r="C105" s="53"/>
      <c r="D105" s="53"/>
      <c r="E105" s="53"/>
      <c r="F105" s="53"/>
      <c r="G105" s="53"/>
      <c r="H105" s="110"/>
      <c r="I105" s="110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</row>
    <row r="106">
      <c r="A106" s="53"/>
      <c r="B106" s="53"/>
      <c r="C106" s="53"/>
      <c r="D106" s="53"/>
      <c r="E106" s="53"/>
      <c r="F106" s="53"/>
      <c r="G106" s="53"/>
      <c r="H106" s="110"/>
      <c r="I106" s="110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</row>
    <row r="107">
      <c r="A107" s="53"/>
      <c r="B107" s="53"/>
      <c r="C107" s="53"/>
      <c r="D107" s="53"/>
      <c r="E107" s="53"/>
      <c r="F107" s="53"/>
      <c r="G107" s="53"/>
      <c r="H107" s="110"/>
      <c r="I107" s="110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</row>
    <row r="108">
      <c r="A108" s="53"/>
      <c r="B108" s="53"/>
      <c r="C108" s="53"/>
      <c r="D108" s="53"/>
      <c r="E108" s="53"/>
      <c r="F108" s="53"/>
      <c r="G108" s="53"/>
      <c r="H108" s="110"/>
      <c r="I108" s="110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</row>
    <row r="109">
      <c r="A109" s="53"/>
      <c r="B109" s="53"/>
      <c r="C109" s="53"/>
      <c r="D109" s="53"/>
      <c r="E109" s="53"/>
      <c r="F109" s="53"/>
      <c r="G109" s="53"/>
      <c r="H109" s="110"/>
      <c r="I109" s="110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</row>
    <row r="110">
      <c r="A110" s="53"/>
      <c r="B110" s="53"/>
      <c r="C110" s="53"/>
      <c r="D110" s="53"/>
      <c r="E110" s="53"/>
      <c r="F110" s="53"/>
      <c r="G110" s="53"/>
      <c r="H110" s="110"/>
      <c r="I110" s="110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</row>
    <row r="111">
      <c r="A111" s="53"/>
      <c r="B111" s="53"/>
      <c r="C111" s="53"/>
      <c r="D111" s="53"/>
      <c r="E111" s="53"/>
      <c r="F111" s="53"/>
      <c r="G111" s="53"/>
      <c r="H111" s="110"/>
      <c r="I111" s="110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</row>
    <row r="112">
      <c r="A112" s="53"/>
      <c r="B112" s="53"/>
      <c r="C112" s="53"/>
      <c r="D112" s="53"/>
      <c r="E112" s="53"/>
      <c r="F112" s="53"/>
      <c r="G112" s="53"/>
      <c r="H112" s="110"/>
      <c r="I112" s="110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</row>
    <row r="113">
      <c r="A113" s="53"/>
      <c r="B113" s="53"/>
      <c r="C113" s="53"/>
      <c r="D113" s="53"/>
      <c r="E113" s="53"/>
      <c r="F113" s="53"/>
      <c r="G113" s="53"/>
      <c r="H113" s="110"/>
      <c r="I113" s="110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</row>
    <row r="114">
      <c r="A114" s="53"/>
      <c r="B114" s="53"/>
      <c r="C114" s="53"/>
      <c r="D114" s="53"/>
      <c r="E114" s="53"/>
      <c r="F114" s="53"/>
      <c r="G114" s="53"/>
      <c r="H114" s="110"/>
      <c r="I114" s="110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</row>
    <row r="115">
      <c r="A115" s="53"/>
      <c r="B115" s="53"/>
      <c r="C115" s="53"/>
      <c r="D115" s="53"/>
      <c r="E115" s="53"/>
      <c r="F115" s="53"/>
      <c r="G115" s="53"/>
      <c r="H115" s="110"/>
      <c r="I115" s="110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</row>
    <row r="116">
      <c r="A116" s="53"/>
      <c r="B116" s="53"/>
      <c r="C116" s="53"/>
      <c r="D116" s="53"/>
      <c r="E116" s="53"/>
      <c r="F116" s="53"/>
      <c r="G116" s="53"/>
      <c r="H116" s="110"/>
      <c r="I116" s="110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</row>
    <row r="117">
      <c r="A117" s="53"/>
      <c r="B117" s="53"/>
      <c r="C117" s="53"/>
      <c r="D117" s="53"/>
      <c r="E117" s="53"/>
      <c r="F117" s="53"/>
      <c r="G117" s="53"/>
      <c r="H117" s="110"/>
      <c r="I117" s="110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</row>
    <row r="118">
      <c r="A118" s="53"/>
      <c r="B118" s="53"/>
      <c r="C118" s="53"/>
      <c r="D118" s="53"/>
      <c r="E118" s="53"/>
      <c r="F118" s="53"/>
      <c r="G118" s="53"/>
      <c r="H118" s="110"/>
      <c r="I118" s="110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</row>
    <row r="119">
      <c r="A119" s="53"/>
      <c r="B119" s="53"/>
      <c r="C119" s="53"/>
      <c r="D119" s="53"/>
      <c r="E119" s="53"/>
      <c r="F119" s="53"/>
      <c r="G119" s="53"/>
      <c r="H119" s="110"/>
      <c r="I119" s="110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</row>
    <row r="120">
      <c r="A120" s="53"/>
      <c r="B120" s="53"/>
      <c r="C120" s="53"/>
      <c r="D120" s="53"/>
      <c r="E120" s="53"/>
      <c r="F120" s="53"/>
      <c r="G120" s="53"/>
      <c r="H120" s="110"/>
      <c r="I120" s="110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</row>
    <row r="121">
      <c r="A121" s="53"/>
      <c r="B121" s="53"/>
      <c r="C121" s="53"/>
      <c r="D121" s="53"/>
      <c r="E121" s="53"/>
      <c r="F121" s="53"/>
      <c r="G121" s="53"/>
      <c r="H121" s="110"/>
      <c r="I121" s="110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</row>
    <row r="122">
      <c r="A122" s="53"/>
      <c r="B122" s="53"/>
      <c r="C122" s="53"/>
      <c r="D122" s="53"/>
      <c r="E122" s="53"/>
      <c r="F122" s="53"/>
      <c r="G122" s="53"/>
      <c r="H122" s="110"/>
      <c r="I122" s="110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</row>
    <row r="123">
      <c r="A123" s="53"/>
      <c r="B123" s="53"/>
      <c r="C123" s="53"/>
      <c r="D123" s="53"/>
      <c r="E123" s="53"/>
      <c r="F123" s="53"/>
      <c r="G123" s="53"/>
      <c r="H123" s="110"/>
      <c r="I123" s="110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</row>
    <row r="124">
      <c r="A124" s="53"/>
      <c r="B124" s="53"/>
      <c r="C124" s="53"/>
      <c r="D124" s="53"/>
      <c r="E124" s="53"/>
      <c r="F124" s="53"/>
      <c r="G124" s="53"/>
      <c r="H124" s="110"/>
      <c r="I124" s="110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</row>
    <row r="125">
      <c r="A125" s="53"/>
      <c r="B125" s="53"/>
      <c r="C125" s="53"/>
      <c r="D125" s="53"/>
      <c r="E125" s="53"/>
      <c r="F125" s="53"/>
      <c r="G125" s="53"/>
      <c r="H125" s="110"/>
      <c r="I125" s="110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</row>
    <row r="126">
      <c r="A126" s="53"/>
      <c r="B126" s="53"/>
      <c r="C126" s="53"/>
      <c r="D126" s="53"/>
      <c r="E126" s="53"/>
      <c r="F126" s="53"/>
      <c r="G126" s="53"/>
      <c r="H126" s="110"/>
      <c r="I126" s="110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</row>
    <row r="127">
      <c r="A127" s="53"/>
      <c r="B127" s="53"/>
      <c r="C127" s="53"/>
      <c r="D127" s="53"/>
      <c r="E127" s="53"/>
      <c r="F127" s="53"/>
      <c r="G127" s="53"/>
      <c r="H127" s="110"/>
      <c r="I127" s="110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</row>
    <row r="128">
      <c r="A128" s="53"/>
      <c r="B128" s="53"/>
      <c r="C128" s="53"/>
      <c r="D128" s="53"/>
      <c r="E128" s="53"/>
      <c r="F128" s="53"/>
      <c r="G128" s="53"/>
      <c r="H128" s="110"/>
      <c r="I128" s="110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</row>
    <row r="129">
      <c r="A129" s="53"/>
      <c r="B129" s="53"/>
      <c r="C129" s="53"/>
      <c r="D129" s="53"/>
      <c r="E129" s="53"/>
      <c r="F129" s="53"/>
      <c r="G129" s="53"/>
      <c r="H129" s="110"/>
      <c r="I129" s="110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</row>
    <row r="130">
      <c r="A130" s="53"/>
      <c r="B130" s="53"/>
      <c r="C130" s="53"/>
      <c r="D130" s="53"/>
      <c r="E130" s="53"/>
      <c r="F130" s="53"/>
      <c r="G130" s="53"/>
      <c r="H130" s="110"/>
      <c r="I130" s="110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</row>
    <row r="131">
      <c r="A131" s="53"/>
      <c r="B131" s="53"/>
      <c r="C131" s="53"/>
      <c r="D131" s="53"/>
      <c r="E131" s="53"/>
      <c r="F131" s="53"/>
      <c r="G131" s="53"/>
      <c r="H131" s="110"/>
      <c r="I131" s="110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</row>
    <row r="132">
      <c r="A132" s="53"/>
      <c r="B132" s="53"/>
      <c r="C132" s="53"/>
      <c r="D132" s="53"/>
      <c r="E132" s="53"/>
      <c r="F132" s="53"/>
      <c r="G132" s="53"/>
      <c r="H132" s="110"/>
      <c r="I132" s="110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</row>
    <row r="133">
      <c r="A133" s="53"/>
      <c r="B133" s="53"/>
      <c r="C133" s="53"/>
      <c r="D133" s="53"/>
      <c r="E133" s="53"/>
      <c r="F133" s="53"/>
      <c r="G133" s="53"/>
      <c r="H133" s="110"/>
      <c r="I133" s="110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</row>
    <row r="134">
      <c r="A134" s="53"/>
      <c r="B134" s="53"/>
      <c r="C134" s="53"/>
      <c r="D134" s="53"/>
      <c r="E134" s="53"/>
      <c r="F134" s="53"/>
      <c r="G134" s="53"/>
      <c r="H134" s="110"/>
      <c r="I134" s="110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</row>
    <row r="135">
      <c r="A135" s="53"/>
      <c r="B135" s="53"/>
      <c r="C135" s="53"/>
      <c r="D135" s="53"/>
      <c r="E135" s="53"/>
      <c r="F135" s="53"/>
      <c r="G135" s="53"/>
      <c r="H135" s="110"/>
      <c r="I135" s="110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</row>
    <row r="136">
      <c r="A136" s="53"/>
      <c r="B136" s="53"/>
      <c r="C136" s="53"/>
      <c r="D136" s="53"/>
      <c r="E136" s="53"/>
      <c r="F136" s="53"/>
      <c r="G136" s="53"/>
      <c r="H136" s="110"/>
      <c r="I136" s="110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</row>
    <row r="137">
      <c r="A137" s="53"/>
      <c r="B137" s="53"/>
      <c r="C137" s="53"/>
      <c r="D137" s="53"/>
      <c r="E137" s="53"/>
      <c r="F137" s="53"/>
      <c r="G137" s="53"/>
      <c r="H137" s="110"/>
      <c r="I137" s="110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</row>
    <row r="138">
      <c r="A138" s="53"/>
      <c r="B138" s="53"/>
      <c r="C138" s="53"/>
      <c r="D138" s="53"/>
      <c r="E138" s="53"/>
      <c r="F138" s="53"/>
      <c r="G138" s="53"/>
      <c r="H138" s="110"/>
      <c r="I138" s="110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</row>
    <row r="139">
      <c r="A139" s="53"/>
      <c r="B139" s="53"/>
      <c r="C139" s="53"/>
      <c r="D139" s="53"/>
      <c r="E139" s="53"/>
      <c r="F139" s="53"/>
      <c r="G139" s="53"/>
      <c r="H139" s="110"/>
      <c r="I139" s="110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</row>
    <row r="140">
      <c r="A140" s="53"/>
      <c r="B140" s="53"/>
      <c r="C140" s="53"/>
      <c r="D140" s="53"/>
      <c r="E140" s="53"/>
      <c r="F140" s="53"/>
      <c r="G140" s="53"/>
      <c r="H140" s="110"/>
      <c r="I140" s="110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</row>
    <row r="141">
      <c r="A141" s="53"/>
      <c r="B141" s="53"/>
      <c r="C141" s="53"/>
      <c r="D141" s="53"/>
      <c r="E141" s="53"/>
      <c r="F141" s="53"/>
      <c r="G141" s="53"/>
      <c r="H141" s="110"/>
      <c r="I141" s="110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</row>
    <row r="142">
      <c r="A142" s="53"/>
      <c r="B142" s="53"/>
      <c r="C142" s="53"/>
      <c r="D142" s="53"/>
      <c r="E142" s="53"/>
      <c r="F142" s="53"/>
      <c r="G142" s="53"/>
      <c r="H142" s="110"/>
      <c r="I142" s="110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</row>
    <row r="143">
      <c r="A143" s="53"/>
      <c r="B143" s="53"/>
      <c r="C143" s="53"/>
      <c r="D143" s="53"/>
      <c r="E143" s="53"/>
      <c r="F143" s="53"/>
      <c r="G143" s="53"/>
      <c r="H143" s="110"/>
      <c r="I143" s="110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</row>
    <row r="144">
      <c r="A144" s="53"/>
      <c r="B144" s="53"/>
      <c r="C144" s="53"/>
      <c r="D144" s="53"/>
      <c r="E144" s="53"/>
      <c r="F144" s="53"/>
      <c r="G144" s="53"/>
      <c r="H144" s="110"/>
      <c r="I144" s="110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</row>
    <row r="145">
      <c r="A145" s="53"/>
      <c r="B145" s="53"/>
      <c r="C145" s="53"/>
      <c r="D145" s="53"/>
      <c r="E145" s="53"/>
      <c r="F145" s="53"/>
      <c r="G145" s="53"/>
      <c r="H145" s="110"/>
      <c r="I145" s="110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</row>
    <row r="146">
      <c r="A146" s="53"/>
      <c r="B146" s="53"/>
      <c r="C146" s="53"/>
      <c r="D146" s="53"/>
      <c r="E146" s="53"/>
      <c r="F146" s="53"/>
      <c r="G146" s="53"/>
      <c r="H146" s="110"/>
      <c r="I146" s="110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</row>
    <row r="147">
      <c r="A147" s="53"/>
      <c r="B147" s="53"/>
      <c r="C147" s="53"/>
      <c r="D147" s="53"/>
      <c r="E147" s="53"/>
      <c r="F147" s="53"/>
      <c r="G147" s="53"/>
      <c r="H147" s="110"/>
      <c r="I147" s="110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</row>
    <row r="148">
      <c r="A148" s="53"/>
      <c r="B148" s="53"/>
      <c r="C148" s="53"/>
      <c r="D148" s="53"/>
      <c r="E148" s="53"/>
      <c r="F148" s="53"/>
      <c r="G148" s="53"/>
      <c r="H148" s="110"/>
      <c r="I148" s="110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</row>
    <row r="149">
      <c r="A149" s="53"/>
      <c r="B149" s="53"/>
      <c r="C149" s="53"/>
      <c r="D149" s="53"/>
      <c r="E149" s="53"/>
      <c r="F149" s="53"/>
      <c r="G149" s="53"/>
      <c r="H149" s="110"/>
      <c r="I149" s="110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</row>
    <row r="150">
      <c r="A150" s="53"/>
      <c r="B150" s="53"/>
      <c r="C150" s="53"/>
      <c r="D150" s="53"/>
      <c r="E150" s="53"/>
      <c r="F150" s="53"/>
      <c r="G150" s="53"/>
      <c r="H150" s="110"/>
      <c r="I150" s="110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</row>
    <row r="151">
      <c r="A151" s="53"/>
      <c r="B151" s="53"/>
      <c r="C151" s="53"/>
      <c r="D151" s="53"/>
      <c r="E151" s="53"/>
      <c r="F151" s="53"/>
      <c r="G151" s="53"/>
      <c r="H151" s="110"/>
      <c r="I151" s="110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</row>
    <row r="152">
      <c r="A152" s="53"/>
      <c r="B152" s="53"/>
      <c r="C152" s="53"/>
      <c r="D152" s="53"/>
      <c r="E152" s="53"/>
      <c r="F152" s="53"/>
      <c r="G152" s="53"/>
      <c r="H152" s="110"/>
      <c r="I152" s="110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</row>
    <row r="153">
      <c r="A153" s="53"/>
      <c r="B153" s="53"/>
      <c r="C153" s="53"/>
      <c r="D153" s="53"/>
      <c r="E153" s="53"/>
      <c r="F153" s="53"/>
      <c r="G153" s="53"/>
      <c r="H153" s="110"/>
      <c r="I153" s="110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</row>
    <row r="154">
      <c r="A154" s="53"/>
      <c r="B154" s="53"/>
      <c r="C154" s="53"/>
      <c r="D154" s="53"/>
      <c r="E154" s="53"/>
      <c r="F154" s="53"/>
      <c r="G154" s="53"/>
      <c r="H154" s="110"/>
      <c r="I154" s="110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</row>
    <row r="155">
      <c r="A155" s="53"/>
      <c r="B155" s="53"/>
      <c r="C155" s="53"/>
      <c r="D155" s="53"/>
      <c r="E155" s="53"/>
      <c r="F155" s="53"/>
      <c r="G155" s="53"/>
      <c r="H155" s="110"/>
      <c r="I155" s="110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</row>
    <row r="156">
      <c r="A156" s="53"/>
      <c r="B156" s="53"/>
      <c r="C156" s="53"/>
      <c r="D156" s="53"/>
      <c r="E156" s="53"/>
      <c r="F156" s="53"/>
      <c r="G156" s="53"/>
      <c r="H156" s="110"/>
      <c r="I156" s="110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</row>
    <row r="157">
      <c r="A157" s="53"/>
      <c r="B157" s="53"/>
      <c r="C157" s="53"/>
      <c r="D157" s="53"/>
      <c r="E157" s="53"/>
      <c r="F157" s="53"/>
      <c r="G157" s="53"/>
      <c r="H157" s="110"/>
      <c r="I157" s="110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</row>
    <row r="158">
      <c r="A158" s="53"/>
      <c r="B158" s="53"/>
      <c r="C158" s="53"/>
      <c r="D158" s="53"/>
      <c r="E158" s="53"/>
      <c r="F158" s="53"/>
      <c r="G158" s="53"/>
      <c r="H158" s="110"/>
      <c r="I158" s="110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</row>
    <row r="159">
      <c r="A159" s="53"/>
      <c r="B159" s="53"/>
      <c r="C159" s="53"/>
      <c r="D159" s="53"/>
      <c r="E159" s="53"/>
      <c r="F159" s="53"/>
      <c r="G159" s="53"/>
      <c r="H159" s="110"/>
      <c r="I159" s="110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</row>
    <row r="160">
      <c r="A160" s="53"/>
      <c r="B160" s="53"/>
      <c r="C160" s="53"/>
      <c r="D160" s="53"/>
      <c r="E160" s="53"/>
      <c r="F160" s="53"/>
      <c r="G160" s="53"/>
      <c r="H160" s="110"/>
      <c r="I160" s="110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</row>
    <row r="161">
      <c r="A161" s="53"/>
      <c r="B161" s="53"/>
      <c r="C161" s="53"/>
      <c r="D161" s="53"/>
      <c r="E161" s="53"/>
      <c r="F161" s="53"/>
      <c r="G161" s="53"/>
      <c r="H161" s="110"/>
      <c r="I161" s="110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</row>
    <row r="162">
      <c r="A162" s="53"/>
      <c r="B162" s="53"/>
      <c r="C162" s="53"/>
      <c r="D162" s="53"/>
      <c r="E162" s="53"/>
      <c r="F162" s="53"/>
      <c r="G162" s="53"/>
      <c r="H162" s="110"/>
      <c r="I162" s="110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</row>
    <row r="163">
      <c r="A163" s="53"/>
      <c r="B163" s="53"/>
      <c r="C163" s="53"/>
      <c r="D163" s="53"/>
      <c r="E163" s="53"/>
      <c r="F163" s="53"/>
      <c r="G163" s="53"/>
      <c r="H163" s="110"/>
      <c r="I163" s="110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</row>
    <row r="164">
      <c r="A164" s="53"/>
      <c r="B164" s="53"/>
      <c r="C164" s="53"/>
      <c r="D164" s="53"/>
      <c r="E164" s="53"/>
      <c r="F164" s="53"/>
      <c r="G164" s="53"/>
      <c r="H164" s="110"/>
      <c r="I164" s="110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</row>
    <row r="165">
      <c r="A165" s="53"/>
      <c r="B165" s="53"/>
      <c r="C165" s="53"/>
      <c r="D165" s="53"/>
      <c r="E165" s="53"/>
      <c r="F165" s="53"/>
      <c r="G165" s="53"/>
      <c r="H165" s="110"/>
      <c r="I165" s="110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</row>
    <row r="166">
      <c r="A166" s="53"/>
      <c r="B166" s="53"/>
      <c r="C166" s="53"/>
      <c r="D166" s="53"/>
      <c r="E166" s="53"/>
      <c r="F166" s="53"/>
      <c r="G166" s="53"/>
      <c r="H166" s="110"/>
      <c r="I166" s="110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</row>
    <row r="167">
      <c r="A167" s="53"/>
      <c r="B167" s="53"/>
      <c r="C167" s="53"/>
      <c r="D167" s="53"/>
      <c r="E167" s="53"/>
      <c r="F167" s="53"/>
      <c r="G167" s="53"/>
      <c r="H167" s="110"/>
      <c r="I167" s="110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</row>
    <row r="168">
      <c r="A168" s="53"/>
      <c r="B168" s="53"/>
      <c r="C168" s="53"/>
      <c r="D168" s="53"/>
      <c r="E168" s="53"/>
      <c r="F168" s="53"/>
      <c r="G168" s="53"/>
      <c r="H168" s="110"/>
      <c r="I168" s="110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</row>
    <row r="169">
      <c r="A169" s="53"/>
      <c r="B169" s="53"/>
      <c r="C169" s="53"/>
      <c r="D169" s="53"/>
      <c r="E169" s="53"/>
      <c r="F169" s="53"/>
      <c r="G169" s="53"/>
      <c r="H169" s="110"/>
      <c r="I169" s="110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</row>
    <row r="170">
      <c r="A170" s="53"/>
      <c r="B170" s="53"/>
      <c r="C170" s="53"/>
      <c r="D170" s="53"/>
      <c r="E170" s="53"/>
      <c r="F170" s="53"/>
      <c r="G170" s="53"/>
      <c r="H170" s="110"/>
      <c r="I170" s="110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</row>
    <row r="171">
      <c r="A171" s="53"/>
      <c r="B171" s="53"/>
      <c r="C171" s="53"/>
      <c r="D171" s="53"/>
      <c r="E171" s="53"/>
      <c r="F171" s="53"/>
      <c r="G171" s="53"/>
      <c r="H171" s="110"/>
      <c r="I171" s="110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</row>
    <row r="172">
      <c r="A172" s="53"/>
      <c r="B172" s="53"/>
      <c r="C172" s="53"/>
      <c r="D172" s="53"/>
      <c r="E172" s="53"/>
      <c r="F172" s="53"/>
      <c r="G172" s="53"/>
      <c r="H172" s="110"/>
      <c r="I172" s="110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</row>
    <row r="173">
      <c r="A173" s="53"/>
      <c r="B173" s="53"/>
      <c r="C173" s="53"/>
      <c r="D173" s="53"/>
      <c r="E173" s="53"/>
      <c r="F173" s="53"/>
      <c r="G173" s="53"/>
      <c r="H173" s="110"/>
      <c r="I173" s="110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</row>
    <row r="174">
      <c r="A174" s="53"/>
      <c r="B174" s="53"/>
      <c r="C174" s="53"/>
      <c r="D174" s="53"/>
      <c r="E174" s="53"/>
      <c r="F174" s="53"/>
      <c r="G174" s="53"/>
      <c r="H174" s="110"/>
      <c r="I174" s="110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</row>
    <row r="175">
      <c r="A175" s="53"/>
      <c r="B175" s="53"/>
      <c r="C175" s="53"/>
      <c r="D175" s="53"/>
      <c r="E175" s="53"/>
      <c r="F175" s="53"/>
      <c r="G175" s="53"/>
      <c r="H175" s="110"/>
      <c r="I175" s="110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</row>
    <row r="176">
      <c r="A176" s="53"/>
      <c r="B176" s="53"/>
      <c r="C176" s="53"/>
      <c r="D176" s="53"/>
      <c r="E176" s="53"/>
      <c r="F176" s="53"/>
      <c r="G176" s="53"/>
      <c r="H176" s="110"/>
      <c r="I176" s="110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</row>
    <row r="177">
      <c r="A177" s="53"/>
      <c r="B177" s="53"/>
      <c r="C177" s="53"/>
      <c r="D177" s="53"/>
      <c r="E177" s="53"/>
      <c r="F177" s="53"/>
      <c r="G177" s="53"/>
      <c r="H177" s="110"/>
      <c r="I177" s="110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</row>
    <row r="178">
      <c r="A178" s="53"/>
      <c r="B178" s="53"/>
      <c r="C178" s="53"/>
      <c r="D178" s="53"/>
      <c r="E178" s="53"/>
      <c r="F178" s="53"/>
      <c r="G178" s="53"/>
      <c r="H178" s="110"/>
      <c r="I178" s="110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</row>
    <row r="179">
      <c r="A179" s="53"/>
      <c r="B179" s="53"/>
      <c r="C179" s="53"/>
      <c r="D179" s="53"/>
      <c r="E179" s="53"/>
      <c r="F179" s="53"/>
      <c r="G179" s="53"/>
      <c r="H179" s="110"/>
      <c r="I179" s="110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</row>
    <row r="180">
      <c r="A180" s="53"/>
      <c r="B180" s="53"/>
      <c r="C180" s="53"/>
      <c r="D180" s="53"/>
      <c r="E180" s="53"/>
      <c r="F180" s="53"/>
      <c r="G180" s="53"/>
      <c r="H180" s="110"/>
      <c r="I180" s="110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</row>
    <row r="181">
      <c r="A181" s="53"/>
      <c r="B181" s="53"/>
      <c r="C181" s="53"/>
      <c r="D181" s="53"/>
      <c r="E181" s="53"/>
      <c r="F181" s="53"/>
      <c r="G181" s="53"/>
      <c r="H181" s="110"/>
      <c r="I181" s="110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</row>
    <row r="182">
      <c r="A182" s="53"/>
      <c r="B182" s="53"/>
      <c r="C182" s="53"/>
      <c r="D182" s="53"/>
      <c r="E182" s="53"/>
      <c r="F182" s="53"/>
      <c r="G182" s="53"/>
      <c r="H182" s="110"/>
      <c r="I182" s="110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</row>
    <row r="183">
      <c r="A183" s="53"/>
      <c r="B183" s="53"/>
      <c r="C183" s="53"/>
      <c r="D183" s="53"/>
      <c r="E183" s="53"/>
      <c r="F183" s="53"/>
      <c r="G183" s="53"/>
      <c r="H183" s="110"/>
      <c r="I183" s="110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</row>
    <row r="184">
      <c r="A184" s="53"/>
      <c r="B184" s="53"/>
      <c r="C184" s="53"/>
      <c r="D184" s="53"/>
      <c r="E184" s="53"/>
      <c r="F184" s="53"/>
      <c r="G184" s="53"/>
      <c r="H184" s="110"/>
      <c r="I184" s="110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</row>
    <row r="185">
      <c r="A185" s="53"/>
      <c r="B185" s="53"/>
      <c r="C185" s="53"/>
      <c r="D185" s="53"/>
      <c r="E185" s="53"/>
      <c r="F185" s="53"/>
      <c r="G185" s="53"/>
      <c r="H185" s="110"/>
      <c r="I185" s="110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</row>
    <row r="186">
      <c r="A186" s="53"/>
      <c r="B186" s="53"/>
      <c r="C186" s="53"/>
      <c r="D186" s="53"/>
      <c r="E186" s="53"/>
      <c r="F186" s="53"/>
      <c r="G186" s="53"/>
      <c r="H186" s="110"/>
      <c r="I186" s="110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</row>
    <row r="187">
      <c r="A187" s="53"/>
      <c r="B187" s="53"/>
      <c r="C187" s="53"/>
      <c r="D187" s="53"/>
      <c r="E187" s="53"/>
      <c r="F187" s="53"/>
      <c r="G187" s="53"/>
      <c r="H187" s="110"/>
      <c r="I187" s="110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</row>
    <row r="188">
      <c r="A188" s="53"/>
      <c r="B188" s="53"/>
      <c r="C188" s="53"/>
      <c r="D188" s="53"/>
      <c r="E188" s="53"/>
      <c r="F188" s="53"/>
      <c r="G188" s="53"/>
      <c r="H188" s="110"/>
      <c r="I188" s="110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</row>
    <row r="189">
      <c r="A189" s="53"/>
      <c r="B189" s="53"/>
      <c r="C189" s="53"/>
      <c r="D189" s="53"/>
      <c r="E189" s="53"/>
      <c r="F189" s="53"/>
      <c r="G189" s="53"/>
      <c r="H189" s="110"/>
      <c r="I189" s="110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</row>
    <row r="190">
      <c r="A190" s="53"/>
      <c r="B190" s="53"/>
      <c r="C190" s="53"/>
      <c r="D190" s="53"/>
      <c r="E190" s="53"/>
      <c r="F190" s="53"/>
      <c r="G190" s="53"/>
      <c r="H190" s="110"/>
      <c r="I190" s="110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</row>
    <row r="191">
      <c r="A191" s="53"/>
      <c r="B191" s="53"/>
      <c r="C191" s="53"/>
      <c r="D191" s="53"/>
      <c r="E191" s="53"/>
      <c r="F191" s="53"/>
      <c r="G191" s="53"/>
      <c r="H191" s="110"/>
      <c r="I191" s="110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</row>
    <row r="192">
      <c r="A192" s="53"/>
      <c r="B192" s="53"/>
      <c r="C192" s="53"/>
      <c r="D192" s="53"/>
      <c r="E192" s="53"/>
      <c r="F192" s="53"/>
      <c r="G192" s="53"/>
      <c r="H192" s="110"/>
      <c r="I192" s="110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</row>
    <row r="193">
      <c r="A193" s="53"/>
      <c r="B193" s="53"/>
      <c r="C193" s="53"/>
      <c r="D193" s="53"/>
      <c r="E193" s="53"/>
      <c r="F193" s="53"/>
      <c r="G193" s="53"/>
      <c r="H193" s="110"/>
      <c r="I193" s="110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</row>
    <row r="194">
      <c r="A194" s="53"/>
      <c r="B194" s="53"/>
      <c r="C194" s="53"/>
      <c r="D194" s="53"/>
      <c r="E194" s="53"/>
      <c r="F194" s="53"/>
      <c r="G194" s="53"/>
      <c r="H194" s="110"/>
      <c r="I194" s="110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</row>
    <row r="195">
      <c r="A195" s="53"/>
      <c r="B195" s="53"/>
      <c r="C195" s="53"/>
      <c r="D195" s="53"/>
      <c r="E195" s="53"/>
      <c r="F195" s="53"/>
      <c r="G195" s="53"/>
      <c r="H195" s="110"/>
      <c r="I195" s="110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</row>
    <row r="196">
      <c r="A196" s="53"/>
      <c r="B196" s="53"/>
      <c r="C196" s="53"/>
      <c r="D196" s="53"/>
      <c r="E196" s="53"/>
      <c r="F196" s="53"/>
      <c r="G196" s="53"/>
      <c r="H196" s="110"/>
      <c r="I196" s="110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</row>
    <row r="197">
      <c r="A197" s="53"/>
      <c r="B197" s="53"/>
      <c r="C197" s="53"/>
      <c r="D197" s="53"/>
      <c r="E197" s="53"/>
      <c r="F197" s="53"/>
      <c r="G197" s="53"/>
      <c r="H197" s="110"/>
      <c r="I197" s="110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</row>
    <row r="198">
      <c r="A198" s="53"/>
      <c r="B198" s="53"/>
      <c r="C198" s="53"/>
      <c r="D198" s="53"/>
      <c r="E198" s="53"/>
      <c r="F198" s="53"/>
      <c r="G198" s="53"/>
      <c r="H198" s="110"/>
      <c r="I198" s="110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</row>
    <row r="199">
      <c r="A199" s="53"/>
      <c r="B199" s="53"/>
      <c r="C199" s="53"/>
      <c r="D199" s="53"/>
      <c r="E199" s="53"/>
      <c r="F199" s="53"/>
      <c r="G199" s="53"/>
      <c r="H199" s="110"/>
      <c r="I199" s="110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</row>
    <row r="200">
      <c r="A200" s="53"/>
      <c r="B200" s="53"/>
      <c r="C200" s="53"/>
      <c r="D200" s="53"/>
      <c r="E200" s="53"/>
      <c r="F200" s="53"/>
      <c r="G200" s="53"/>
      <c r="H200" s="110"/>
      <c r="I200" s="110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</row>
    <row r="201">
      <c r="A201" s="53"/>
      <c r="B201" s="53"/>
      <c r="C201" s="53"/>
      <c r="D201" s="53"/>
      <c r="E201" s="53"/>
      <c r="F201" s="53"/>
      <c r="G201" s="53"/>
      <c r="H201" s="110"/>
      <c r="I201" s="110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</row>
    <row r="202">
      <c r="A202" s="53"/>
      <c r="B202" s="53"/>
      <c r="C202" s="53"/>
      <c r="D202" s="53"/>
      <c r="E202" s="53"/>
      <c r="F202" s="53"/>
      <c r="G202" s="53"/>
      <c r="H202" s="110"/>
      <c r="I202" s="110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</row>
    <row r="203">
      <c r="A203" s="53"/>
      <c r="B203" s="53"/>
      <c r="C203" s="53"/>
      <c r="D203" s="53"/>
      <c r="E203" s="53"/>
      <c r="F203" s="53"/>
      <c r="G203" s="53"/>
      <c r="H203" s="110"/>
      <c r="I203" s="110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</row>
    <row r="204">
      <c r="A204" s="53"/>
      <c r="B204" s="53"/>
      <c r="C204" s="53"/>
      <c r="D204" s="53"/>
      <c r="E204" s="53"/>
      <c r="F204" s="53"/>
      <c r="G204" s="53"/>
      <c r="H204" s="110"/>
      <c r="I204" s="110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</row>
    <row r="205">
      <c r="A205" s="53"/>
      <c r="B205" s="53"/>
      <c r="C205" s="53"/>
      <c r="D205" s="53"/>
      <c r="E205" s="53"/>
      <c r="F205" s="53"/>
      <c r="G205" s="53"/>
      <c r="H205" s="110"/>
      <c r="I205" s="110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</row>
    <row r="206">
      <c r="A206" s="53"/>
      <c r="B206" s="53"/>
      <c r="C206" s="53"/>
      <c r="D206" s="53"/>
      <c r="E206" s="53"/>
      <c r="F206" s="53"/>
      <c r="G206" s="53"/>
      <c r="H206" s="110"/>
      <c r="I206" s="110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</row>
    <row r="207">
      <c r="A207" s="53"/>
      <c r="B207" s="53"/>
      <c r="C207" s="53"/>
      <c r="D207" s="53"/>
      <c r="E207" s="53"/>
      <c r="F207" s="53"/>
      <c r="G207" s="53"/>
      <c r="H207" s="110"/>
      <c r="I207" s="110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</row>
    <row r="208">
      <c r="A208" s="53"/>
      <c r="B208" s="53"/>
      <c r="C208" s="53"/>
      <c r="D208" s="53"/>
      <c r="E208" s="53"/>
      <c r="F208" s="53"/>
      <c r="G208" s="53"/>
      <c r="H208" s="110"/>
      <c r="I208" s="110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</row>
    <row r="209">
      <c r="A209" s="53"/>
      <c r="B209" s="53"/>
      <c r="C209" s="53"/>
      <c r="D209" s="53"/>
      <c r="E209" s="53"/>
      <c r="F209" s="53"/>
      <c r="G209" s="53"/>
      <c r="H209" s="110"/>
      <c r="I209" s="110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</row>
    <row r="210">
      <c r="A210" s="53"/>
      <c r="B210" s="53"/>
      <c r="C210" s="53"/>
      <c r="D210" s="53"/>
      <c r="E210" s="53"/>
      <c r="F210" s="53"/>
      <c r="G210" s="53"/>
      <c r="H210" s="110"/>
      <c r="I210" s="110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</row>
    <row r="211">
      <c r="A211" s="53"/>
      <c r="B211" s="53"/>
      <c r="C211" s="53"/>
      <c r="D211" s="53"/>
      <c r="E211" s="53"/>
      <c r="F211" s="53"/>
      <c r="G211" s="53"/>
      <c r="H211" s="110"/>
      <c r="I211" s="110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</row>
    <row r="212">
      <c r="A212" s="53"/>
      <c r="B212" s="53"/>
      <c r="C212" s="53"/>
      <c r="D212" s="53"/>
      <c r="E212" s="53"/>
      <c r="F212" s="53"/>
      <c r="G212" s="53"/>
      <c r="H212" s="110"/>
      <c r="I212" s="110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</row>
    <row r="213">
      <c r="A213" s="53"/>
      <c r="B213" s="53"/>
      <c r="C213" s="53"/>
      <c r="D213" s="53"/>
      <c r="E213" s="53"/>
      <c r="F213" s="53"/>
      <c r="G213" s="53"/>
      <c r="H213" s="110"/>
      <c r="I213" s="110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</row>
    <row r="214">
      <c r="A214" s="53"/>
      <c r="B214" s="53"/>
      <c r="C214" s="53"/>
      <c r="D214" s="53"/>
      <c r="E214" s="53"/>
      <c r="F214" s="53"/>
      <c r="G214" s="53"/>
      <c r="H214" s="110"/>
      <c r="I214" s="110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</row>
    <row r="215">
      <c r="A215" s="53"/>
      <c r="B215" s="53"/>
      <c r="C215" s="53"/>
      <c r="D215" s="53"/>
      <c r="E215" s="53"/>
      <c r="F215" s="53"/>
      <c r="G215" s="53"/>
      <c r="H215" s="110"/>
      <c r="I215" s="110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</row>
    <row r="216">
      <c r="A216" s="53"/>
      <c r="B216" s="53"/>
      <c r="C216" s="53"/>
      <c r="D216" s="53"/>
      <c r="E216" s="53"/>
      <c r="F216" s="53"/>
      <c r="G216" s="53"/>
      <c r="H216" s="110"/>
      <c r="I216" s="110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</row>
    <row r="217">
      <c r="A217" s="53"/>
      <c r="B217" s="53"/>
      <c r="C217" s="53"/>
      <c r="D217" s="53"/>
      <c r="E217" s="53"/>
      <c r="F217" s="53"/>
      <c r="G217" s="53"/>
      <c r="H217" s="110"/>
      <c r="I217" s="110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</row>
    <row r="218">
      <c r="A218" s="53"/>
      <c r="B218" s="53"/>
      <c r="C218" s="53"/>
      <c r="D218" s="53"/>
      <c r="E218" s="53"/>
      <c r="F218" s="53"/>
      <c r="G218" s="53"/>
      <c r="H218" s="110"/>
      <c r="I218" s="110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</row>
    <row r="219">
      <c r="A219" s="53"/>
      <c r="B219" s="53"/>
      <c r="C219" s="53"/>
      <c r="D219" s="53"/>
      <c r="E219" s="53"/>
      <c r="F219" s="53"/>
      <c r="G219" s="53"/>
      <c r="H219" s="110"/>
      <c r="I219" s="110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</row>
    <row r="220">
      <c r="A220" s="53"/>
      <c r="B220" s="53"/>
      <c r="C220" s="53"/>
      <c r="D220" s="53"/>
      <c r="E220" s="53"/>
      <c r="F220" s="53"/>
      <c r="G220" s="53"/>
      <c r="H220" s="110"/>
      <c r="I220" s="110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</row>
    <row r="221">
      <c r="A221" s="53"/>
      <c r="B221" s="53"/>
      <c r="C221" s="53"/>
      <c r="D221" s="53"/>
      <c r="E221" s="53"/>
      <c r="F221" s="53"/>
      <c r="G221" s="53"/>
      <c r="H221" s="110"/>
      <c r="I221" s="110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</row>
    <row r="222">
      <c r="A222" s="53"/>
      <c r="B222" s="53"/>
      <c r="C222" s="53"/>
      <c r="D222" s="53"/>
      <c r="E222" s="53"/>
      <c r="F222" s="53"/>
      <c r="G222" s="53"/>
      <c r="H222" s="110"/>
      <c r="I222" s="110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</row>
    <row r="223">
      <c r="A223" s="53"/>
      <c r="B223" s="53"/>
      <c r="C223" s="53"/>
      <c r="D223" s="53"/>
      <c r="E223" s="53"/>
      <c r="F223" s="53"/>
      <c r="G223" s="53"/>
      <c r="H223" s="110"/>
      <c r="I223" s="110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</row>
    <row r="224">
      <c r="A224" s="53"/>
      <c r="B224" s="53"/>
      <c r="C224" s="53"/>
      <c r="D224" s="53"/>
      <c r="E224" s="53"/>
      <c r="F224" s="53"/>
      <c r="G224" s="53"/>
      <c r="H224" s="110"/>
      <c r="I224" s="110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</row>
    <row r="225">
      <c r="A225" s="53"/>
      <c r="B225" s="53"/>
      <c r="C225" s="53"/>
      <c r="D225" s="53"/>
      <c r="E225" s="53"/>
      <c r="F225" s="53"/>
      <c r="G225" s="53"/>
      <c r="H225" s="110"/>
      <c r="I225" s="110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</row>
    <row r="226">
      <c r="A226" s="53"/>
      <c r="B226" s="53"/>
      <c r="C226" s="53"/>
      <c r="D226" s="53"/>
      <c r="E226" s="53"/>
      <c r="F226" s="53"/>
      <c r="G226" s="53"/>
      <c r="H226" s="110"/>
      <c r="I226" s="110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</row>
    <row r="227">
      <c r="A227" s="53"/>
      <c r="B227" s="53"/>
      <c r="C227" s="53"/>
      <c r="D227" s="53"/>
      <c r="E227" s="53"/>
      <c r="F227" s="53"/>
      <c r="G227" s="53"/>
      <c r="H227" s="110"/>
      <c r="I227" s="110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</row>
    <row r="228">
      <c r="A228" s="53"/>
      <c r="B228" s="53"/>
      <c r="C228" s="53"/>
      <c r="D228" s="53"/>
      <c r="E228" s="53"/>
      <c r="F228" s="53"/>
      <c r="G228" s="53"/>
      <c r="H228" s="110"/>
      <c r="I228" s="110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</row>
    <row r="229">
      <c r="A229" s="53"/>
      <c r="B229" s="53"/>
      <c r="C229" s="53"/>
      <c r="D229" s="53"/>
      <c r="E229" s="53"/>
      <c r="F229" s="53"/>
      <c r="G229" s="53"/>
      <c r="H229" s="110"/>
      <c r="I229" s="110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</row>
    <row r="230">
      <c r="A230" s="53"/>
      <c r="B230" s="53"/>
      <c r="C230" s="53"/>
      <c r="D230" s="53"/>
      <c r="E230" s="53"/>
      <c r="F230" s="53"/>
      <c r="G230" s="53"/>
      <c r="H230" s="110"/>
      <c r="I230" s="110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</row>
    <row r="231">
      <c r="A231" s="53"/>
      <c r="B231" s="53"/>
      <c r="C231" s="53"/>
      <c r="D231" s="53"/>
      <c r="E231" s="53"/>
      <c r="F231" s="53"/>
      <c r="G231" s="53"/>
      <c r="H231" s="110"/>
      <c r="I231" s="110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</row>
    <row r="232">
      <c r="A232" s="53"/>
      <c r="B232" s="53"/>
      <c r="C232" s="53"/>
      <c r="D232" s="53"/>
      <c r="E232" s="53"/>
      <c r="F232" s="53"/>
      <c r="G232" s="53"/>
      <c r="H232" s="110"/>
      <c r="I232" s="110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</row>
    <row r="233">
      <c r="A233" s="53"/>
      <c r="B233" s="53"/>
      <c r="C233" s="53"/>
      <c r="D233" s="53"/>
      <c r="E233" s="53"/>
      <c r="F233" s="53"/>
      <c r="G233" s="53"/>
      <c r="H233" s="110"/>
      <c r="I233" s="110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</row>
    <row r="234">
      <c r="A234" s="53"/>
      <c r="B234" s="53"/>
      <c r="C234" s="53"/>
      <c r="D234" s="53"/>
      <c r="E234" s="53"/>
      <c r="F234" s="53"/>
      <c r="G234" s="53"/>
      <c r="H234" s="110"/>
      <c r="I234" s="110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</row>
    <row r="235">
      <c r="A235" s="53"/>
      <c r="B235" s="53"/>
      <c r="C235" s="53"/>
      <c r="D235" s="53"/>
      <c r="E235" s="53"/>
      <c r="F235" s="53"/>
      <c r="G235" s="53"/>
      <c r="H235" s="110"/>
      <c r="I235" s="110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</row>
    <row r="236">
      <c r="A236" s="53"/>
      <c r="B236" s="53"/>
      <c r="C236" s="53"/>
      <c r="D236" s="53"/>
      <c r="E236" s="53"/>
      <c r="F236" s="53"/>
      <c r="G236" s="53"/>
      <c r="H236" s="110"/>
      <c r="I236" s="110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</row>
    <row r="237">
      <c r="A237" s="53"/>
      <c r="B237" s="53"/>
      <c r="C237" s="53"/>
      <c r="D237" s="53"/>
      <c r="E237" s="53"/>
      <c r="F237" s="53"/>
      <c r="G237" s="53"/>
      <c r="H237" s="110"/>
      <c r="I237" s="110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</row>
    <row r="238">
      <c r="A238" s="53"/>
      <c r="B238" s="53"/>
      <c r="C238" s="53"/>
      <c r="D238" s="53"/>
      <c r="E238" s="53"/>
      <c r="F238" s="53"/>
      <c r="G238" s="53"/>
      <c r="H238" s="110"/>
      <c r="I238" s="110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</row>
    <row r="239">
      <c r="A239" s="53"/>
      <c r="B239" s="53"/>
      <c r="C239" s="53"/>
      <c r="D239" s="53"/>
      <c r="E239" s="53"/>
      <c r="F239" s="53"/>
      <c r="G239" s="53"/>
      <c r="H239" s="110"/>
      <c r="I239" s="110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</row>
    <row r="240">
      <c r="A240" s="53"/>
      <c r="B240" s="53"/>
      <c r="C240" s="53"/>
      <c r="D240" s="53"/>
      <c r="E240" s="53"/>
      <c r="F240" s="53"/>
      <c r="G240" s="53"/>
      <c r="H240" s="110"/>
      <c r="I240" s="110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</row>
    <row r="241">
      <c r="A241" s="53"/>
      <c r="B241" s="53"/>
      <c r="C241" s="53"/>
      <c r="D241" s="53"/>
      <c r="E241" s="53"/>
      <c r="F241" s="53"/>
      <c r="G241" s="53"/>
      <c r="H241" s="110"/>
      <c r="I241" s="110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</row>
    <row r="242">
      <c r="A242" s="53"/>
      <c r="B242" s="53"/>
      <c r="C242" s="53"/>
      <c r="D242" s="53"/>
      <c r="E242" s="53"/>
      <c r="F242" s="53"/>
      <c r="G242" s="53"/>
      <c r="H242" s="110"/>
      <c r="I242" s="110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</row>
    <row r="243">
      <c r="A243" s="53"/>
      <c r="B243" s="53"/>
      <c r="C243" s="53"/>
      <c r="D243" s="53"/>
      <c r="E243" s="53"/>
      <c r="F243" s="53"/>
      <c r="G243" s="53"/>
      <c r="H243" s="110"/>
      <c r="I243" s="110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</row>
    <row r="244">
      <c r="A244" s="53"/>
      <c r="B244" s="53"/>
      <c r="C244" s="53"/>
      <c r="D244" s="53"/>
      <c r="E244" s="53"/>
      <c r="F244" s="53"/>
      <c r="G244" s="53"/>
      <c r="H244" s="110"/>
      <c r="I244" s="110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</row>
    <row r="245">
      <c r="A245" s="53"/>
      <c r="B245" s="53"/>
      <c r="C245" s="53"/>
      <c r="D245" s="53"/>
      <c r="E245" s="53"/>
      <c r="F245" s="53"/>
      <c r="G245" s="53"/>
      <c r="H245" s="110"/>
      <c r="I245" s="110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</row>
    <row r="246">
      <c r="A246" s="53"/>
      <c r="B246" s="53"/>
      <c r="C246" s="53"/>
      <c r="D246" s="53"/>
      <c r="E246" s="53"/>
      <c r="F246" s="53"/>
      <c r="G246" s="53"/>
      <c r="H246" s="110"/>
      <c r="I246" s="110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</row>
    <row r="247">
      <c r="A247" s="53"/>
      <c r="B247" s="53"/>
      <c r="C247" s="53"/>
      <c r="D247" s="53"/>
      <c r="E247" s="53"/>
      <c r="F247" s="53"/>
      <c r="G247" s="53"/>
      <c r="H247" s="110"/>
      <c r="I247" s="110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</row>
    <row r="248">
      <c r="A248" s="53"/>
      <c r="B248" s="53"/>
      <c r="C248" s="53"/>
      <c r="D248" s="53"/>
      <c r="E248" s="53"/>
      <c r="F248" s="53"/>
      <c r="G248" s="53"/>
      <c r="H248" s="110"/>
      <c r="I248" s="110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</row>
    <row r="249">
      <c r="A249" s="53"/>
      <c r="B249" s="53"/>
      <c r="C249" s="53"/>
      <c r="D249" s="53"/>
      <c r="E249" s="53"/>
      <c r="F249" s="53"/>
      <c r="G249" s="53"/>
      <c r="H249" s="110"/>
      <c r="I249" s="110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</row>
    <row r="250">
      <c r="A250" s="53"/>
      <c r="B250" s="53"/>
      <c r="C250" s="53"/>
      <c r="D250" s="53"/>
      <c r="E250" s="53"/>
      <c r="F250" s="53"/>
      <c r="G250" s="53"/>
      <c r="H250" s="110"/>
      <c r="I250" s="110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</row>
    <row r="251">
      <c r="A251" s="53"/>
      <c r="B251" s="53"/>
      <c r="C251" s="53"/>
      <c r="D251" s="53"/>
      <c r="E251" s="53"/>
      <c r="F251" s="53"/>
      <c r="G251" s="53"/>
      <c r="H251" s="110"/>
      <c r="I251" s="110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</row>
    <row r="252">
      <c r="A252" s="53"/>
      <c r="B252" s="53"/>
      <c r="C252" s="53"/>
      <c r="D252" s="53"/>
      <c r="E252" s="53"/>
      <c r="F252" s="53"/>
      <c r="G252" s="53"/>
      <c r="H252" s="110"/>
      <c r="I252" s="110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</row>
    <row r="253">
      <c r="A253" s="53"/>
      <c r="B253" s="53"/>
      <c r="C253" s="53"/>
      <c r="D253" s="53"/>
      <c r="E253" s="53"/>
      <c r="F253" s="53"/>
      <c r="G253" s="53"/>
      <c r="H253" s="110"/>
      <c r="I253" s="110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</row>
    <row r="254">
      <c r="A254" s="53"/>
      <c r="B254" s="53"/>
      <c r="C254" s="53"/>
      <c r="D254" s="53"/>
      <c r="E254" s="53"/>
      <c r="F254" s="53"/>
      <c r="G254" s="53"/>
      <c r="H254" s="110"/>
      <c r="I254" s="110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</row>
    <row r="255">
      <c r="A255" s="53"/>
      <c r="B255" s="53"/>
      <c r="C255" s="53"/>
      <c r="D255" s="53"/>
      <c r="E255" s="53"/>
      <c r="F255" s="53"/>
      <c r="G255" s="53"/>
      <c r="H255" s="110"/>
      <c r="I255" s="110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</row>
    <row r="256">
      <c r="A256" s="53"/>
      <c r="B256" s="53"/>
      <c r="C256" s="53"/>
      <c r="D256" s="53"/>
      <c r="E256" s="53"/>
      <c r="F256" s="53"/>
      <c r="G256" s="53"/>
      <c r="H256" s="110"/>
      <c r="I256" s="110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</row>
    <row r="257">
      <c r="A257" s="53"/>
      <c r="B257" s="53"/>
      <c r="C257" s="53"/>
      <c r="D257" s="53"/>
      <c r="E257" s="53"/>
      <c r="F257" s="53"/>
      <c r="G257" s="53"/>
      <c r="H257" s="110"/>
      <c r="I257" s="110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</row>
    <row r="258">
      <c r="A258" s="53"/>
      <c r="B258" s="53"/>
      <c r="C258" s="53"/>
      <c r="D258" s="53"/>
      <c r="E258" s="53"/>
      <c r="F258" s="53"/>
      <c r="G258" s="53"/>
      <c r="H258" s="110"/>
      <c r="I258" s="110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</row>
    <row r="259">
      <c r="A259" s="53"/>
      <c r="B259" s="53"/>
      <c r="C259" s="53"/>
      <c r="D259" s="53"/>
      <c r="E259" s="53"/>
      <c r="F259" s="53"/>
      <c r="G259" s="53"/>
      <c r="H259" s="110"/>
      <c r="I259" s="110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</row>
    <row r="260">
      <c r="A260" s="53"/>
      <c r="B260" s="53"/>
      <c r="C260" s="53"/>
      <c r="D260" s="53"/>
      <c r="E260" s="53"/>
      <c r="F260" s="53"/>
      <c r="G260" s="53"/>
      <c r="H260" s="110"/>
      <c r="I260" s="110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</row>
    <row r="261">
      <c r="A261" s="53"/>
      <c r="B261" s="53"/>
      <c r="C261" s="53"/>
      <c r="D261" s="53"/>
      <c r="E261" s="53"/>
      <c r="F261" s="53"/>
      <c r="G261" s="53"/>
      <c r="H261" s="110"/>
      <c r="I261" s="110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</row>
    <row r="262">
      <c r="A262" s="53"/>
      <c r="B262" s="53"/>
      <c r="C262" s="53"/>
      <c r="D262" s="53"/>
      <c r="E262" s="53"/>
      <c r="F262" s="53"/>
      <c r="G262" s="53"/>
      <c r="H262" s="110"/>
      <c r="I262" s="110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</row>
    <row r="263">
      <c r="A263" s="53"/>
      <c r="B263" s="53"/>
      <c r="C263" s="53"/>
      <c r="D263" s="53"/>
      <c r="E263" s="53"/>
      <c r="F263" s="53"/>
      <c r="G263" s="53"/>
      <c r="H263" s="110"/>
      <c r="I263" s="110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</row>
    <row r="264">
      <c r="A264" s="53"/>
      <c r="B264" s="53"/>
      <c r="C264" s="53"/>
      <c r="D264" s="53"/>
      <c r="E264" s="53"/>
      <c r="F264" s="53"/>
      <c r="G264" s="53"/>
      <c r="H264" s="110"/>
      <c r="I264" s="110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</row>
    <row r="265">
      <c r="A265" s="53"/>
      <c r="B265" s="53"/>
      <c r="C265" s="53"/>
      <c r="D265" s="53"/>
      <c r="E265" s="53"/>
      <c r="F265" s="53"/>
      <c r="G265" s="53"/>
      <c r="H265" s="110"/>
      <c r="I265" s="110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</row>
    <row r="266">
      <c r="A266" s="53"/>
      <c r="B266" s="53"/>
      <c r="C266" s="53"/>
      <c r="D266" s="53"/>
      <c r="E266" s="53"/>
      <c r="F266" s="53"/>
      <c r="G266" s="53"/>
      <c r="H266" s="110"/>
      <c r="I266" s="110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</row>
    <row r="267">
      <c r="A267" s="53"/>
      <c r="B267" s="53"/>
      <c r="C267" s="53"/>
      <c r="D267" s="53"/>
      <c r="E267" s="53"/>
      <c r="F267" s="53"/>
      <c r="G267" s="53"/>
      <c r="H267" s="110"/>
      <c r="I267" s="110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</row>
    <row r="268">
      <c r="A268" s="53"/>
      <c r="B268" s="53"/>
      <c r="C268" s="53"/>
      <c r="D268" s="53"/>
      <c r="E268" s="53"/>
      <c r="F268" s="53"/>
      <c r="G268" s="53"/>
      <c r="H268" s="110"/>
      <c r="I268" s="110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</row>
    <row r="269">
      <c r="A269" s="53"/>
      <c r="B269" s="53"/>
      <c r="C269" s="53"/>
      <c r="D269" s="53"/>
      <c r="E269" s="53"/>
      <c r="F269" s="53"/>
      <c r="G269" s="53"/>
      <c r="H269" s="110"/>
      <c r="I269" s="110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</row>
    <row r="270">
      <c r="A270" s="53"/>
      <c r="B270" s="53"/>
      <c r="C270" s="53"/>
      <c r="D270" s="53"/>
      <c r="E270" s="53"/>
      <c r="F270" s="53"/>
      <c r="G270" s="53"/>
      <c r="H270" s="110"/>
      <c r="I270" s="110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</row>
    <row r="271">
      <c r="A271" s="53"/>
      <c r="B271" s="53"/>
      <c r="C271" s="53"/>
      <c r="D271" s="53"/>
      <c r="E271" s="53"/>
      <c r="F271" s="53"/>
      <c r="G271" s="53"/>
      <c r="H271" s="110"/>
      <c r="I271" s="110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</row>
    <row r="272">
      <c r="A272" s="53"/>
      <c r="B272" s="53"/>
      <c r="C272" s="53"/>
      <c r="D272" s="53"/>
      <c r="E272" s="53"/>
      <c r="F272" s="53"/>
      <c r="G272" s="53"/>
      <c r="H272" s="110"/>
      <c r="I272" s="110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</row>
    <row r="273">
      <c r="A273" s="53"/>
      <c r="B273" s="53"/>
      <c r="C273" s="53"/>
      <c r="D273" s="53"/>
      <c r="E273" s="53"/>
      <c r="F273" s="53"/>
      <c r="G273" s="53"/>
      <c r="H273" s="110"/>
      <c r="I273" s="110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</row>
    <row r="274">
      <c r="A274" s="53"/>
      <c r="B274" s="53"/>
      <c r="C274" s="53"/>
      <c r="D274" s="53"/>
      <c r="E274" s="53"/>
      <c r="F274" s="53"/>
      <c r="G274" s="53"/>
      <c r="H274" s="110"/>
      <c r="I274" s="110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</row>
    <row r="275">
      <c r="A275" s="53"/>
      <c r="B275" s="53"/>
      <c r="C275" s="53"/>
      <c r="D275" s="53"/>
      <c r="E275" s="53"/>
      <c r="F275" s="53"/>
      <c r="G275" s="53"/>
      <c r="H275" s="110"/>
      <c r="I275" s="110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</row>
    <row r="276">
      <c r="A276" s="53"/>
      <c r="B276" s="53"/>
      <c r="C276" s="53"/>
      <c r="D276" s="53"/>
      <c r="E276" s="53"/>
      <c r="F276" s="53"/>
      <c r="G276" s="53"/>
      <c r="H276" s="110"/>
      <c r="I276" s="110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</row>
    <row r="277">
      <c r="A277" s="53"/>
      <c r="B277" s="53"/>
      <c r="C277" s="53"/>
      <c r="D277" s="53"/>
      <c r="E277" s="53"/>
      <c r="F277" s="53"/>
      <c r="G277" s="53"/>
      <c r="H277" s="110"/>
      <c r="I277" s="110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</row>
    <row r="278">
      <c r="A278" s="53"/>
      <c r="B278" s="53"/>
      <c r="C278" s="53"/>
      <c r="D278" s="53"/>
      <c r="E278" s="53"/>
      <c r="F278" s="53"/>
      <c r="G278" s="53"/>
      <c r="H278" s="110"/>
      <c r="I278" s="110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</row>
    <row r="279">
      <c r="A279" s="53"/>
      <c r="B279" s="53"/>
      <c r="C279" s="53"/>
      <c r="D279" s="53"/>
      <c r="E279" s="53"/>
      <c r="F279" s="53"/>
      <c r="G279" s="53"/>
      <c r="H279" s="110"/>
      <c r="I279" s="110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</row>
    <row r="280">
      <c r="A280" s="53"/>
      <c r="B280" s="53"/>
      <c r="C280" s="53"/>
      <c r="D280" s="53"/>
      <c r="E280" s="53"/>
      <c r="F280" s="53"/>
      <c r="G280" s="53"/>
      <c r="H280" s="110"/>
      <c r="I280" s="110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</row>
    <row r="281">
      <c r="A281" s="53"/>
      <c r="B281" s="53"/>
      <c r="C281" s="53"/>
      <c r="D281" s="53"/>
      <c r="E281" s="53"/>
      <c r="F281" s="53"/>
      <c r="G281" s="53"/>
      <c r="H281" s="110"/>
      <c r="I281" s="110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</row>
    <row r="282">
      <c r="A282" s="53"/>
      <c r="B282" s="53"/>
      <c r="C282" s="53"/>
      <c r="D282" s="53"/>
      <c r="E282" s="53"/>
      <c r="F282" s="53"/>
      <c r="G282" s="53"/>
      <c r="H282" s="110"/>
      <c r="I282" s="110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</row>
    <row r="283">
      <c r="A283" s="53"/>
      <c r="B283" s="53"/>
      <c r="C283" s="53"/>
      <c r="D283" s="53"/>
      <c r="E283" s="53"/>
      <c r="F283" s="53"/>
      <c r="G283" s="53"/>
      <c r="H283" s="110"/>
      <c r="I283" s="110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</row>
    <row r="284">
      <c r="A284" s="53"/>
      <c r="B284" s="53"/>
      <c r="C284" s="53"/>
      <c r="D284" s="53"/>
      <c r="E284" s="53"/>
      <c r="F284" s="53"/>
      <c r="G284" s="53"/>
      <c r="H284" s="110"/>
      <c r="I284" s="110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</row>
    <row r="285">
      <c r="A285" s="53"/>
      <c r="B285" s="53"/>
      <c r="C285" s="53"/>
      <c r="D285" s="53"/>
      <c r="E285" s="53"/>
      <c r="F285" s="53"/>
      <c r="G285" s="53"/>
      <c r="H285" s="110"/>
      <c r="I285" s="110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</row>
    <row r="286">
      <c r="A286" s="53"/>
      <c r="B286" s="53"/>
      <c r="C286" s="53"/>
      <c r="D286" s="53"/>
      <c r="E286" s="53"/>
      <c r="F286" s="53"/>
      <c r="G286" s="53"/>
      <c r="H286" s="110"/>
      <c r="I286" s="110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</row>
    <row r="287">
      <c r="A287" s="53"/>
      <c r="B287" s="53"/>
      <c r="C287" s="53"/>
      <c r="D287" s="53"/>
      <c r="E287" s="53"/>
      <c r="F287" s="53"/>
      <c r="G287" s="53"/>
      <c r="H287" s="110"/>
      <c r="I287" s="110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</row>
    <row r="288">
      <c r="A288" s="53"/>
      <c r="B288" s="53"/>
      <c r="C288" s="53"/>
      <c r="D288" s="53"/>
      <c r="E288" s="53"/>
      <c r="F288" s="53"/>
      <c r="G288" s="53"/>
      <c r="H288" s="110"/>
      <c r="I288" s="110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</row>
    <row r="289">
      <c r="A289" s="53"/>
      <c r="B289" s="53"/>
      <c r="C289" s="53"/>
      <c r="D289" s="53"/>
      <c r="E289" s="53"/>
      <c r="F289" s="53"/>
      <c r="G289" s="53"/>
      <c r="H289" s="110"/>
      <c r="I289" s="110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</row>
    <row r="290">
      <c r="A290" s="53"/>
      <c r="B290" s="53"/>
      <c r="C290" s="53"/>
      <c r="D290" s="53"/>
      <c r="E290" s="53"/>
      <c r="F290" s="53"/>
      <c r="G290" s="53"/>
      <c r="H290" s="110"/>
      <c r="I290" s="110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</row>
    <row r="291">
      <c r="A291" s="53"/>
      <c r="B291" s="53"/>
      <c r="C291" s="53"/>
      <c r="D291" s="53"/>
      <c r="E291" s="53"/>
      <c r="F291" s="53"/>
      <c r="G291" s="53"/>
      <c r="H291" s="110"/>
      <c r="I291" s="110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</row>
    <row r="292">
      <c r="A292" s="53"/>
      <c r="B292" s="53"/>
      <c r="C292" s="53"/>
      <c r="D292" s="53"/>
      <c r="E292" s="53"/>
      <c r="F292" s="53"/>
      <c r="G292" s="53"/>
      <c r="H292" s="110"/>
      <c r="I292" s="110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</row>
    <row r="293">
      <c r="A293" s="53"/>
      <c r="B293" s="53"/>
      <c r="C293" s="53"/>
      <c r="D293" s="53"/>
      <c r="E293" s="53"/>
      <c r="F293" s="53"/>
      <c r="G293" s="53"/>
      <c r="H293" s="110"/>
      <c r="I293" s="110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</row>
    <row r="294">
      <c r="A294" s="53"/>
      <c r="B294" s="53"/>
      <c r="C294" s="53"/>
      <c r="D294" s="53"/>
      <c r="E294" s="53"/>
      <c r="F294" s="53"/>
      <c r="G294" s="53"/>
      <c r="H294" s="110"/>
      <c r="I294" s="110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</row>
    <row r="295">
      <c r="A295" s="53"/>
      <c r="B295" s="53"/>
      <c r="C295" s="53"/>
      <c r="D295" s="53"/>
      <c r="E295" s="53"/>
      <c r="F295" s="53"/>
      <c r="G295" s="53"/>
      <c r="H295" s="110"/>
      <c r="I295" s="110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</row>
    <row r="296">
      <c r="A296" s="53"/>
      <c r="B296" s="53"/>
      <c r="C296" s="53"/>
      <c r="D296" s="53"/>
      <c r="E296" s="53"/>
      <c r="F296" s="53"/>
      <c r="G296" s="53"/>
      <c r="H296" s="110"/>
      <c r="I296" s="110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</row>
    <row r="297">
      <c r="A297" s="53"/>
      <c r="B297" s="53"/>
      <c r="C297" s="53"/>
      <c r="D297" s="53"/>
      <c r="E297" s="53"/>
      <c r="F297" s="53"/>
      <c r="G297" s="53"/>
      <c r="H297" s="110"/>
      <c r="I297" s="110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</row>
    <row r="298">
      <c r="A298" s="53"/>
      <c r="B298" s="53"/>
      <c r="C298" s="53"/>
      <c r="D298" s="53"/>
      <c r="E298" s="53"/>
      <c r="F298" s="53"/>
      <c r="G298" s="53"/>
      <c r="H298" s="110"/>
      <c r="I298" s="110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</row>
    <row r="299">
      <c r="A299" s="53"/>
      <c r="B299" s="53"/>
      <c r="C299" s="53"/>
      <c r="D299" s="53"/>
      <c r="E299" s="53"/>
      <c r="F299" s="53"/>
      <c r="G299" s="53"/>
      <c r="H299" s="110"/>
      <c r="I299" s="110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</row>
    <row r="300">
      <c r="A300" s="53"/>
      <c r="B300" s="53"/>
      <c r="C300" s="53"/>
      <c r="D300" s="53"/>
      <c r="E300" s="53"/>
      <c r="F300" s="53"/>
      <c r="G300" s="53"/>
      <c r="H300" s="110"/>
      <c r="I300" s="110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</row>
    <row r="301">
      <c r="A301" s="53"/>
      <c r="B301" s="53"/>
      <c r="C301" s="53"/>
      <c r="D301" s="53"/>
      <c r="E301" s="53"/>
      <c r="F301" s="53"/>
      <c r="G301" s="53"/>
      <c r="H301" s="110"/>
      <c r="I301" s="110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</row>
    <row r="302">
      <c r="A302" s="53"/>
      <c r="B302" s="53"/>
      <c r="C302" s="53"/>
      <c r="D302" s="53"/>
      <c r="E302" s="53"/>
      <c r="F302" s="53"/>
      <c r="G302" s="53"/>
      <c r="H302" s="110"/>
      <c r="I302" s="110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</row>
    <row r="303">
      <c r="A303" s="53"/>
      <c r="B303" s="53"/>
      <c r="C303" s="53"/>
      <c r="D303" s="53"/>
      <c r="E303" s="53"/>
      <c r="F303" s="53"/>
      <c r="G303" s="53"/>
      <c r="H303" s="110"/>
      <c r="I303" s="110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</row>
    <row r="304">
      <c r="A304" s="53"/>
      <c r="B304" s="53"/>
      <c r="C304" s="53"/>
      <c r="D304" s="53"/>
      <c r="E304" s="53"/>
      <c r="F304" s="53"/>
      <c r="G304" s="53"/>
      <c r="H304" s="110"/>
      <c r="I304" s="110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</row>
    <row r="305">
      <c r="A305" s="53"/>
      <c r="B305" s="53"/>
      <c r="C305" s="53"/>
      <c r="D305" s="53"/>
      <c r="E305" s="53"/>
      <c r="F305" s="53"/>
      <c r="G305" s="53"/>
      <c r="H305" s="110"/>
      <c r="I305" s="110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</row>
    <row r="306">
      <c r="A306" s="53"/>
      <c r="B306" s="53"/>
      <c r="C306" s="53"/>
      <c r="D306" s="53"/>
      <c r="E306" s="53"/>
      <c r="F306" s="53"/>
      <c r="G306" s="53"/>
      <c r="H306" s="110"/>
      <c r="I306" s="110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</row>
    <row r="307">
      <c r="A307" s="53"/>
      <c r="B307" s="53"/>
      <c r="C307" s="53"/>
      <c r="D307" s="53"/>
      <c r="E307" s="53"/>
      <c r="F307" s="53"/>
      <c r="G307" s="53"/>
      <c r="H307" s="110"/>
      <c r="I307" s="110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</row>
    <row r="308">
      <c r="A308" s="53"/>
      <c r="B308" s="53"/>
      <c r="C308" s="53"/>
      <c r="D308" s="53"/>
      <c r="E308" s="53"/>
      <c r="F308" s="53"/>
      <c r="G308" s="53"/>
      <c r="H308" s="110"/>
      <c r="I308" s="110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</row>
    <row r="309">
      <c r="A309" s="53"/>
      <c r="B309" s="53"/>
      <c r="C309" s="53"/>
      <c r="D309" s="53"/>
      <c r="E309" s="53"/>
      <c r="F309" s="53"/>
      <c r="G309" s="53"/>
      <c r="H309" s="110"/>
      <c r="I309" s="110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</row>
    <row r="310">
      <c r="A310" s="53"/>
      <c r="B310" s="53"/>
      <c r="C310" s="53"/>
      <c r="D310" s="53"/>
      <c r="E310" s="53"/>
      <c r="F310" s="53"/>
      <c r="G310" s="53"/>
      <c r="H310" s="110"/>
      <c r="I310" s="110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</row>
    <row r="311">
      <c r="A311" s="53"/>
      <c r="B311" s="53"/>
      <c r="C311" s="53"/>
      <c r="D311" s="53"/>
      <c r="E311" s="53"/>
      <c r="F311" s="53"/>
      <c r="G311" s="53"/>
      <c r="H311" s="110"/>
      <c r="I311" s="110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</row>
    <row r="312">
      <c r="A312" s="53"/>
      <c r="B312" s="53"/>
      <c r="C312" s="53"/>
      <c r="D312" s="53"/>
      <c r="E312" s="53"/>
      <c r="F312" s="53"/>
      <c r="G312" s="53"/>
      <c r="H312" s="110"/>
      <c r="I312" s="110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</row>
    <row r="313">
      <c r="A313" s="53"/>
      <c r="B313" s="53"/>
      <c r="C313" s="53"/>
      <c r="D313" s="53"/>
      <c r="E313" s="53"/>
      <c r="F313" s="53"/>
      <c r="G313" s="53"/>
      <c r="H313" s="110"/>
      <c r="I313" s="110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</row>
    <row r="314">
      <c r="A314" s="53"/>
      <c r="B314" s="53"/>
      <c r="C314" s="53"/>
      <c r="D314" s="53"/>
      <c r="E314" s="53"/>
      <c r="F314" s="53"/>
      <c r="G314" s="53"/>
      <c r="H314" s="110"/>
      <c r="I314" s="110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</row>
    <row r="315">
      <c r="A315" s="53"/>
      <c r="B315" s="53"/>
      <c r="C315" s="53"/>
      <c r="D315" s="53"/>
      <c r="E315" s="53"/>
      <c r="F315" s="53"/>
      <c r="G315" s="53"/>
      <c r="H315" s="110"/>
      <c r="I315" s="110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</row>
    <row r="316">
      <c r="A316" s="53"/>
      <c r="B316" s="53"/>
      <c r="C316" s="53"/>
      <c r="D316" s="53"/>
      <c r="E316" s="53"/>
      <c r="F316" s="53"/>
      <c r="G316" s="53"/>
      <c r="H316" s="110"/>
      <c r="I316" s="110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</row>
    <row r="317">
      <c r="A317" s="53"/>
      <c r="B317" s="53"/>
      <c r="C317" s="53"/>
      <c r="D317" s="53"/>
      <c r="E317" s="53"/>
      <c r="F317" s="53"/>
      <c r="G317" s="53"/>
      <c r="H317" s="110"/>
      <c r="I317" s="110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</row>
    <row r="318">
      <c r="A318" s="53"/>
      <c r="B318" s="53"/>
      <c r="C318" s="53"/>
      <c r="D318" s="53"/>
      <c r="E318" s="53"/>
      <c r="F318" s="53"/>
      <c r="G318" s="53"/>
      <c r="H318" s="110"/>
      <c r="I318" s="110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</row>
    <row r="319">
      <c r="A319" s="53"/>
      <c r="B319" s="53"/>
      <c r="C319" s="53"/>
      <c r="D319" s="53"/>
      <c r="E319" s="53"/>
      <c r="F319" s="53"/>
      <c r="G319" s="53"/>
      <c r="H319" s="110"/>
      <c r="I319" s="110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</row>
    <row r="320">
      <c r="A320" s="53"/>
      <c r="B320" s="53"/>
      <c r="C320" s="53"/>
      <c r="D320" s="53"/>
      <c r="E320" s="53"/>
      <c r="F320" s="53"/>
      <c r="G320" s="53"/>
      <c r="H320" s="110"/>
      <c r="I320" s="110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</row>
    <row r="321">
      <c r="A321" s="53"/>
      <c r="B321" s="53"/>
      <c r="C321" s="53"/>
      <c r="D321" s="53"/>
      <c r="E321" s="53"/>
      <c r="F321" s="53"/>
      <c r="G321" s="53"/>
      <c r="H321" s="110"/>
      <c r="I321" s="110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</row>
    <row r="322">
      <c r="A322" s="53"/>
      <c r="B322" s="53"/>
      <c r="C322" s="53"/>
      <c r="D322" s="53"/>
      <c r="E322" s="53"/>
      <c r="F322" s="53"/>
      <c r="G322" s="53"/>
      <c r="H322" s="110"/>
      <c r="I322" s="110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</row>
    <row r="323">
      <c r="A323" s="53"/>
      <c r="B323" s="53"/>
      <c r="C323" s="53"/>
      <c r="D323" s="53"/>
      <c r="E323" s="53"/>
      <c r="F323" s="53"/>
      <c r="G323" s="53"/>
      <c r="H323" s="110"/>
      <c r="I323" s="110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</row>
    <row r="324">
      <c r="A324" s="53"/>
      <c r="B324" s="53"/>
      <c r="C324" s="53"/>
      <c r="D324" s="53"/>
      <c r="E324" s="53"/>
      <c r="F324" s="53"/>
      <c r="G324" s="53"/>
      <c r="H324" s="110"/>
      <c r="I324" s="110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</row>
    <row r="325">
      <c r="A325" s="53"/>
      <c r="B325" s="53"/>
      <c r="C325" s="53"/>
      <c r="D325" s="53"/>
      <c r="E325" s="53"/>
      <c r="F325" s="53"/>
      <c r="G325" s="53"/>
      <c r="H325" s="110"/>
      <c r="I325" s="110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</row>
    <row r="326">
      <c r="A326" s="53"/>
      <c r="B326" s="53"/>
      <c r="C326" s="53"/>
      <c r="D326" s="53"/>
      <c r="E326" s="53"/>
      <c r="F326" s="53"/>
      <c r="G326" s="53"/>
      <c r="H326" s="110"/>
      <c r="I326" s="110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</row>
    <row r="327">
      <c r="A327" s="53"/>
      <c r="B327" s="53"/>
      <c r="C327" s="53"/>
      <c r="D327" s="53"/>
      <c r="E327" s="53"/>
      <c r="F327" s="53"/>
      <c r="G327" s="53"/>
      <c r="H327" s="110"/>
      <c r="I327" s="110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</row>
    <row r="328">
      <c r="A328" s="53"/>
      <c r="B328" s="53"/>
      <c r="C328" s="53"/>
      <c r="D328" s="53"/>
      <c r="E328" s="53"/>
      <c r="F328" s="53"/>
      <c r="G328" s="53"/>
      <c r="H328" s="110"/>
      <c r="I328" s="110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</row>
    <row r="329">
      <c r="A329" s="53"/>
      <c r="B329" s="53"/>
      <c r="C329" s="53"/>
      <c r="D329" s="53"/>
      <c r="E329" s="53"/>
      <c r="F329" s="53"/>
      <c r="G329" s="53"/>
      <c r="H329" s="110"/>
      <c r="I329" s="110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</row>
    <row r="330">
      <c r="A330" s="53"/>
      <c r="B330" s="53"/>
      <c r="C330" s="53"/>
      <c r="D330" s="53"/>
      <c r="E330" s="53"/>
      <c r="F330" s="53"/>
      <c r="G330" s="53"/>
      <c r="H330" s="110"/>
      <c r="I330" s="110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</row>
    <row r="331">
      <c r="A331" s="53"/>
      <c r="B331" s="53"/>
      <c r="C331" s="53"/>
      <c r="D331" s="53"/>
      <c r="E331" s="53"/>
      <c r="F331" s="53"/>
      <c r="G331" s="53"/>
      <c r="H331" s="110"/>
      <c r="I331" s="110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</row>
    <row r="332">
      <c r="A332" s="53"/>
      <c r="B332" s="53"/>
      <c r="C332" s="53"/>
      <c r="D332" s="53"/>
      <c r="E332" s="53"/>
      <c r="F332" s="53"/>
      <c r="G332" s="53"/>
      <c r="H332" s="110"/>
      <c r="I332" s="110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</row>
    <row r="333">
      <c r="A333" s="53"/>
      <c r="B333" s="53"/>
      <c r="C333" s="53"/>
      <c r="D333" s="53"/>
      <c r="E333" s="53"/>
      <c r="F333" s="53"/>
      <c r="G333" s="53"/>
      <c r="H333" s="110"/>
      <c r="I333" s="110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</row>
    <row r="334">
      <c r="A334" s="53"/>
      <c r="B334" s="53"/>
      <c r="C334" s="53"/>
      <c r="D334" s="53"/>
      <c r="E334" s="53"/>
      <c r="F334" s="53"/>
      <c r="G334" s="53"/>
      <c r="H334" s="110"/>
      <c r="I334" s="110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</row>
    <row r="335">
      <c r="A335" s="53"/>
      <c r="B335" s="53"/>
      <c r="C335" s="53"/>
      <c r="D335" s="53"/>
      <c r="E335" s="53"/>
      <c r="F335" s="53"/>
      <c r="G335" s="53"/>
      <c r="H335" s="110"/>
      <c r="I335" s="110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</row>
    <row r="336">
      <c r="A336" s="53"/>
      <c r="B336" s="53"/>
      <c r="C336" s="53"/>
      <c r="D336" s="53"/>
      <c r="E336" s="53"/>
      <c r="F336" s="53"/>
      <c r="G336" s="53"/>
      <c r="H336" s="110"/>
      <c r="I336" s="110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</row>
    <row r="337">
      <c r="A337" s="53"/>
      <c r="B337" s="53"/>
      <c r="C337" s="53"/>
      <c r="D337" s="53"/>
      <c r="E337" s="53"/>
      <c r="F337" s="53"/>
      <c r="G337" s="53"/>
      <c r="H337" s="110"/>
      <c r="I337" s="110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</row>
    <row r="338">
      <c r="A338" s="53"/>
      <c r="B338" s="53"/>
      <c r="C338" s="53"/>
      <c r="D338" s="53"/>
      <c r="E338" s="53"/>
      <c r="F338" s="53"/>
      <c r="G338" s="53"/>
      <c r="H338" s="110"/>
      <c r="I338" s="110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</row>
    <row r="339">
      <c r="A339" s="53"/>
      <c r="B339" s="53"/>
      <c r="C339" s="53"/>
      <c r="D339" s="53"/>
      <c r="E339" s="53"/>
      <c r="F339" s="53"/>
      <c r="G339" s="53"/>
      <c r="H339" s="110"/>
      <c r="I339" s="110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</row>
    <row r="340">
      <c r="A340" s="53"/>
      <c r="B340" s="53"/>
      <c r="C340" s="53"/>
      <c r="D340" s="53"/>
      <c r="E340" s="53"/>
      <c r="F340" s="53"/>
      <c r="G340" s="53"/>
      <c r="H340" s="110"/>
      <c r="I340" s="110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</row>
    <row r="341">
      <c r="A341" s="53"/>
      <c r="B341" s="53"/>
      <c r="C341" s="53"/>
      <c r="D341" s="53"/>
      <c r="E341" s="53"/>
      <c r="F341" s="53"/>
      <c r="G341" s="53"/>
      <c r="H341" s="110"/>
      <c r="I341" s="110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</row>
    <row r="342">
      <c r="A342" s="53"/>
      <c r="B342" s="53"/>
      <c r="C342" s="53"/>
      <c r="D342" s="53"/>
      <c r="E342" s="53"/>
      <c r="F342" s="53"/>
      <c r="G342" s="53"/>
      <c r="H342" s="110"/>
      <c r="I342" s="110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</row>
    <row r="343">
      <c r="A343" s="53"/>
      <c r="B343" s="53"/>
      <c r="C343" s="53"/>
      <c r="D343" s="53"/>
      <c r="E343" s="53"/>
      <c r="F343" s="53"/>
      <c r="G343" s="53"/>
      <c r="H343" s="110"/>
      <c r="I343" s="110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</row>
    <row r="344">
      <c r="A344" s="53"/>
      <c r="B344" s="53"/>
      <c r="C344" s="53"/>
      <c r="D344" s="53"/>
      <c r="E344" s="53"/>
      <c r="F344" s="53"/>
      <c r="G344" s="53"/>
      <c r="H344" s="110"/>
      <c r="I344" s="110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</row>
    <row r="345">
      <c r="A345" s="53"/>
      <c r="B345" s="53"/>
      <c r="C345" s="53"/>
      <c r="D345" s="53"/>
      <c r="E345" s="53"/>
      <c r="F345" s="53"/>
      <c r="G345" s="53"/>
      <c r="H345" s="110"/>
      <c r="I345" s="110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</row>
    <row r="346">
      <c r="A346" s="53"/>
      <c r="B346" s="53"/>
      <c r="C346" s="53"/>
      <c r="D346" s="53"/>
      <c r="E346" s="53"/>
      <c r="F346" s="53"/>
      <c r="G346" s="53"/>
      <c r="H346" s="110"/>
      <c r="I346" s="110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</row>
    <row r="347">
      <c r="A347" s="53"/>
      <c r="B347" s="53"/>
      <c r="C347" s="53"/>
      <c r="D347" s="53"/>
      <c r="E347" s="53"/>
      <c r="F347" s="53"/>
      <c r="G347" s="53"/>
      <c r="H347" s="110"/>
      <c r="I347" s="110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</row>
    <row r="348">
      <c r="A348" s="53"/>
      <c r="B348" s="53"/>
      <c r="C348" s="53"/>
      <c r="D348" s="53"/>
      <c r="E348" s="53"/>
      <c r="F348" s="53"/>
      <c r="G348" s="53"/>
      <c r="H348" s="110"/>
      <c r="I348" s="110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</row>
    <row r="349">
      <c r="A349" s="53"/>
      <c r="B349" s="53"/>
      <c r="C349" s="53"/>
      <c r="D349" s="53"/>
      <c r="E349" s="53"/>
      <c r="F349" s="53"/>
      <c r="G349" s="53"/>
      <c r="H349" s="110"/>
      <c r="I349" s="110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</row>
    <row r="350">
      <c r="A350" s="53"/>
      <c r="B350" s="53"/>
      <c r="C350" s="53"/>
      <c r="D350" s="53"/>
      <c r="E350" s="53"/>
      <c r="F350" s="53"/>
      <c r="G350" s="53"/>
      <c r="H350" s="110"/>
      <c r="I350" s="110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</row>
    <row r="351">
      <c r="A351" s="53"/>
      <c r="B351" s="53"/>
      <c r="C351" s="53"/>
      <c r="D351" s="53"/>
      <c r="E351" s="53"/>
      <c r="F351" s="53"/>
      <c r="G351" s="53"/>
      <c r="H351" s="110"/>
      <c r="I351" s="110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</row>
    <row r="352">
      <c r="A352" s="53"/>
      <c r="B352" s="53"/>
      <c r="C352" s="53"/>
      <c r="D352" s="53"/>
      <c r="E352" s="53"/>
      <c r="F352" s="53"/>
      <c r="G352" s="53"/>
      <c r="H352" s="110"/>
      <c r="I352" s="110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</row>
    <row r="353">
      <c r="A353" s="53"/>
      <c r="B353" s="53"/>
      <c r="C353" s="53"/>
      <c r="D353" s="53"/>
      <c r="E353" s="53"/>
      <c r="F353" s="53"/>
      <c r="G353" s="53"/>
      <c r="H353" s="110"/>
      <c r="I353" s="110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</row>
    <row r="354">
      <c r="A354" s="53"/>
      <c r="B354" s="53"/>
      <c r="C354" s="53"/>
      <c r="D354" s="53"/>
      <c r="E354" s="53"/>
      <c r="F354" s="53"/>
      <c r="G354" s="53"/>
      <c r="H354" s="110"/>
      <c r="I354" s="110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</row>
    <row r="355">
      <c r="A355" s="53"/>
      <c r="B355" s="53"/>
      <c r="C355" s="53"/>
      <c r="D355" s="53"/>
      <c r="E355" s="53"/>
      <c r="F355" s="53"/>
      <c r="G355" s="53"/>
      <c r="H355" s="110"/>
      <c r="I355" s="110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</row>
    <row r="356">
      <c r="A356" s="53"/>
      <c r="B356" s="53"/>
      <c r="C356" s="53"/>
      <c r="D356" s="53"/>
      <c r="E356" s="53"/>
      <c r="F356" s="53"/>
      <c r="G356" s="53"/>
      <c r="H356" s="110"/>
      <c r="I356" s="110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</row>
    <row r="357">
      <c r="A357" s="53"/>
      <c r="B357" s="53"/>
      <c r="C357" s="53"/>
      <c r="D357" s="53"/>
      <c r="E357" s="53"/>
      <c r="F357" s="53"/>
      <c r="G357" s="53"/>
      <c r="H357" s="110"/>
      <c r="I357" s="110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</row>
    <row r="358">
      <c r="A358" s="53"/>
      <c r="B358" s="53"/>
      <c r="C358" s="53"/>
      <c r="D358" s="53"/>
      <c r="E358" s="53"/>
      <c r="F358" s="53"/>
      <c r="G358" s="53"/>
      <c r="H358" s="110"/>
      <c r="I358" s="110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</row>
    <row r="359">
      <c r="A359" s="53"/>
      <c r="B359" s="53"/>
      <c r="C359" s="53"/>
      <c r="D359" s="53"/>
      <c r="E359" s="53"/>
      <c r="F359" s="53"/>
      <c r="G359" s="53"/>
      <c r="H359" s="110"/>
      <c r="I359" s="110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</row>
    <row r="360">
      <c r="A360" s="53"/>
      <c r="B360" s="53"/>
      <c r="C360" s="53"/>
      <c r="D360" s="53"/>
      <c r="E360" s="53"/>
      <c r="F360" s="53"/>
      <c r="G360" s="53"/>
      <c r="H360" s="110"/>
      <c r="I360" s="110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</row>
    <row r="361">
      <c r="A361" s="53"/>
      <c r="B361" s="53"/>
      <c r="C361" s="53"/>
      <c r="D361" s="53"/>
      <c r="E361" s="53"/>
      <c r="F361" s="53"/>
      <c r="G361" s="53"/>
      <c r="H361" s="110"/>
      <c r="I361" s="110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</row>
    <row r="362">
      <c r="A362" s="53"/>
      <c r="B362" s="53"/>
      <c r="C362" s="53"/>
      <c r="D362" s="53"/>
      <c r="E362" s="53"/>
      <c r="F362" s="53"/>
      <c r="G362" s="53"/>
      <c r="H362" s="110"/>
      <c r="I362" s="110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</row>
    <row r="363">
      <c r="A363" s="53"/>
      <c r="B363" s="53"/>
      <c r="C363" s="53"/>
      <c r="D363" s="53"/>
      <c r="E363" s="53"/>
      <c r="F363" s="53"/>
      <c r="G363" s="53"/>
      <c r="H363" s="110"/>
      <c r="I363" s="110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</row>
    <row r="364">
      <c r="A364" s="53"/>
      <c r="B364" s="53"/>
      <c r="C364" s="53"/>
      <c r="D364" s="53"/>
      <c r="E364" s="53"/>
      <c r="F364" s="53"/>
      <c r="G364" s="53"/>
      <c r="H364" s="110"/>
      <c r="I364" s="110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</row>
    <row r="365">
      <c r="A365" s="53"/>
      <c r="B365" s="53"/>
      <c r="C365" s="53"/>
      <c r="D365" s="53"/>
      <c r="E365" s="53"/>
      <c r="F365" s="53"/>
      <c r="G365" s="53"/>
      <c r="H365" s="110"/>
      <c r="I365" s="110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</row>
    <row r="366">
      <c r="A366" s="53"/>
      <c r="B366" s="53"/>
      <c r="C366" s="53"/>
      <c r="D366" s="53"/>
      <c r="E366" s="53"/>
      <c r="F366" s="53"/>
      <c r="G366" s="53"/>
      <c r="H366" s="110"/>
      <c r="I366" s="110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</row>
    <row r="367">
      <c r="A367" s="53"/>
      <c r="B367" s="53"/>
      <c r="C367" s="53"/>
      <c r="D367" s="53"/>
      <c r="E367" s="53"/>
      <c r="F367" s="53"/>
      <c r="G367" s="53"/>
      <c r="H367" s="110"/>
      <c r="I367" s="110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</row>
    <row r="368">
      <c r="A368" s="53"/>
      <c r="B368" s="53"/>
      <c r="C368" s="53"/>
      <c r="D368" s="53"/>
      <c r="E368" s="53"/>
      <c r="F368" s="53"/>
      <c r="G368" s="53"/>
      <c r="H368" s="110"/>
      <c r="I368" s="110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</row>
    <row r="369">
      <c r="A369" s="53"/>
      <c r="B369" s="53"/>
      <c r="C369" s="53"/>
      <c r="D369" s="53"/>
      <c r="E369" s="53"/>
      <c r="F369" s="53"/>
      <c r="G369" s="53"/>
      <c r="H369" s="110"/>
      <c r="I369" s="110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</row>
    <row r="370">
      <c r="A370" s="53"/>
      <c r="B370" s="53"/>
      <c r="C370" s="53"/>
      <c r="D370" s="53"/>
      <c r="E370" s="53"/>
      <c r="F370" s="53"/>
      <c r="G370" s="53"/>
      <c r="H370" s="110"/>
      <c r="I370" s="110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</row>
    <row r="371">
      <c r="A371" s="53"/>
      <c r="B371" s="53"/>
      <c r="C371" s="53"/>
      <c r="D371" s="53"/>
      <c r="E371" s="53"/>
      <c r="F371" s="53"/>
      <c r="G371" s="53"/>
      <c r="H371" s="110"/>
      <c r="I371" s="110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</row>
    <row r="372">
      <c r="A372" s="53"/>
      <c r="B372" s="53"/>
      <c r="C372" s="53"/>
      <c r="D372" s="53"/>
      <c r="E372" s="53"/>
      <c r="F372" s="53"/>
      <c r="G372" s="53"/>
      <c r="H372" s="110"/>
      <c r="I372" s="110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</row>
    <row r="373">
      <c r="A373" s="53"/>
      <c r="B373" s="53"/>
      <c r="C373" s="53"/>
      <c r="D373" s="53"/>
      <c r="E373" s="53"/>
      <c r="F373" s="53"/>
      <c r="G373" s="53"/>
      <c r="H373" s="110"/>
      <c r="I373" s="110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</row>
    <row r="374">
      <c r="A374" s="53"/>
      <c r="B374" s="53"/>
      <c r="C374" s="53"/>
      <c r="D374" s="53"/>
      <c r="E374" s="53"/>
      <c r="F374" s="53"/>
      <c r="G374" s="53"/>
      <c r="H374" s="110"/>
      <c r="I374" s="110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</row>
    <row r="375">
      <c r="A375" s="53"/>
      <c r="B375" s="53"/>
      <c r="C375" s="53"/>
      <c r="D375" s="53"/>
      <c r="E375" s="53"/>
      <c r="F375" s="53"/>
      <c r="G375" s="53"/>
      <c r="H375" s="110"/>
      <c r="I375" s="110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</row>
    <row r="376">
      <c r="A376" s="53"/>
      <c r="B376" s="53"/>
      <c r="C376" s="53"/>
      <c r="D376" s="53"/>
      <c r="E376" s="53"/>
      <c r="F376" s="53"/>
      <c r="G376" s="53"/>
      <c r="H376" s="110"/>
      <c r="I376" s="110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</row>
    <row r="377">
      <c r="A377" s="53"/>
      <c r="B377" s="53"/>
      <c r="C377" s="53"/>
      <c r="D377" s="53"/>
      <c r="E377" s="53"/>
      <c r="F377" s="53"/>
      <c r="G377" s="53"/>
      <c r="H377" s="110"/>
      <c r="I377" s="110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</row>
    <row r="378">
      <c r="A378" s="53"/>
      <c r="B378" s="53"/>
      <c r="C378" s="53"/>
      <c r="D378" s="53"/>
      <c r="E378" s="53"/>
      <c r="F378" s="53"/>
      <c r="G378" s="53"/>
      <c r="H378" s="110"/>
      <c r="I378" s="110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</row>
    <row r="379">
      <c r="A379" s="53"/>
      <c r="B379" s="53"/>
      <c r="C379" s="53"/>
      <c r="D379" s="53"/>
      <c r="E379" s="53"/>
      <c r="F379" s="53"/>
      <c r="G379" s="53"/>
      <c r="H379" s="110"/>
      <c r="I379" s="110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</row>
    <row r="380">
      <c r="A380" s="53"/>
      <c r="B380" s="53"/>
      <c r="C380" s="53"/>
      <c r="D380" s="53"/>
      <c r="E380" s="53"/>
      <c r="F380" s="53"/>
      <c r="G380" s="53"/>
      <c r="H380" s="110"/>
      <c r="I380" s="110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</row>
    <row r="381">
      <c r="A381" s="53"/>
      <c r="B381" s="53"/>
      <c r="C381" s="53"/>
      <c r="D381" s="53"/>
      <c r="E381" s="53"/>
      <c r="F381" s="53"/>
      <c r="G381" s="53"/>
      <c r="H381" s="110"/>
      <c r="I381" s="110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</row>
    <row r="382">
      <c r="A382" s="53"/>
      <c r="B382" s="53"/>
      <c r="C382" s="53"/>
      <c r="D382" s="53"/>
      <c r="E382" s="53"/>
      <c r="F382" s="53"/>
      <c r="G382" s="53"/>
      <c r="H382" s="110"/>
      <c r="I382" s="110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</row>
    <row r="383">
      <c r="A383" s="53"/>
      <c r="B383" s="53"/>
      <c r="C383" s="53"/>
      <c r="D383" s="53"/>
      <c r="E383" s="53"/>
      <c r="F383" s="53"/>
      <c r="G383" s="53"/>
      <c r="H383" s="110"/>
      <c r="I383" s="110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</row>
    <row r="384">
      <c r="A384" s="53"/>
      <c r="B384" s="53"/>
      <c r="C384" s="53"/>
      <c r="D384" s="53"/>
      <c r="E384" s="53"/>
      <c r="F384" s="53"/>
      <c r="G384" s="53"/>
      <c r="H384" s="110"/>
      <c r="I384" s="110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</row>
    <row r="385">
      <c r="A385" s="53"/>
      <c r="B385" s="53"/>
      <c r="C385" s="53"/>
      <c r="D385" s="53"/>
      <c r="E385" s="53"/>
      <c r="F385" s="53"/>
      <c r="G385" s="53"/>
      <c r="H385" s="110"/>
      <c r="I385" s="110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</row>
    <row r="386">
      <c r="A386" s="53"/>
      <c r="B386" s="53"/>
      <c r="C386" s="53"/>
      <c r="D386" s="53"/>
      <c r="E386" s="53"/>
      <c r="F386" s="53"/>
      <c r="G386" s="53"/>
      <c r="H386" s="110"/>
      <c r="I386" s="110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</row>
    <row r="387">
      <c r="A387" s="53"/>
      <c r="B387" s="53"/>
      <c r="C387" s="53"/>
      <c r="D387" s="53"/>
      <c r="E387" s="53"/>
      <c r="F387" s="53"/>
      <c r="G387" s="53"/>
      <c r="H387" s="110"/>
      <c r="I387" s="110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</row>
    <row r="388">
      <c r="A388" s="53"/>
      <c r="B388" s="53"/>
      <c r="C388" s="53"/>
      <c r="D388" s="53"/>
      <c r="E388" s="53"/>
      <c r="F388" s="53"/>
      <c r="G388" s="53"/>
      <c r="H388" s="110"/>
      <c r="I388" s="110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</row>
    <row r="389">
      <c r="A389" s="53"/>
      <c r="B389" s="53"/>
      <c r="C389" s="53"/>
      <c r="D389" s="53"/>
      <c r="E389" s="53"/>
      <c r="F389" s="53"/>
      <c r="G389" s="53"/>
      <c r="H389" s="110"/>
      <c r="I389" s="110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</row>
    <row r="390">
      <c r="A390" s="53"/>
      <c r="B390" s="53"/>
      <c r="C390" s="53"/>
      <c r="D390" s="53"/>
      <c r="E390" s="53"/>
      <c r="F390" s="53"/>
      <c r="G390" s="53"/>
      <c r="H390" s="110"/>
      <c r="I390" s="110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</row>
    <row r="391">
      <c r="A391" s="53"/>
      <c r="B391" s="53"/>
      <c r="C391" s="53"/>
      <c r="D391" s="53"/>
      <c r="E391" s="53"/>
      <c r="F391" s="53"/>
      <c r="G391" s="53"/>
      <c r="H391" s="110"/>
      <c r="I391" s="110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</row>
    <row r="392">
      <c r="A392" s="53"/>
      <c r="B392" s="53"/>
      <c r="C392" s="53"/>
      <c r="D392" s="53"/>
      <c r="E392" s="53"/>
      <c r="F392" s="53"/>
      <c r="G392" s="53"/>
      <c r="H392" s="110"/>
      <c r="I392" s="110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</row>
    <row r="393">
      <c r="A393" s="53"/>
      <c r="B393" s="53"/>
      <c r="C393" s="53"/>
      <c r="D393" s="53"/>
      <c r="E393" s="53"/>
      <c r="F393" s="53"/>
      <c r="G393" s="53"/>
      <c r="H393" s="110"/>
      <c r="I393" s="110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</row>
    <row r="394">
      <c r="A394" s="53"/>
      <c r="B394" s="53"/>
      <c r="C394" s="53"/>
      <c r="D394" s="53"/>
      <c r="E394" s="53"/>
      <c r="F394" s="53"/>
      <c r="G394" s="53"/>
      <c r="H394" s="110"/>
      <c r="I394" s="110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</row>
    <row r="395">
      <c r="A395" s="53"/>
      <c r="B395" s="53"/>
      <c r="C395" s="53"/>
      <c r="D395" s="53"/>
      <c r="E395" s="53"/>
      <c r="F395" s="53"/>
      <c r="G395" s="53"/>
      <c r="H395" s="110"/>
      <c r="I395" s="110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</row>
    <row r="396">
      <c r="A396" s="53"/>
      <c r="B396" s="53"/>
      <c r="C396" s="53"/>
      <c r="D396" s="53"/>
      <c r="E396" s="53"/>
      <c r="F396" s="53"/>
      <c r="G396" s="53"/>
      <c r="H396" s="110"/>
      <c r="I396" s="110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</row>
    <row r="397">
      <c r="A397" s="53"/>
      <c r="B397" s="53"/>
      <c r="C397" s="53"/>
      <c r="D397" s="53"/>
      <c r="E397" s="53"/>
      <c r="F397" s="53"/>
      <c r="G397" s="53"/>
      <c r="H397" s="110"/>
      <c r="I397" s="110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</row>
    <row r="398">
      <c r="A398" s="53"/>
      <c r="B398" s="53"/>
      <c r="C398" s="53"/>
      <c r="D398" s="53"/>
      <c r="E398" s="53"/>
      <c r="F398" s="53"/>
      <c r="G398" s="53"/>
      <c r="H398" s="110"/>
      <c r="I398" s="110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</row>
    <row r="399">
      <c r="A399" s="53"/>
      <c r="B399" s="53"/>
      <c r="C399" s="53"/>
      <c r="D399" s="53"/>
      <c r="E399" s="53"/>
      <c r="F399" s="53"/>
      <c r="G399" s="53"/>
      <c r="H399" s="110"/>
      <c r="I399" s="110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</row>
    <row r="400">
      <c r="A400" s="53"/>
      <c r="B400" s="53"/>
      <c r="C400" s="53"/>
      <c r="D400" s="53"/>
      <c r="E400" s="53"/>
      <c r="F400" s="53"/>
      <c r="G400" s="53"/>
      <c r="H400" s="110"/>
      <c r="I400" s="110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</row>
    <row r="401">
      <c r="A401" s="53"/>
      <c r="B401" s="53"/>
      <c r="C401" s="53"/>
      <c r="D401" s="53"/>
      <c r="E401" s="53"/>
      <c r="F401" s="53"/>
      <c r="G401" s="53"/>
      <c r="H401" s="110"/>
      <c r="I401" s="110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</row>
    <row r="402">
      <c r="A402" s="53"/>
      <c r="B402" s="53"/>
      <c r="C402" s="53"/>
      <c r="D402" s="53"/>
      <c r="E402" s="53"/>
      <c r="F402" s="53"/>
      <c r="G402" s="53"/>
      <c r="H402" s="110"/>
      <c r="I402" s="110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</row>
    <row r="403">
      <c r="A403" s="53"/>
      <c r="B403" s="53"/>
      <c r="C403" s="53"/>
      <c r="D403" s="53"/>
      <c r="E403" s="53"/>
      <c r="F403" s="53"/>
      <c r="G403" s="53"/>
      <c r="H403" s="110"/>
      <c r="I403" s="110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</row>
    <row r="404">
      <c r="A404" s="53"/>
      <c r="B404" s="53"/>
      <c r="C404" s="53"/>
      <c r="D404" s="53"/>
      <c r="E404" s="53"/>
      <c r="F404" s="53"/>
      <c r="G404" s="53"/>
      <c r="H404" s="110"/>
      <c r="I404" s="110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</row>
    <row r="405">
      <c r="A405" s="53"/>
      <c r="B405" s="53"/>
      <c r="C405" s="53"/>
      <c r="D405" s="53"/>
      <c r="E405" s="53"/>
      <c r="F405" s="53"/>
      <c r="G405" s="53"/>
      <c r="H405" s="110"/>
      <c r="I405" s="110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</row>
    <row r="406">
      <c r="A406" s="53"/>
      <c r="B406" s="53"/>
      <c r="C406" s="53"/>
      <c r="D406" s="53"/>
      <c r="E406" s="53"/>
      <c r="F406" s="53"/>
      <c r="G406" s="53"/>
      <c r="H406" s="110"/>
      <c r="I406" s="110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</row>
    <row r="407">
      <c r="A407" s="53"/>
      <c r="B407" s="53"/>
      <c r="C407" s="53"/>
      <c r="D407" s="53"/>
      <c r="E407" s="53"/>
      <c r="F407" s="53"/>
      <c r="G407" s="53"/>
      <c r="H407" s="110"/>
      <c r="I407" s="110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</row>
    <row r="408">
      <c r="A408" s="53"/>
      <c r="B408" s="53"/>
      <c r="C408" s="53"/>
      <c r="D408" s="53"/>
      <c r="E408" s="53"/>
      <c r="F408" s="53"/>
      <c r="G408" s="53"/>
      <c r="H408" s="110"/>
      <c r="I408" s="110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</row>
    <row r="409">
      <c r="A409" s="53"/>
      <c r="B409" s="53"/>
      <c r="C409" s="53"/>
      <c r="D409" s="53"/>
      <c r="E409" s="53"/>
      <c r="F409" s="53"/>
      <c r="G409" s="53"/>
      <c r="H409" s="110"/>
      <c r="I409" s="110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</row>
    <row r="410">
      <c r="A410" s="53"/>
      <c r="B410" s="53"/>
      <c r="C410" s="53"/>
      <c r="D410" s="53"/>
      <c r="E410" s="53"/>
      <c r="F410" s="53"/>
      <c r="G410" s="53"/>
      <c r="H410" s="110"/>
      <c r="I410" s="110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</row>
    <row r="411">
      <c r="A411" s="53"/>
      <c r="B411" s="53"/>
      <c r="C411" s="53"/>
      <c r="D411" s="53"/>
      <c r="E411" s="53"/>
      <c r="F411" s="53"/>
      <c r="G411" s="53"/>
      <c r="H411" s="110"/>
      <c r="I411" s="110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</row>
    <row r="412">
      <c r="A412" s="53"/>
      <c r="B412" s="53"/>
      <c r="C412" s="53"/>
      <c r="D412" s="53"/>
      <c r="E412" s="53"/>
      <c r="F412" s="53"/>
      <c r="G412" s="53"/>
      <c r="H412" s="110"/>
      <c r="I412" s="110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</row>
    <row r="413">
      <c r="A413" s="53"/>
      <c r="B413" s="53"/>
      <c r="C413" s="53"/>
      <c r="D413" s="53"/>
      <c r="E413" s="53"/>
      <c r="F413" s="53"/>
      <c r="G413" s="53"/>
      <c r="H413" s="110"/>
      <c r="I413" s="110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</row>
    <row r="414">
      <c r="A414" s="53"/>
      <c r="B414" s="53"/>
      <c r="C414" s="53"/>
      <c r="D414" s="53"/>
      <c r="E414" s="53"/>
      <c r="F414" s="53"/>
      <c r="G414" s="53"/>
      <c r="H414" s="110"/>
      <c r="I414" s="110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</row>
    <row r="415">
      <c r="A415" s="53"/>
      <c r="B415" s="53"/>
      <c r="C415" s="53"/>
      <c r="D415" s="53"/>
      <c r="E415" s="53"/>
      <c r="F415" s="53"/>
      <c r="G415" s="53"/>
      <c r="H415" s="110"/>
      <c r="I415" s="110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</row>
    <row r="416">
      <c r="A416" s="53"/>
      <c r="B416" s="53"/>
      <c r="C416" s="53"/>
      <c r="D416" s="53"/>
      <c r="E416" s="53"/>
      <c r="F416" s="53"/>
      <c r="G416" s="53"/>
      <c r="H416" s="110"/>
      <c r="I416" s="110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</row>
    <row r="417">
      <c r="A417" s="53"/>
      <c r="B417" s="53"/>
      <c r="C417" s="53"/>
      <c r="D417" s="53"/>
      <c r="E417" s="53"/>
      <c r="F417" s="53"/>
      <c r="G417" s="53"/>
      <c r="H417" s="110"/>
      <c r="I417" s="110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</row>
    <row r="418">
      <c r="A418" s="53"/>
      <c r="B418" s="53"/>
      <c r="C418" s="53"/>
      <c r="D418" s="53"/>
      <c r="E418" s="53"/>
      <c r="F418" s="53"/>
      <c r="G418" s="53"/>
      <c r="H418" s="110"/>
      <c r="I418" s="110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</row>
    <row r="419">
      <c r="A419" s="53"/>
      <c r="B419" s="53"/>
      <c r="C419" s="53"/>
      <c r="D419" s="53"/>
      <c r="E419" s="53"/>
      <c r="F419" s="53"/>
      <c r="G419" s="53"/>
      <c r="H419" s="110"/>
      <c r="I419" s="110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</row>
    <row r="420">
      <c r="A420" s="53"/>
      <c r="B420" s="53"/>
      <c r="C420" s="53"/>
      <c r="D420" s="53"/>
      <c r="E420" s="53"/>
      <c r="F420" s="53"/>
      <c r="G420" s="53"/>
      <c r="H420" s="110"/>
      <c r="I420" s="110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</row>
    <row r="421">
      <c r="A421" s="53"/>
      <c r="B421" s="53"/>
      <c r="C421" s="53"/>
      <c r="D421" s="53"/>
      <c r="E421" s="53"/>
      <c r="F421" s="53"/>
      <c r="G421" s="53"/>
      <c r="H421" s="110"/>
      <c r="I421" s="110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</row>
    <row r="422">
      <c r="A422" s="53"/>
      <c r="B422" s="53"/>
      <c r="C422" s="53"/>
      <c r="D422" s="53"/>
      <c r="E422" s="53"/>
      <c r="F422" s="53"/>
      <c r="G422" s="53"/>
      <c r="H422" s="110"/>
      <c r="I422" s="110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</row>
    <row r="423">
      <c r="A423" s="53"/>
      <c r="B423" s="53"/>
      <c r="C423" s="53"/>
      <c r="D423" s="53"/>
      <c r="E423" s="53"/>
      <c r="F423" s="53"/>
      <c r="G423" s="53"/>
      <c r="H423" s="110"/>
      <c r="I423" s="110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</row>
    <row r="424">
      <c r="A424" s="53"/>
      <c r="B424" s="53"/>
      <c r="C424" s="53"/>
      <c r="D424" s="53"/>
      <c r="E424" s="53"/>
      <c r="F424" s="53"/>
      <c r="G424" s="53"/>
      <c r="H424" s="110"/>
      <c r="I424" s="110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</row>
    <row r="425">
      <c r="A425" s="53"/>
      <c r="B425" s="53"/>
      <c r="C425" s="53"/>
      <c r="D425" s="53"/>
      <c r="E425" s="53"/>
      <c r="F425" s="53"/>
      <c r="G425" s="53"/>
      <c r="H425" s="110"/>
      <c r="I425" s="110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</row>
    <row r="426">
      <c r="A426" s="53"/>
      <c r="B426" s="53"/>
      <c r="C426" s="53"/>
      <c r="D426" s="53"/>
      <c r="E426" s="53"/>
      <c r="F426" s="53"/>
      <c r="G426" s="53"/>
      <c r="H426" s="110"/>
      <c r="I426" s="110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</row>
    <row r="427">
      <c r="A427" s="53"/>
      <c r="B427" s="53"/>
      <c r="C427" s="53"/>
      <c r="D427" s="53"/>
      <c r="E427" s="53"/>
      <c r="F427" s="53"/>
      <c r="G427" s="53"/>
      <c r="H427" s="110"/>
      <c r="I427" s="110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</row>
    <row r="428">
      <c r="A428" s="53"/>
      <c r="B428" s="53"/>
      <c r="C428" s="53"/>
      <c r="D428" s="53"/>
      <c r="E428" s="53"/>
      <c r="F428" s="53"/>
      <c r="G428" s="53"/>
      <c r="H428" s="110"/>
      <c r="I428" s="110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</row>
    <row r="429">
      <c r="A429" s="53"/>
      <c r="B429" s="53"/>
      <c r="C429" s="53"/>
      <c r="D429" s="53"/>
      <c r="E429" s="53"/>
      <c r="F429" s="53"/>
      <c r="G429" s="53"/>
      <c r="H429" s="110"/>
      <c r="I429" s="110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</row>
    <row r="430">
      <c r="A430" s="53"/>
      <c r="B430" s="53"/>
      <c r="C430" s="53"/>
      <c r="D430" s="53"/>
      <c r="E430" s="53"/>
      <c r="F430" s="53"/>
      <c r="G430" s="53"/>
      <c r="H430" s="110"/>
      <c r="I430" s="110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</row>
    <row r="431">
      <c r="A431" s="53"/>
      <c r="B431" s="53"/>
      <c r="C431" s="53"/>
      <c r="D431" s="53"/>
      <c r="E431" s="53"/>
      <c r="F431" s="53"/>
      <c r="G431" s="53"/>
      <c r="H431" s="110"/>
      <c r="I431" s="11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</row>
    <row r="432">
      <c r="A432" s="53"/>
      <c r="B432" s="53"/>
      <c r="C432" s="53"/>
      <c r="D432" s="53"/>
      <c r="E432" s="53"/>
      <c r="F432" s="53"/>
      <c r="G432" s="53"/>
      <c r="H432" s="110"/>
      <c r="I432" s="110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</row>
    <row r="433">
      <c r="A433" s="53"/>
      <c r="B433" s="53"/>
      <c r="C433" s="53"/>
      <c r="D433" s="53"/>
      <c r="E433" s="53"/>
      <c r="F433" s="53"/>
      <c r="G433" s="53"/>
      <c r="H433" s="110"/>
      <c r="I433" s="110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</row>
    <row r="434">
      <c r="A434" s="53"/>
      <c r="B434" s="53"/>
      <c r="C434" s="53"/>
      <c r="D434" s="53"/>
      <c r="E434" s="53"/>
      <c r="F434" s="53"/>
      <c r="G434" s="53"/>
      <c r="H434" s="110"/>
      <c r="I434" s="110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</row>
    <row r="435">
      <c r="A435" s="53"/>
      <c r="B435" s="53"/>
      <c r="C435" s="53"/>
      <c r="D435" s="53"/>
      <c r="E435" s="53"/>
      <c r="F435" s="53"/>
      <c r="G435" s="53"/>
      <c r="H435" s="110"/>
      <c r="I435" s="110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</row>
    <row r="436">
      <c r="A436" s="53"/>
      <c r="B436" s="53"/>
      <c r="C436" s="53"/>
      <c r="D436" s="53"/>
      <c r="E436" s="53"/>
      <c r="F436" s="53"/>
      <c r="G436" s="53"/>
      <c r="H436" s="110"/>
      <c r="I436" s="11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</row>
    <row r="437">
      <c r="A437" s="53"/>
      <c r="B437" s="53"/>
      <c r="C437" s="53"/>
      <c r="D437" s="53"/>
      <c r="E437" s="53"/>
      <c r="F437" s="53"/>
      <c r="G437" s="53"/>
      <c r="H437" s="110"/>
      <c r="I437" s="110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</row>
    <row r="438">
      <c r="A438" s="53"/>
      <c r="B438" s="53"/>
      <c r="C438" s="53"/>
      <c r="D438" s="53"/>
      <c r="E438" s="53"/>
      <c r="F438" s="53"/>
      <c r="G438" s="53"/>
      <c r="H438" s="110"/>
      <c r="I438" s="110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</row>
    <row r="439">
      <c r="A439" s="53"/>
      <c r="B439" s="53"/>
      <c r="C439" s="53"/>
      <c r="D439" s="53"/>
      <c r="E439" s="53"/>
      <c r="F439" s="53"/>
      <c r="G439" s="53"/>
      <c r="H439" s="110"/>
      <c r="I439" s="110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</row>
    <row r="440">
      <c r="A440" s="53"/>
      <c r="B440" s="53"/>
      <c r="C440" s="53"/>
      <c r="D440" s="53"/>
      <c r="E440" s="53"/>
      <c r="F440" s="53"/>
      <c r="G440" s="53"/>
      <c r="H440" s="110"/>
      <c r="I440" s="110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</row>
    <row r="441">
      <c r="A441" s="53"/>
      <c r="B441" s="53"/>
      <c r="C441" s="53"/>
      <c r="D441" s="53"/>
      <c r="E441" s="53"/>
      <c r="F441" s="53"/>
      <c r="G441" s="53"/>
      <c r="H441" s="110"/>
      <c r="I441" s="110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</row>
    <row r="442">
      <c r="A442" s="53"/>
      <c r="B442" s="53"/>
      <c r="C442" s="53"/>
      <c r="D442" s="53"/>
      <c r="E442" s="53"/>
      <c r="F442" s="53"/>
      <c r="G442" s="53"/>
      <c r="H442" s="110"/>
      <c r="I442" s="110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</row>
    <row r="443">
      <c r="A443" s="53"/>
      <c r="B443" s="53"/>
      <c r="C443" s="53"/>
      <c r="D443" s="53"/>
      <c r="E443" s="53"/>
      <c r="F443" s="53"/>
      <c r="G443" s="53"/>
      <c r="H443" s="110"/>
      <c r="I443" s="110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</row>
    <row r="444">
      <c r="A444" s="53"/>
      <c r="B444" s="53"/>
      <c r="C444" s="53"/>
      <c r="D444" s="53"/>
      <c r="E444" s="53"/>
      <c r="F444" s="53"/>
      <c r="G444" s="53"/>
      <c r="H444" s="110"/>
      <c r="I444" s="110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</row>
    <row r="445">
      <c r="A445" s="53"/>
      <c r="B445" s="53"/>
      <c r="C445" s="53"/>
      <c r="D445" s="53"/>
      <c r="E445" s="53"/>
      <c r="F445" s="53"/>
      <c r="G445" s="53"/>
      <c r="H445" s="110"/>
      <c r="I445" s="110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</row>
    <row r="446">
      <c r="A446" s="53"/>
      <c r="B446" s="53"/>
      <c r="C446" s="53"/>
      <c r="D446" s="53"/>
      <c r="E446" s="53"/>
      <c r="F446" s="53"/>
      <c r="G446" s="53"/>
      <c r="H446" s="110"/>
      <c r="I446" s="110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</row>
    <row r="447">
      <c r="A447" s="53"/>
      <c r="B447" s="53"/>
      <c r="C447" s="53"/>
      <c r="D447" s="53"/>
      <c r="E447" s="53"/>
      <c r="F447" s="53"/>
      <c r="G447" s="53"/>
      <c r="H447" s="110"/>
      <c r="I447" s="110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</row>
    <row r="448">
      <c r="A448" s="53"/>
      <c r="B448" s="53"/>
      <c r="C448" s="53"/>
      <c r="D448" s="53"/>
      <c r="E448" s="53"/>
      <c r="F448" s="53"/>
      <c r="G448" s="53"/>
      <c r="H448" s="110"/>
      <c r="I448" s="110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</row>
    <row r="449">
      <c r="A449" s="53"/>
      <c r="B449" s="53"/>
      <c r="C449" s="53"/>
      <c r="D449" s="53"/>
      <c r="E449" s="53"/>
      <c r="F449" s="53"/>
      <c r="G449" s="53"/>
      <c r="H449" s="110"/>
      <c r="I449" s="110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</row>
    <row r="450">
      <c r="A450" s="53"/>
      <c r="B450" s="53"/>
      <c r="C450" s="53"/>
      <c r="D450" s="53"/>
      <c r="E450" s="53"/>
      <c r="F450" s="53"/>
      <c r="G450" s="53"/>
      <c r="H450" s="110"/>
      <c r="I450" s="110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</row>
    <row r="451">
      <c r="A451" s="53"/>
      <c r="B451" s="53"/>
      <c r="C451" s="53"/>
      <c r="D451" s="53"/>
      <c r="E451" s="53"/>
      <c r="F451" s="53"/>
      <c r="G451" s="53"/>
      <c r="H451" s="110"/>
      <c r="I451" s="110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</row>
    <row r="452">
      <c r="A452" s="53"/>
      <c r="B452" s="53"/>
      <c r="C452" s="53"/>
      <c r="D452" s="53"/>
      <c r="E452" s="53"/>
      <c r="F452" s="53"/>
      <c r="G452" s="53"/>
      <c r="H452" s="110"/>
      <c r="I452" s="110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</row>
    <row r="453">
      <c r="A453" s="53"/>
      <c r="B453" s="53"/>
      <c r="C453" s="53"/>
      <c r="D453" s="53"/>
      <c r="E453" s="53"/>
      <c r="F453" s="53"/>
      <c r="G453" s="53"/>
      <c r="H453" s="110"/>
      <c r="I453" s="110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</row>
    <row r="454">
      <c r="A454" s="53"/>
      <c r="B454" s="53"/>
      <c r="C454" s="53"/>
      <c r="D454" s="53"/>
      <c r="E454" s="53"/>
      <c r="F454" s="53"/>
      <c r="G454" s="53"/>
      <c r="H454" s="110"/>
      <c r="I454" s="110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</row>
    <row r="455">
      <c r="A455" s="53"/>
      <c r="B455" s="53"/>
      <c r="C455" s="53"/>
      <c r="D455" s="53"/>
      <c r="E455" s="53"/>
      <c r="F455" s="53"/>
      <c r="G455" s="53"/>
      <c r="H455" s="110"/>
      <c r="I455" s="110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</row>
    <row r="456">
      <c r="A456" s="53"/>
      <c r="B456" s="53"/>
      <c r="C456" s="53"/>
      <c r="D456" s="53"/>
      <c r="E456" s="53"/>
      <c r="F456" s="53"/>
      <c r="G456" s="53"/>
      <c r="H456" s="110"/>
      <c r="I456" s="110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</row>
    <row r="457">
      <c r="A457" s="53"/>
      <c r="B457" s="53"/>
      <c r="C457" s="53"/>
      <c r="D457" s="53"/>
      <c r="E457" s="53"/>
      <c r="F457" s="53"/>
      <c r="G457" s="53"/>
      <c r="H457" s="110"/>
      <c r="I457" s="110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</row>
    <row r="458">
      <c r="A458" s="53"/>
      <c r="B458" s="53"/>
      <c r="C458" s="53"/>
      <c r="D458" s="53"/>
      <c r="E458" s="53"/>
      <c r="F458" s="53"/>
      <c r="G458" s="53"/>
      <c r="H458" s="110"/>
      <c r="I458" s="110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</row>
    <row r="459">
      <c r="A459" s="53"/>
      <c r="B459" s="53"/>
      <c r="C459" s="53"/>
      <c r="D459" s="53"/>
      <c r="E459" s="53"/>
      <c r="F459" s="53"/>
      <c r="G459" s="53"/>
      <c r="H459" s="110"/>
      <c r="I459" s="110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</row>
    <row r="460">
      <c r="A460" s="53"/>
      <c r="B460" s="53"/>
      <c r="C460" s="53"/>
      <c r="D460" s="53"/>
      <c r="E460" s="53"/>
      <c r="F460" s="53"/>
      <c r="G460" s="53"/>
      <c r="H460" s="110"/>
      <c r="I460" s="110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</row>
    <row r="461">
      <c r="A461" s="53"/>
      <c r="B461" s="53"/>
      <c r="C461" s="53"/>
      <c r="D461" s="53"/>
      <c r="E461" s="53"/>
      <c r="F461" s="53"/>
      <c r="G461" s="53"/>
      <c r="H461" s="110"/>
      <c r="I461" s="110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</row>
    <row r="462">
      <c r="A462" s="53"/>
      <c r="B462" s="53"/>
      <c r="C462" s="53"/>
      <c r="D462" s="53"/>
      <c r="E462" s="53"/>
      <c r="F462" s="53"/>
      <c r="G462" s="53"/>
      <c r="H462" s="110"/>
      <c r="I462" s="110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</row>
    <row r="463">
      <c r="A463" s="53"/>
      <c r="B463" s="53"/>
      <c r="C463" s="53"/>
      <c r="D463" s="53"/>
      <c r="E463" s="53"/>
      <c r="F463" s="53"/>
      <c r="G463" s="53"/>
      <c r="H463" s="110"/>
      <c r="I463" s="110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</row>
    <row r="464">
      <c r="A464" s="53"/>
      <c r="B464" s="53"/>
      <c r="C464" s="53"/>
      <c r="D464" s="53"/>
      <c r="E464" s="53"/>
      <c r="F464" s="53"/>
      <c r="G464" s="53"/>
      <c r="H464" s="110"/>
      <c r="I464" s="110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</row>
    <row r="465">
      <c r="A465" s="53"/>
      <c r="B465" s="53"/>
      <c r="C465" s="53"/>
      <c r="D465" s="53"/>
      <c r="E465" s="53"/>
      <c r="F465" s="53"/>
      <c r="G465" s="53"/>
      <c r="H465" s="110"/>
      <c r="I465" s="110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</row>
    <row r="466">
      <c r="A466" s="53"/>
      <c r="B466" s="53"/>
      <c r="C466" s="53"/>
      <c r="D466" s="53"/>
      <c r="E466" s="53"/>
      <c r="F466" s="53"/>
      <c r="G466" s="53"/>
      <c r="H466" s="110"/>
      <c r="I466" s="110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</row>
    <row r="467">
      <c r="A467" s="53"/>
      <c r="B467" s="53"/>
      <c r="C467" s="53"/>
      <c r="D467" s="53"/>
      <c r="E467" s="53"/>
      <c r="F467" s="53"/>
      <c r="G467" s="53"/>
      <c r="H467" s="110"/>
      <c r="I467" s="110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</row>
    <row r="468">
      <c r="A468" s="53"/>
      <c r="B468" s="53"/>
      <c r="C468" s="53"/>
      <c r="D468" s="53"/>
      <c r="E468" s="53"/>
      <c r="F468" s="53"/>
      <c r="G468" s="53"/>
      <c r="H468" s="110"/>
      <c r="I468" s="110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</row>
    <row r="469">
      <c r="A469" s="53"/>
      <c r="B469" s="53"/>
      <c r="C469" s="53"/>
      <c r="D469" s="53"/>
      <c r="E469" s="53"/>
      <c r="F469" s="53"/>
      <c r="G469" s="53"/>
      <c r="H469" s="110"/>
      <c r="I469" s="110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</row>
    <row r="470">
      <c r="A470" s="53"/>
      <c r="B470" s="53"/>
      <c r="C470" s="53"/>
      <c r="D470" s="53"/>
      <c r="E470" s="53"/>
      <c r="F470" s="53"/>
      <c r="G470" s="53"/>
      <c r="H470" s="110"/>
      <c r="I470" s="110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</row>
    <row r="471">
      <c r="A471" s="53"/>
      <c r="B471" s="53"/>
      <c r="C471" s="53"/>
      <c r="D471" s="53"/>
      <c r="E471" s="53"/>
      <c r="F471" s="53"/>
      <c r="G471" s="53"/>
      <c r="H471" s="110"/>
      <c r="I471" s="110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</row>
    <row r="472">
      <c r="A472" s="53"/>
      <c r="B472" s="53"/>
      <c r="C472" s="53"/>
      <c r="D472" s="53"/>
      <c r="E472" s="53"/>
      <c r="F472" s="53"/>
      <c r="G472" s="53"/>
      <c r="H472" s="110"/>
      <c r="I472" s="110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</row>
    <row r="473">
      <c r="A473" s="53"/>
      <c r="B473" s="53"/>
      <c r="C473" s="53"/>
      <c r="D473" s="53"/>
      <c r="E473" s="53"/>
      <c r="F473" s="53"/>
      <c r="G473" s="53"/>
      <c r="H473" s="110"/>
      <c r="I473" s="110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</row>
    <row r="474">
      <c r="A474" s="53"/>
      <c r="B474" s="53"/>
      <c r="C474" s="53"/>
      <c r="D474" s="53"/>
      <c r="E474" s="53"/>
      <c r="F474" s="53"/>
      <c r="G474" s="53"/>
      <c r="H474" s="110"/>
      <c r="I474" s="110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</row>
    <row r="475">
      <c r="A475" s="53"/>
      <c r="B475" s="53"/>
      <c r="C475" s="53"/>
      <c r="D475" s="53"/>
      <c r="E475" s="53"/>
      <c r="F475" s="53"/>
      <c r="G475" s="53"/>
      <c r="H475" s="110"/>
      <c r="I475" s="110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</row>
    <row r="476">
      <c r="A476" s="53"/>
      <c r="B476" s="53"/>
      <c r="C476" s="53"/>
      <c r="D476" s="53"/>
      <c r="E476" s="53"/>
      <c r="F476" s="53"/>
      <c r="G476" s="53"/>
      <c r="H476" s="110"/>
      <c r="I476" s="110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</row>
    <row r="477">
      <c r="A477" s="53"/>
      <c r="B477" s="53"/>
      <c r="C477" s="53"/>
      <c r="D477" s="53"/>
      <c r="E477" s="53"/>
      <c r="F477" s="53"/>
      <c r="G477" s="53"/>
      <c r="H477" s="110"/>
      <c r="I477" s="110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</row>
    <row r="478">
      <c r="A478" s="53"/>
      <c r="B478" s="53"/>
      <c r="C478" s="53"/>
      <c r="D478" s="53"/>
      <c r="E478" s="53"/>
      <c r="F478" s="53"/>
      <c r="G478" s="53"/>
      <c r="H478" s="110"/>
      <c r="I478" s="110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</row>
    <row r="479">
      <c r="A479" s="53"/>
      <c r="B479" s="53"/>
      <c r="C479" s="53"/>
      <c r="D479" s="53"/>
      <c r="E479" s="53"/>
      <c r="F479" s="53"/>
      <c r="G479" s="53"/>
      <c r="H479" s="110"/>
      <c r="I479" s="110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</row>
    <row r="480">
      <c r="A480" s="53"/>
      <c r="B480" s="53"/>
      <c r="C480" s="53"/>
      <c r="D480" s="53"/>
      <c r="E480" s="53"/>
      <c r="F480" s="53"/>
      <c r="G480" s="53"/>
      <c r="H480" s="110"/>
      <c r="I480" s="110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</row>
    <row r="481">
      <c r="A481" s="53"/>
      <c r="B481" s="53"/>
      <c r="C481" s="53"/>
      <c r="D481" s="53"/>
      <c r="E481" s="53"/>
      <c r="F481" s="53"/>
      <c r="G481" s="53"/>
      <c r="H481" s="110"/>
      <c r="I481" s="110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</row>
    <row r="482">
      <c r="A482" s="53"/>
      <c r="B482" s="53"/>
      <c r="C482" s="53"/>
      <c r="D482" s="53"/>
      <c r="E482" s="53"/>
      <c r="F482" s="53"/>
      <c r="G482" s="53"/>
      <c r="H482" s="110"/>
      <c r="I482" s="110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</row>
    <row r="483">
      <c r="A483" s="53"/>
      <c r="B483" s="53"/>
      <c r="C483" s="53"/>
      <c r="D483" s="53"/>
      <c r="E483" s="53"/>
      <c r="F483" s="53"/>
      <c r="G483" s="53"/>
      <c r="H483" s="110"/>
      <c r="I483" s="110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</row>
    <row r="484">
      <c r="A484" s="53"/>
      <c r="B484" s="53"/>
      <c r="C484" s="53"/>
      <c r="D484" s="53"/>
      <c r="E484" s="53"/>
      <c r="F484" s="53"/>
      <c r="G484" s="53"/>
      <c r="H484" s="110"/>
      <c r="I484" s="110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</row>
    <row r="485">
      <c r="A485" s="53"/>
      <c r="B485" s="53"/>
      <c r="C485" s="53"/>
      <c r="D485" s="53"/>
      <c r="E485" s="53"/>
      <c r="F485" s="53"/>
      <c r="G485" s="53"/>
      <c r="H485" s="110"/>
      <c r="I485" s="110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</row>
    <row r="486">
      <c r="A486" s="53"/>
      <c r="B486" s="53"/>
      <c r="C486" s="53"/>
      <c r="D486" s="53"/>
      <c r="E486" s="53"/>
      <c r="F486" s="53"/>
      <c r="G486" s="53"/>
      <c r="H486" s="110"/>
      <c r="I486" s="110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</row>
    <row r="487">
      <c r="A487" s="53"/>
      <c r="B487" s="53"/>
      <c r="C487" s="53"/>
      <c r="D487" s="53"/>
      <c r="E487" s="53"/>
      <c r="F487" s="53"/>
      <c r="G487" s="53"/>
      <c r="H487" s="110"/>
      <c r="I487" s="110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</row>
    <row r="488">
      <c r="A488" s="53"/>
      <c r="B488" s="53"/>
      <c r="C488" s="53"/>
      <c r="D488" s="53"/>
      <c r="E488" s="53"/>
      <c r="F488" s="53"/>
      <c r="G488" s="53"/>
      <c r="H488" s="110"/>
      <c r="I488" s="110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</row>
    <row r="489">
      <c r="A489" s="53"/>
      <c r="B489" s="53"/>
      <c r="C489" s="53"/>
      <c r="D489" s="53"/>
      <c r="E489" s="53"/>
      <c r="F489" s="53"/>
      <c r="G489" s="53"/>
      <c r="H489" s="110"/>
      <c r="I489" s="110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</row>
    <row r="490">
      <c r="A490" s="53"/>
      <c r="B490" s="53"/>
      <c r="C490" s="53"/>
      <c r="D490" s="53"/>
      <c r="E490" s="53"/>
      <c r="F490" s="53"/>
      <c r="G490" s="53"/>
      <c r="H490" s="110"/>
      <c r="I490" s="110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</row>
    <row r="491">
      <c r="A491" s="53"/>
      <c r="B491" s="53"/>
      <c r="C491" s="53"/>
      <c r="D491" s="53"/>
      <c r="E491" s="53"/>
      <c r="F491" s="53"/>
      <c r="G491" s="53"/>
      <c r="H491" s="110"/>
      <c r="I491" s="110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</row>
    <row r="492">
      <c r="A492" s="53"/>
      <c r="B492" s="53"/>
      <c r="C492" s="53"/>
      <c r="D492" s="53"/>
      <c r="E492" s="53"/>
      <c r="F492" s="53"/>
      <c r="G492" s="53"/>
      <c r="H492" s="110"/>
      <c r="I492" s="110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</row>
    <row r="493">
      <c r="A493" s="53"/>
      <c r="B493" s="53"/>
      <c r="C493" s="53"/>
      <c r="D493" s="53"/>
      <c r="E493" s="53"/>
      <c r="F493" s="53"/>
      <c r="G493" s="53"/>
      <c r="H493" s="110"/>
      <c r="I493" s="110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</row>
    <row r="494">
      <c r="A494" s="53"/>
      <c r="B494" s="53"/>
      <c r="C494" s="53"/>
      <c r="D494" s="53"/>
      <c r="E494" s="53"/>
      <c r="F494" s="53"/>
      <c r="G494" s="53"/>
      <c r="H494" s="110"/>
      <c r="I494" s="110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</row>
    <row r="495">
      <c r="A495" s="53"/>
      <c r="B495" s="53"/>
      <c r="C495" s="53"/>
      <c r="D495" s="53"/>
      <c r="E495" s="53"/>
      <c r="F495" s="53"/>
      <c r="G495" s="53"/>
      <c r="H495" s="110"/>
      <c r="I495" s="110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</row>
    <row r="496">
      <c r="A496" s="53"/>
      <c r="B496" s="53"/>
      <c r="C496" s="53"/>
      <c r="D496" s="53"/>
      <c r="E496" s="53"/>
      <c r="F496" s="53"/>
      <c r="G496" s="53"/>
      <c r="H496" s="110"/>
      <c r="I496" s="110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</row>
    <row r="497">
      <c r="A497" s="53"/>
      <c r="B497" s="53"/>
      <c r="C497" s="53"/>
      <c r="D497" s="53"/>
      <c r="E497" s="53"/>
      <c r="F497" s="53"/>
      <c r="G497" s="53"/>
      <c r="H497" s="110"/>
      <c r="I497" s="110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</row>
    <row r="498">
      <c r="A498" s="53"/>
      <c r="B498" s="53"/>
      <c r="C498" s="53"/>
      <c r="D498" s="53"/>
      <c r="E498" s="53"/>
      <c r="F498" s="53"/>
      <c r="G498" s="53"/>
      <c r="H498" s="110"/>
      <c r="I498" s="110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</row>
    <row r="499">
      <c r="A499" s="53"/>
      <c r="B499" s="53"/>
      <c r="C499" s="53"/>
      <c r="D499" s="53"/>
      <c r="E499" s="53"/>
      <c r="F499" s="53"/>
      <c r="G499" s="53"/>
      <c r="H499" s="110"/>
      <c r="I499" s="110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</row>
    <row r="500">
      <c r="A500" s="53"/>
      <c r="B500" s="53"/>
      <c r="C500" s="53"/>
      <c r="D500" s="53"/>
      <c r="E500" s="53"/>
      <c r="F500" s="53"/>
      <c r="G500" s="53"/>
      <c r="H500" s="110"/>
      <c r="I500" s="110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</row>
    <row r="501">
      <c r="A501" s="53"/>
      <c r="B501" s="53"/>
      <c r="C501" s="53"/>
      <c r="D501" s="53"/>
      <c r="E501" s="53"/>
      <c r="F501" s="53"/>
      <c r="G501" s="53"/>
      <c r="H501" s="110"/>
      <c r="I501" s="110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</row>
    <row r="502">
      <c r="A502" s="53"/>
      <c r="B502" s="53"/>
      <c r="C502" s="53"/>
      <c r="D502" s="53"/>
      <c r="E502" s="53"/>
      <c r="F502" s="53"/>
      <c r="G502" s="53"/>
      <c r="H502" s="110"/>
      <c r="I502" s="110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</row>
    <row r="503">
      <c r="A503" s="53"/>
      <c r="B503" s="53"/>
      <c r="C503" s="53"/>
      <c r="D503" s="53"/>
      <c r="E503" s="53"/>
      <c r="F503" s="53"/>
      <c r="G503" s="53"/>
      <c r="H503" s="110"/>
      <c r="I503" s="110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</row>
    <row r="504">
      <c r="A504" s="53"/>
      <c r="B504" s="53"/>
      <c r="C504" s="53"/>
      <c r="D504" s="53"/>
      <c r="E504" s="53"/>
      <c r="F504" s="53"/>
      <c r="G504" s="53"/>
      <c r="H504" s="110"/>
      <c r="I504" s="110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</row>
    <row r="505">
      <c r="A505" s="53"/>
      <c r="B505" s="53"/>
      <c r="C505" s="53"/>
      <c r="D505" s="53"/>
      <c r="E505" s="53"/>
      <c r="F505" s="53"/>
      <c r="G505" s="53"/>
      <c r="H505" s="110"/>
      <c r="I505" s="110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</row>
    <row r="506">
      <c r="A506" s="53"/>
      <c r="B506" s="53"/>
      <c r="C506" s="53"/>
      <c r="D506" s="53"/>
      <c r="E506" s="53"/>
      <c r="F506" s="53"/>
      <c r="G506" s="53"/>
      <c r="H506" s="110"/>
      <c r="I506" s="110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</row>
    <row r="507">
      <c r="A507" s="53"/>
      <c r="B507" s="53"/>
      <c r="C507" s="53"/>
      <c r="D507" s="53"/>
      <c r="E507" s="53"/>
      <c r="F507" s="53"/>
      <c r="G507" s="53"/>
      <c r="H507" s="110"/>
      <c r="I507" s="110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</row>
    <row r="508">
      <c r="A508" s="53"/>
      <c r="B508" s="53"/>
      <c r="C508" s="53"/>
      <c r="D508" s="53"/>
      <c r="E508" s="53"/>
      <c r="F508" s="53"/>
      <c r="G508" s="53"/>
      <c r="H508" s="110"/>
      <c r="I508" s="110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</row>
    <row r="509">
      <c r="A509" s="53"/>
      <c r="B509" s="53"/>
      <c r="C509" s="53"/>
      <c r="D509" s="53"/>
      <c r="E509" s="53"/>
      <c r="F509" s="53"/>
      <c r="G509" s="53"/>
      <c r="H509" s="110"/>
      <c r="I509" s="110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</row>
    <row r="510">
      <c r="A510" s="53"/>
      <c r="B510" s="53"/>
      <c r="C510" s="53"/>
      <c r="D510" s="53"/>
      <c r="E510" s="53"/>
      <c r="F510" s="53"/>
      <c r="G510" s="53"/>
      <c r="H510" s="110"/>
      <c r="I510" s="110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</row>
    <row r="511">
      <c r="A511" s="53"/>
      <c r="B511" s="53"/>
      <c r="C511" s="53"/>
      <c r="D511" s="53"/>
      <c r="E511" s="53"/>
      <c r="F511" s="53"/>
      <c r="G511" s="53"/>
      <c r="H511" s="110"/>
      <c r="I511" s="110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</row>
    <row r="512">
      <c r="A512" s="53"/>
      <c r="B512" s="53"/>
      <c r="C512" s="53"/>
      <c r="D512" s="53"/>
      <c r="E512" s="53"/>
      <c r="F512" s="53"/>
      <c r="G512" s="53"/>
      <c r="H512" s="110"/>
      <c r="I512" s="110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</row>
    <row r="513">
      <c r="A513" s="53"/>
      <c r="B513" s="53"/>
      <c r="C513" s="53"/>
      <c r="D513" s="53"/>
      <c r="E513" s="53"/>
      <c r="F513" s="53"/>
      <c r="G513" s="53"/>
      <c r="H513" s="110"/>
      <c r="I513" s="110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</row>
    <row r="514">
      <c r="A514" s="53"/>
      <c r="B514" s="53"/>
      <c r="C514" s="53"/>
      <c r="D514" s="53"/>
      <c r="E514" s="53"/>
      <c r="F514" s="53"/>
      <c r="G514" s="53"/>
      <c r="H514" s="110"/>
      <c r="I514" s="110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</row>
    <row r="515">
      <c r="A515" s="53"/>
      <c r="B515" s="53"/>
      <c r="C515" s="53"/>
      <c r="D515" s="53"/>
      <c r="E515" s="53"/>
      <c r="F515" s="53"/>
      <c r="G515" s="53"/>
      <c r="H515" s="110"/>
      <c r="I515" s="110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</row>
    <row r="516">
      <c r="A516" s="53"/>
      <c r="B516" s="53"/>
      <c r="C516" s="53"/>
      <c r="D516" s="53"/>
      <c r="E516" s="53"/>
      <c r="F516" s="53"/>
      <c r="G516" s="53"/>
      <c r="H516" s="110"/>
      <c r="I516" s="110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</row>
    <row r="517">
      <c r="A517" s="53"/>
      <c r="B517" s="53"/>
      <c r="C517" s="53"/>
      <c r="D517" s="53"/>
      <c r="E517" s="53"/>
      <c r="F517" s="53"/>
      <c r="G517" s="53"/>
      <c r="H517" s="110"/>
      <c r="I517" s="110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</row>
    <row r="518">
      <c r="A518" s="53"/>
      <c r="B518" s="53"/>
      <c r="C518" s="53"/>
      <c r="D518" s="53"/>
      <c r="E518" s="53"/>
      <c r="F518" s="53"/>
      <c r="G518" s="53"/>
      <c r="H518" s="110"/>
      <c r="I518" s="110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</row>
    <row r="519">
      <c r="A519" s="53"/>
      <c r="B519" s="53"/>
      <c r="C519" s="53"/>
      <c r="D519" s="53"/>
      <c r="E519" s="53"/>
      <c r="F519" s="53"/>
      <c r="G519" s="53"/>
      <c r="H519" s="110"/>
      <c r="I519" s="110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</row>
    <row r="520">
      <c r="A520" s="53"/>
      <c r="B520" s="53"/>
      <c r="C520" s="53"/>
      <c r="D520" s="53"/>
      <c r="E520" s="53"/>
      <c r="F520" s="53"/>
      <c r="G520" s="53"/>
      <c r="H520" s="110"/>
      <c r="I520" s="110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</row>
    <row r="521">
      <c r="A521" s="53"/>
      <c r="B521" s="53"/>
      <c r="C521" s="53"/>
      <c r="D521" s="53"/>
      <c r="E521" s="53"/>
      <c r="F521" s="53"/>
      <c r="G521" s="53"/>
      <c r="H521" s="110"/>
      <c r="I521" s="110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</row>
    <row r="522">
      <c r="A522" s="53"/>
      <c r="B522" s="53"/>
      <c r="C522" s="53"/>
      <c r="D522" s="53"/>
      <c r="E522" s="53"/>
      <c r="F522" s="53"/>
      <c r="G522" s="53"/>
      <c r="H522" s="110"/>
      <c r="I522" s="110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</row>
    <row r="523">
      <c r="A523" s="53"/>
      <c r="B523" s="53"/>
      <c r="C523" s="53"/>
      <c r="D523" s="53"/>
      <c r="E523" s="53"/>
      <c r="F523" s="53"/>
      <c r="G523" s="53"/>
      <c r="H523" s="110"/>
      <c r="I523" s="110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</row>
    <row r="524">
      <c r="A524" s="53"/>
      <c r="B524" s="53"/>
      <c r="C524" s="53"/>
      <c r="D524" s="53"/>
      <c r="E524" s="53"/>
      <c r="F524" s="53"/>
      <c r="G524" s="53"/>
      <c r="H524" s="110"/>
      <c r="I524" s="110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</row>
    <row r="525">
      <c r="A525" s="53"/>
      <c r="B525" s="53"/>
      <c r="C525" s="53"/>
      <c r="D525" s="53"/>
      <c r="E525" s="53"/>
      <c r="F525" s="53"/>
      <c r="G525" s="53"/>
      <c r="H525" s="110"/>
      <c r="I525" s="110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</row>
    <row r="526">
      <c r="A526" s="53"/>
      <c r="B526" s="53"/>
      <c r="C526" s="53"/>
      <c r="D526" s="53"/>
      <c r="E526" s="53"/>
      <c r="F526" s="53"/>
      <c r="G526" s="53"/>
      <c r="H526" s="110"/>
      <c r="I526" s="110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</row>
    <row r="527">
      <c r="A527" s="53"/>
      <c r="B527" s="53"/>
      <c r="C527" s="53"/>
      <c r="D527" s="53"/>
      <c r="E527" s="53"/>
      <c r="F527" s="53"/>
      <c r="G527" s="53"/>
      <c r="H527" s="110"/>
      <c r="I527" s="110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</row>
    <row r="528">
      <c r="A528" s="53"/>
      <c r="B528" s="53"/>
      <c r="C528" s="53"/>
      <c r="D528" s="53"/>
      <c r="E528" s="53"/>
      <c r="F528" s="53"/>
      <c r="G528" s="53"/>
      <c r="H528" s="110"/>
      <c r="I528" s="110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</row>
    <row r="529">
      <c r="A529" s="53"/>
      <c r="B529" s="53"/>
      <c r="C529" s="53"/>
      <c r="D529" s="53"/>
      <c r="E529" s="53"/>
      <c r="F529" s="53"/>
      <c r="G529" s="53"/>
      <c r="H529" s="110"/>
      <c r="I529" s="110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</row>
    <row r="530">
      <c r="A530" s="53"/>
      <c r="B530" s="53"/>
      <c r="C530" s="53"/>
      <c r="D530" s="53"/>
      <c r="E530" s="53"/>
      <c r="F530" s="53"/>
      <c r="G530" s="53"/>
      <c r="H530" s="110"/>
      <c r="I530" s="110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</row>
    <row r="531">
      <c r="A531" s="53"/>
      <c r="B531" s="53"/>
      <c r="C531" s="53"/>
      <c r="D531" s="53"/>
      <c r="E531" s="53"/>
      <c r="F531" s="53"/>
      <c r="G531" s="53"/>
      <c r="H531" s="110"/>
      <c r="I531" s="110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</row>
    <row r="532">
      <c r="A532" s="53"/>
      <c r="B532" s="53"/>
      <c r="C532" s="53"/>
      <c r="D532" s="53"/>
      <c r="E532" s="53"/>
      <c r="F532" s="53"/>
      <c r="G532" s="53"/>
      <c r="H532" s="110"/>
      <c r="I532" s="110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</row>
    <row r="533">
      <c r="A533" s="53"/>
      <c r="B533" s="53"/>
      <c r="C533" s="53"/>
      <c r="D533" s="53"/>
      <c r="E533" s="53"/>
      <c r="F533" s="53"/>
      <c r="G533" s="53"/>
      <c r="H533" s="110"/>
      <c r="I533" s="110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</row>
    <row r="534">
      <c r="A534" s="53"/>
      <c r="B534" s="53"/>
      <c r="C534" s="53"/>
      <c r="D534" s="53"/>
      <c r="E534" s="53"/>
      <c r="F534" s="53"/>
      <c r="G534" s="53"/>
      <c r="H534" s="110"/>
      <c r="I534" s="110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</row>
    <row r="535">
      <c r="A535" s="53"/>
      <c r="B535" s="53"/>
      <c r="C535" s="53"/>
      <c r="D535" s="53"/>
      <c r="E535" s="53"/>
      <c r="F535" s="53"/>
      <c r="G535" s="53"/>
      <c r="H535" s="110"/>
      <c r="I535" s="110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</row>
    <row r="536">
      <c r="A536" s="53"/>
      <c r="B536" s="53"/>
      <c r="C536" s="53"/>
      <c r="D536" s="53"/>
      <c r="E536" s="53"/>
      <c r="F536" s="53"/>
      <c r="G536" s="53"/>
      <c r="H536" s="110"/>
      <c r="I536" s="110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</row>
    <row r="537">
      <c r="A537" s="53"/>
      <c r="B537" s="53"/>
      <c r="C537" s="53"/>
      <c r="D537" s="53"/>
      <c r="E537" s="53"/>
      <c r="F537" s="53"/>
      <c r="G537" s="53"/>
      <c r="H537" s="110"/>
      <c r="I537" s="110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</row>
    <row r="538">
      <c r="A538" s="53"/>
      <c r="B538" s="53"/>
      <c r="C538" s="53"/>
      <c r="D538" s="53"/>
      <c r="E538" s="53"/>
      <c r="F538" s="53"/>
      <c r="G538" s="53"/>
      <c r="H538" s="110"/>
      <c r="I538" s="110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</row>
    <row r="539">
      <c r="A539" s="53"/>
      <c r="B539" s="53"/>
      <c r="C539" s="53"/>
      <c r="D539" s="53"/>
      <c r="E539" s="53"/>
      <c r="F539" s="53"/>
      <c r="G539" s="53"/>
      <c r="H539" s="110"/>
      <c r="I539" s="110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</row>
    <row r="540">
      <c r="A540" s="53"/>
      <c r="B540" s="53"/>
      <c r="C540" s="53"/>
      <c r="D540" s="53"/>
      <c r="E540" s="53"/>
      <c r="F540" s="53"/>
      <c r="G540" s="53"/>
      <c r="H540" s="110"/>
      <c r="I540" s="110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</row>
    <row r="541">
      <c r="A541" s="53"/>
      <c r="B541" s="53"/>
      <c r="C541" s="53"/>
      <c r="D541" s="53"/>
      <c r="E541" s="53"/>
      <c r="F541" s="53"/>
      <c r="G541" s="53"/>
      <c r="H541" s="110"/>
      <c r="I541" s="110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</row>
    <row r="542">
      <c r="A542" s="53"/>
      <c r="B542" s="53"/>
      <c r="C542" s="53"/>
      <c r="D542" s="53"/>
      <c r="E542" s="53"/>
      <c r="F542" s="53"/>
      <c r="G542" s="53"/>
      <c r="H542" s="110"/>
      <c r="I542" s="110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</row>
    <row r="543">
      <c r="A543" s="53"/>
      <c r="B543" s="53"/>
      <c r="C543" s="53"/>
      <c r="D543" s="53"/>
      <c r="E543" s="53"/>
      <c r="F543" s="53"/>
      <c r="G543" s="53"/>
      <c r="H543" s="110"/>
      <c r="I543" s="110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</row>
    <row r="544">
      <c r="A544" s="53"/>
      <c r="B544" s="53"/>
      <c r="C544" s="53"/>
      <c r="D544" s="53"/>
      <c r="E544" s="53"/>
      <c r="F544" s="53"/>
      <c r="G544" s="53"/>
      <c r="H544" s="110"/>
      <c r="I544" s="110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</row>
    <row r="545">
      <c r="A545" s="53"/>
      <c r="B545" s="53"/>
      <c r="C545" s="53"/>
      <c r="D545" s="53"/>
      <c r="E545" s="53"/>
      <c r="F545" s="53"/>
      <c r="G545" s="53"/>
      <c r="H545" s="110"/>
      <c r="I545" s="110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</row>
    <row r="546">
      <c r="A546" s="53"/>
      <c r="B546" s="53"/>
      <c r="C546" s="53"/>
      <c r="D546" s="53"/>
      <c r="E546" s="53"/>
      <c r="F546" s="53"/>
      <c r="G546" s="53"/>
      <c r="H546" s="110"/>
      <c r="I546" s="110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</row>
    <row r="547">
      <c r="A547" s="53"/>
      <c r="B547" s="53"/>
      <c r="C547" s="53"/>
      <c r="D547" s="53"/>
      <c r="E547" s="53"/>
      <c r="F547" s="53"/>
      <c r="G547" s="53"/>
      <c r="H547" s="110"/>
      <c r="I547" s="110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</row>
    <row r="548">
      <c r="A548" s="53"/>
      <c r="B548" s="53"/>
      <c r="C548" s="53"/>
      <c r="D548" s="53"/>
      <c r="E548" s="53"/>
      <c r="F548" s="53"/>
      <c r="G548" s="53"/>
      <c r="H548" s="110"/>
      <c r="I548" s="110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</row>
    <row r="549">
      <c r="A549" s="53"/>
      <c r="B549" s="53"/>
      <c r="C549" s="53"/>
      <c r="D549" s="53"/>
      <c r="E549" s="53"/>
      <c r="F549" s="53"/>
      <c r="G549" s="53"/>
      <c r="H549" s="110"/>
      <c r="I549" s="110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</row>
    <row r="550">
      <c r="A550" s="53"/>
      <c r="B550" s="53"/>
      <c r="C550" s="53"/>
      <c r="D550" s="53"/>
      <c r="E550" s="53"/>
      <c r="F550" s="53"/>
      <c r="G550" s="53"/>
      <c r="H550" s="110"/>
      <c r="I550" s="110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</row>
    <row r="551">
      <c r="A551" s="53"/>
      <c r="B551" s="53"/>
      <c r="C551" s="53"/>
      <c r="D551" s="53"/>
      <c r="E551" s="53"/>
      <c r="F551" s="53"/>
      <c r="G551" s="53"/>
      <c r="H551" s="110"/>
      <c r="I551" s="110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</row>
    <row r="552">
      <c r="A552" s="53"/>
      <c r="B552" s="53"/>
      <c r="C552" s="53"/>
      <c r="D552" s="53"/>
      <c r="E552" s="53"/>
      <c r="F552" s="53"/>
      <c r="G552" s="53"/>
      <c r="H552" s="110"/>
      <c r="I552" s="110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</row>
    <row r="553">
      <c r="A553" s="53"/>
      <c r="B553" s="53"/>
      <c r="C553" s="53"/>
      <c r="D553" s="53"/>
      <c r="E553" s="53"/>
      <c r="F553" s="53"/>
      <c r="G553" s="53"/>
      <c r="H553" s="110"/>
      <c r="I553" s="110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</row>
    <row r="554">
      <c r="A554" s="53"/>
      <c r="B554" s="53"/>
      <c r="C554" s="53"/>
      <c r="D554" s="53"/>
      <c r="E554" s="53"/>
      <c r="F554" s="53"/>
      <c r="G554" s="53"/>
      <c r="H554" s="110"/>
      <c r="I554" s="110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</row>
    <row r="555">
      <c r="A555" s="53"/>
      <c r="B555" s="53"/>
      <c r="C555" s="53"/>
      <c r="D555" s="53"/>
      <c r="E555" s="53"/>
      <c r="F555" s="53"/>
      <c r="G555" s="53"/>
      <c r="H555" s="110"/>
      <c r="I555" s="110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</row>
    <row r="556">
      <c r="A556" s="53"/>
      <c r="B556" s="53"/>
      <c r="C556" s="53"/>
      <c r="D556" s="53"/>
      <c r="E556" s="53"/>
      <c r="F556" s="53"/>
      <c r="G556" s="53"/>
      <c r="H556" s="110"/>
      <c r="I556" s="110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</row>
    <row r="557">
      <c r="A557" s="53"/>
      <c r="B557" s="53"/>
      <c r="C557" s="53"/>
      <c r="D557" s="53"/>
      <c r="E557" s="53"/>
      <c r="F557" s="53"/>
      <c r="G557" s="53"/>
      <c r="H557" s="110"/>
      <c r="I557" s="110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</row>
    <row r="558">
      <c r="A558" s="53"/>
      <c r="B558" s="53"/>
      <c r="C558" s="53"/>
      <c r="D558" s="53"/>
      <c r="E558" s="53"/>
      <c r="F558" s="53"/>
      <c r="G558" s="53"/>
      <c r="H558" s="110"/>
      <c r="I558" s="110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</row>
    <row r="559">
      <c r="A559" s="53"/>
      <c r="B559" s="53"/>
      <c r="C559" s="53"/>
      <c r="D559" s="53"/>
      <c r="E559" s="53"/>
      <c r="F559" s="53"/>
      <c r="G559" s="53"/>
      <c r="H559" s="110"/>
      <c r="I559" s="110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</row>
    <row r="560">
      <c r="A560" s="53"/>
      <c r="B560" s="53"/>
      <c r="C560" s="53"/>
      <c r="D560" s="53"/>
      <c r="E560" s="53"/>
      <c r="F560" s="53"/>
      <c r="G560" s="53"/>
      <c r="H560" s="110"/>
      <c r="I560" s="110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</row>
    <row r="561">
      <c r="A561" s="53"/>
      <c r="B561" s="53"/>
      <c r="C561" s="53"/>
      <c r="D561" s="53"/>
      <c r="E561" s="53"/>
      <c r="F561" s="53"/>
      <c r="G561" s="53"/>
      <c r="H561" s="110"/>
      <c r="I561" s="110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</row>
    <row r="562">
      <c r="A562" s="53"/>
      <c r="B562" s="53"/>
      <c r="C562" s="53"/>
      <c r="D562" s="53"/>
      <c r="E562" s="53"/>
      <c r="F562" s="53"/>
      <c r="G562" s="53"/>
      <c r="H562" s="110"/>
      <c r="I562" s="110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</row>
    <row r="563">
      <c r="A563" s="53"/>
      <c r="B563" s="53"/>
      <c r="C563" s="53"/>
      <c r="D563" s="53"/>
      <c r="E563" s="53"/>
      <c r="F563" s="53"/>
      <c r="G563" s="53"/>
      <c r="H563" s="110"/>
      <c r="I563" s="110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</row>
    <row r="564">
      <c r="A564" s="53"/>
      <c r="B564" s="53"/>
      <c r="C564" s="53"/>
      <c r="D564" s="53"/>
      <c r="E564" s="53"/>
      <c r="F564" s="53"/>
      <c r="G564" s="53"/>
      <c r="H564" s="110"/>
      <c r="I564" s="110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</row>
    <row r="565">
      <c r="A565" s="53"/>
      <c r="B565" s="53"/>
      <c r="C565" s="53"/>
      <c r="D565" s="53"/>
      <c r="E565" s="53"/>
      <c r="F565" s="53"/>
      <c r="G565" s="53"/>
      <c r="H565" s="110"/>
      <c r="I565" s="110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</row>
    <row r="566">
      <c r="A566" s="53"/>
      <c r="B566" s="53"/>
      <c r="C566" s="53"/>
      <c r="D566" s="53"/>
      <c r="E566" s="53"/>
      <c r="F566" s="53"/>
      <c r="G566" s="53"/>
      <c r="H566" s="110"/>
      <c r="I566" s="110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</row>
    <row r="567">
      <c r="A567" s="53"/>
      <c r="B567" s="53"/>
      <c r="C567" s="53"/>
      <c r="D567" s="53"/>
      <c r="E567" s="53"/>
      <c r="F567" s="53"/>
      <c r="G567" s="53"/>
      <c r="H567" s="110"/>
      <c r="I567" s="110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</row>
    <row r="568">
      <c r="A568" s="53"/>
      <c r="B568" s="53"/>
      <c r="C568" s="53"/>
      <c r="D568" s="53"/>
      <c r="E568" s="53"/>
      <c r="F568" s="53"/>
      <c r="G568" s="53"/>
      <c r="H568" s="110"/>
      <c r="I568" s="110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</row>
    <row r="569">
      <c r="A569" s="53"/>
      <c r="B569" s="53"/>
      <c r="C569" s="53"/>
      <c r="D569" s="53"/>
      <c r="E569" s="53"/>
      <c r="F569" s="53"/>
      <c r="G569" s="53"/>
      <c r="H569" s="110"/>
      <c r="I569" s="110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</row>
    <row r="570">
      <c r="A570" s="53"/>
      <c r="B570" s="53"/>
      <c r="C570" s="53"/>
      <c r="D570" s="53"/>
      <c r="E570" s="53"/>
      <c r="F570" s="53"/>
      <c r="G570" s="53"/>
      <c r="H570" s="110"/>
      <c r="I570" s="110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</row>
    <row r="571">
      <c r="A571" s="53"/>
      <c r="B571" s="53"/>
      <c r="C571" s="53"/>
      <c r="D571" s="53"/>
      <c r="E571" s="53"/>
      <c r="F571" s="53"/>
      <c r="G571" s="53"/>
      <c r="H571" s="110"/>
      <c r="I571" s="110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</row>
    <row r="572">
      <c r="A572" s="53"/>
      <c r="B572" s="53"/>
      <c r="C572" s="53"/>
      <c r="D572" s="53"/>
      <c r="E572" s="53"/>
      <c r="F572" s="53"/>
      <c r="G572" s="53"/>
      <c r="H572" s="110"/>
      <c r="I572" s="110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</row>
    <row r="573">
      <c r="A573" s="53"/>
      <c r="B573" s="53"/>
      <c r="C573" s="53"/>
      <c r="D573" s="53"/>
      <c r="E573" s="53"/>
      <c r="F573" s="53"/>
      <c r="G573" s="53"/>
      <c r="H573" s="110"/>
      <c r="I573" s="110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</row>
    <row r="574">
      <c r="A574" s="53"/>
      <c r="B574" s="53"/>
      <c r="C574" s="53"/>
      <c r="D574" s="53"/>
      <c r="E574" s="53"/>
      <c r="F574" s="53"/>
      <c r="G574" s="53"/>
      <c r="H574" s="110"/>
      <c r="I574" s="110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</row>
    <row r="575">
      <c r="A575" s="53"/>
      <c r="B575" s="53"/>
      <c r="C575" s="53"/>
      <c r="D575" s="53"/>
      <c r="E575" s="53"/>
      <c r="F575" s="53"/>
      <c r="G575" s="53"/>
      <c r="H575" s="110"/>
      <c r="I575" s="110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</row>
    <row r="576">
      <c r="A576" s="53"/>
      <c r="B576" s="53"/>
      <c r="C576" s="53"/>
      <c r="D576" s="53"/>
      <c r="E576" s="53"/>
      <c r="F576" s="53"/>
      <c r="G576" s="53"/>
      <c r="H576" s="110"/>
      <c r="I576" s="110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</row>
    <row r="577">
      <c r="A577" s="53"/>
      <c r="B577" s="53"/>
      <c r="C577" s="53"/>
      <c r="D577" s="53"/>
      <c r="E577" s="53"/>
      <c r="F577" s="53"/>
      <c r="G577" s="53"/>
      <c r="H577" s="110"/>
      <c r="I577" s="110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</row>
    <row r="578">
      <c r="A578" s="53"/>
      <c r="B578" s="53"/>
      <c r="C578" s="53"/>
      <c r="D578" s="53"/>
      <c r="E578" s="53"/>
      <c r="F578" s="53"/>
      <c r="G578" s="53"/>
      <c r="H578" s="110"/>
      <c r="I578" s="110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</row>
    <row r="579">
      <c r="A579" s="53"/>
      <c r="B579" s="53"/>
      <c r="C579" s="53"/>
      <c r="D579" s="53"/>
      <c r="E579" s="53"/>
      <c r="F579" s="53"/>
      <c r="G579" s="53"/>
      <c r="H579" s="110"/>
      <c r="I579" s="110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</row>
    <row r="580">
      <c r="A580" s="53"/>
      <c r="B580" s="53"/>
      <c r="C580" s="53"/>
      <c r="D580" s="53"/>
      <c r="E580" s="53"/>
      <c r="F580" s="53"/>
      <c r="G580" s="53"/>
      <c r="H580" s="110"/>
      <c r="I580" s="110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</row>
    <row r="581">
      <c r="A581" s="53"/>
      <c r="B581" s="53"/>
      <c r="C581" s="53"/>
      <c r="D581" s="53"/>
      <c r="E581" s="53"/>
      <c r="F581" s="53"/>
      <c r="G581" s="53"/>
      <c r="H581" s="110"/>
      <c r="I581" s="110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</row>
    <row r="582">
      <c r="A582" s="53"/>
      <c r="B582" s="53"/>
      <c r="C582" s="53"/>
      <c r="D582" s="53"/>
      <c r="E582" s="53"/>
      <c r="F582" s="53"/>
      <c r="G582" s="53"/>
      <c r="H582" s="110"/>
      <c r="I582" s="110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</row>
    <row r="583">
      <c r="A583" s="53"/>
      <c r="B583" s="53"/>
      <c r="C583" s="53"/>
      <c r="D583" s="53"/>
      <c r="E583" s="53"/>
      <c r="F583" s="53"/>
      <c r="G583" s="53"/>
      <c r="H583" s="110"/>
      <c r="I583" s="110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</row>
    <row r="584">
      <c r="A584" s="53"/>
      <c r="B584" s="53"/>
      <c r="C584" s="53"/>
      <c r="D584" s="53"/>
      <c r="E584" s="53"/>
      <c r="F584" s="53"/>
      <c r="G584" s="53"/>
      <c r="H584" s="110"/>
      <c r="I584" s="110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</row>
    <row r="585">
      <c r="A585" s="53"/>
      <c r="B585" s="53"/>
      <c r="C585" s="53"/>
      <c r="D585" s="53"/>
      <c r="E585" s="53"/>
      <c r="F585" s="53"/>
      <c r="G585" s="53"/>
      <c r="H585" s="110"/>
      <c r="I585" s="110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</row>
    <row r="586">
      <c r="A586" s="53"/>
      <c r="B586" s="53"/>
      <c r="C586" s="53"/>
      <c r="D586" s="53"/>
      <c r="E586" s="53"/>
      <c r="F586" s="53"/>
      <c r="G586" s="53"/>
      <c r="H586" s="110"/>
      <c r="I586" s="110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</row>
    <row r="587">
      <c r="A587" s="53"/>
      <c r="B587" s="53"/>
      <c r="C587" s="53"/>
      <c r="D587" s="53"/>
      <c r="E587" s="53"/>
      <c r="F587" s="53"/>
      <c r="G587" s="53"/>
      <c r="H587" s="110"/>
      <c r="I587" s="110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</row>
    <row r="588">
      <c r="A588" s="53"/>
      <c r="B588" s="53"/>
      <c r="C588" s="53"/>
      <c r="D588" s="53"/>
      <c r="E588" s="53"/>
      <c r="F588" s="53"/>
      <c r="G588" s="53"/>
      <c r="H588" s="110"/>
      <c r="I588" s="110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</row>
    <row r="589">
      <c r="A589" s="53"/>
      <c r="B589" s="53"/>
      <c r="C589" s="53"/>
      <c r="D589" s="53"/>
      <c r="E589" s="53"/>
      <c r="F589" s="53"/>
      <c r="G589" s="53"/>
      <c r="H589" s="110"/>
      <c r="I589" s="110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</row>
    <row r="590">
      <c r="A590" s="53"/>
      <c r="B590" s="53"/>
      <c r="C590" s="53"/>
      <c r="D590" s="53"/>
      <c r="E590" s="53"/>
      <c r="F590" s="53"/>
      <c r="G590" s="53"/>
      <c r="H590" s="110"/>
      <c r="I590" s="110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</row>
    <row r="591">
      <c r="A591" s="53"/>
      <c r="B591" s="53"/>
      <c r="C591" s="53"/>
      <c r="D591" s="53"/>
      <c r="E591" s="53"/>
      <c r="F591" s="53"/>
      <c r="G591" s="53"/>
      <c r="H591" s="110"/>
      <c r="I591" s="110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</row>
    <row r="592">
      <c r="A592" s="53"/>
      <c r="B592" s="53"/>
      <c r="C592" s="53"/>
      <c r="D592" s="53"/>
      <c r="E592" s="53"/>
      <c r="F592" s="53"/>
      <c r="G592" s="53"/>
      <c r="H592" s="110"/>
      <c r="I592" s="110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</row>
    <row r="593">
      <c r="A593" s="53"/>
      <c r="B593" s="53"/>
      <c r="C593" s="53"/>
      <c r="D593" s="53"/>
      <c r="E593" s="53"/>
      <c r="F593" s="53"/>
      <c r="G593" s="53"/>
      <c r="H593" s="110"/>
      <c r="I593" s="110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  <c r="AA593" s="53"/>
    </row>
    <row r="594">
      <c r="A594" s="53"/>
      <c r="B594" s="53"/>
      <c r="C594" s="53"/>
      <c r="D594" s="53"/>
      <c r="E594" s="53"/>
      <c r="F594" s="53"/>
      <c r="G594" s="53"/>
      <c r="H594" s="110"/>
      <c r="I594" s="110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  <c r="AA594" s="53"/>
    </row>
    <row r="595">
      <c r="A595" s="53"/>
      <c r="B595" s="53"/>
      <c r="C595" s="53"/>
      <c r="D595" s="53"/>
      <c r="E595" s="53"/>
      <c r="F595" s="53"/>
      <c r="G595" s="53"/>
      <c r="H595" s="110"/>
      <c r="I595" s="110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  <c r="AA595" s="53"/>
    </row>
    <row r="596">
      <c r="A596" s="53"/>
      <c r="B596" s="53"/>
      <c r="C596" s="53"/>
      <c r="D596" s="53"/>
      <c r="E596" s="53"/>
      <c r="F596" s="53"/>
      <c r="G596" s="53"/>
      <c r="H596" s="110"/>
      <c r="I596" s="110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</row>
    <row r="597">
      <c r="A597" s="53"/>
      <c r="B597" s="53"/>
      <c r="C597" s="53"/>
      <c r="D597" s="53"/>
      <c r="E597" s="53"/>
      <c r="F597" s="53"/>
      <c r="G597" s="53"/>
      <c r="H597" s="110"/>
      <c r="I597" s="110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</row>
    <row r="598">
      <c r="A598" s="53"/>
      <c r="B598" s="53"/>
      <c r="C598" s="53"/>
      <c r="D598" s="53"/>
      <c r="E598" s="53"/>
      <c r="F598" s="53"/>
      <c r="G598" s="53"/>
      <c r="H598" s="110"/>
      <c r="I598" s="110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</row>
    <row r="599">
      <c r="A599" s="53"/>
      <c r="B599" s="53"/>
      <c r="C599" s="53"/>
      <c r="D599" s="53"/>
      <c r="E599" s="53"/>
      <c r="F599" s="53"/>
      <c r="G599" s="53"/>
      <c r="H599" s="110"/>
      <c r="I599" s="110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</row>
    <row r="600">
      <c r="A600" s="53"/>
      <c r="B600" s="53"/>
      <c r="C600" s="53"/>
      <c r="D600" s="53"/>
      <c r="E600" s="53"/>
      <c r="F600" s="53"/>
      <c r="G600" s="53"/>
      <c r="H600" s="110"/>
      <c r="I600" s="110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</row>
    <row r="601">
      <c r="A601" s="53"/>
      <c r="B601" s="53"/>
      <c r="C601" s="53"/>
      <c r="D601" s="53"/>
      <c r="E601" s="53"/>
      <c r="F601" s="53"/>
      <c r="G601" s="53"/>
      <c r="H601" s="110"/>
      <c r="I601" s="110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</row>
    <row r="602">
      <c r="A602" s="53"/>
      <c r="B602" s="53"/>
      <c r="C602" s="53"/>
      <c r="D602" s="53"/>
      <c r="E602" s="53"/>
      <c r="F602" s="53"/>
      <c r="G602" s="53"/>
      <c r="H602" s="110"/>
      <c r="I602" s="110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</row>
    <row r="603">
      <c r="A603" s="53"/>
      <c r="B603" s="53"/>
      <c r="C603" s="53"/>
      <c r="D603" s="53"/>
      <c r="E603" s="53"/>
      <c r="F603" s="53"/>
      <c r="G603" s="53"/>
      <c r="H603" s="110"/>
      <c r="I603" s="110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  <c r="AA603" s="53"/>
    </row>
    <row r="604">
      <c r="A604" s="53"/>
      <c r="B604" s="53"/>
      <c r="C604" s="53"/>
      <c r="D604" s="53"/>
      <c r="E604" s="53"/>
      <c r="F604" s="53"/>
      <c r="G604" s="53"/>
      <c r="H604" s="110"/>
      <c r="I604" s="110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  <c r="AA604" s="53"/>
    </row>
    <row r="605">
      <c r="A605" s="53"/>
      <c r="B605" s="53"/>
      <c r="C605" s="53"/>
      <c r="D605" s="53"/>
      <c r="E605" s="53"/>
      <c r="F605" s="53"/>
      <c r="G605" s="53"/>
      <c r="H605" s="110"/>
      <c r="I605" s="110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</row>
    <row r="606">
      <c r="A606" s="53"/>
      <c r="B606" s="53"/>
      <c r="C606" s="53"/>
      <c r="D606" s="53"/>
      <c r="E606" s="53"/>
      <c r="F606" s="53"/>
      <c r="G606" s="53"/>
      <c r="H606" s="110"/>
      <c r="I606" s="110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  <c r="AA606" s="53"/>
    </row>
    <row r="607">
      <c r="A607" s="53"/>
      <c r="B607" s="53"/>
      <c r="C607" s="53"/>
      <c r="D607" s="53"/>
      <c r="E607" s="53"/>
      <c r="F607" s="53"/>
      <c r="G607" s="53"/>
      <c r="H607" s="110"/>
      <c r="I607" s="110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</row>
    <row r="608">
      <c r="A608" s="53"/>
      <c r="B608" s="53"/>
      <c r="C608" s="53"/>
      <c r="D608" s="53"/>
      <c r="E608" s="53"/>
      <c r="F608" s="53"/>
      <c r="G608" s="53"/>
      <c r="H608" s="110"/>
      <c r="I608" s="110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  <c r="AA608" s="53"/>
    </row>
    <row r="609">
      <c r="A609" s="53"/>
      <c r="B609" s="53"/>
      <c r="C609" s="53"/>
      <c r="D609" s="53"/>
      <c r="E609" s="53"/>
      <c r="F609" s="53"/>
      <c r="G609" s="53"/>
      <c r="H609" s="110"/>
      <c r="I609" s="110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  <c r="AA609" s="53"/>
    </row>
    <row r="610">
      <c r="A610" s="53"/>
      <c r="B610" s="53"/>
      <c r="C610" s="53"/>
      <c r="D610" s="53"/>
      <c r="E610" s="53"/>
      <c r="F610" s="53"/>
      <c r="G610" s="53"/>
      <c r="H610" s="110"/>
      <c r="I610" s="110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  <c r="AA610" s="53"/>
    </row>
    <row r="611">
      <c r="A611" s="53"/>
      <c r="B611" s="53"/>
      <c r="C611" s="53"/>
      <c r="D611" s="53"/>
      <c r="E611" s="53"/>
      <c r="F611" s="53"/>
      <c r="G611" s="53"/>
      <c r="H611" s="110"/>
      <c r="I611" s="110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  <c r="AA611" s="53"/>
    </row>
    <row r="612">
      <c r="A612" s="53"/>
      <c r="B612" s="53"/>
      <c r="C612" s="53"/>
      <c r="D612" s="53"/>
      <c r="E612" s="53"/>
      <c r="F612" s="53"/>
      <c r="G612" s="53"/>
      <c r="H612" s="110"/>
      <c r="I612" s="110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  <c r="AA612" s="53"/>
    </row>
    <row r="613">
      <c r="A613" s="53"/>
      <c r="B613" s="53"/>
      <c r="C613" s="53"/>
      <c r="D613" s="53"/>
      <c r="E613" s="53"/>
      <c r="F613" s="53"/>
      <c r="G613" s="53"/>
      <c r="H613" s="110"/>
      <c r="I613" s="110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  <c r="AA613" s="53"/>
    </row>
    <row r="614">
      <c r="A614" s="53"/>
      <c r="B614" s="53"/>
      <c r="C614" s="53"/>
      <c r="D614" s="53"/>
      <c r="E614" s="53"/>
      <c r="F614" s="53"/>
      <c r="G614" s="53"/>
      <c r="H614" s="110"/>
      <c r="I614" s="110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  <c r="AA614" s="53"/>
    </row>
    <row r="615">
      <c r="A615" s="53"/>
      <c r="B615" s="53"/>
      <c r="C615" s="53"/>
      <c r="D615" s="53"/>
      <c r="E615" s="53"/>
      <c r="F615" s="53"/>
      <c r="G615" s="53"/>
      <c r="H615" s="110"/>
      <c r="I615" s="110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  <c r="AA615" s="53"/>
    </row>
    <row r="616">
      <c r="A616" s="53"/>
      <c r="B616" s="53"/>
      <c r="C616" s="53"/>
      <c r="D616" s="53"/>
      <c r="E616" s="53"/>
      <c r="F616" s="53"/>
      <c r="G616" s="53"/>
      <c r="H616" s="110"/>
      <c r="I616" s="110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  <c r="AA616" s="53"/>
    </row>
    <row r="617">
      <c r="A617" s="53"/>
      <c r="B617" s="53"/>
      <c r="C617" s="53"/>
      <c r="D617" s="53"/>
      <c r="E617" s="53"/>
      <c r="F617" s="53"/>
      <c r="G617" s="53"/>
      <c r="H617" s="110"/>
      <c r="I617" s="110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  <c r="AA617" s="53"/>
    </row>
    <row r="618">
      <c r="A618" s="53"/>
      <c r="B618" s="53"/>
      <c r="C618" s="53"/>
      <c r="D618" s="53"/>
      <c r="E618" s="53"/>
      <c r="F618" s="53"/>
      <c r="G618" s="53"/>
      <c r="H618" s="110"/>
      <c r="I618" s="110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  <c r="AA618" s="53"/>
    </row>
    <row r="619">
      <c r="A619" s="53"/>
      <c r="B619" s="53"/>
      <c r="C619" s="53"/>
      <c r="D619" s="53"/>
      <c r="E619" s="53"/>
      <c r="F619" s="53"/>
      <c r="G619" s="53"/>
      <c r="H619" s="110"/>
      <c r="I619" s="110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  <c r="AA619" s="53"/>
    </row>
    <row r="620">
      <c r="A620" s="53"/>
      <c r="B620" s="53"/>
      <c r="C620" s="53"/>
      <c r="D620" s="53"/>
      <c r="E620" s="53"/>
      <c r="F620" s="53"/>
      <c r="G620" s="53"/>
      <c r="H620" s="110"/>
      <c r="I620" s="110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  <c r="AA620" s="53"/>
    </row>
    <row r="621">
      <c r="A621" s="53"/>
      <c r="B621" s="53"/>
      <c r="C621" s="53"/>
      <c r="D621" s="53"/>
      <c r="E621" s="53"/>
      <c r="F621" s="53"/>
      <c r="G621" s="53"/>
      <c r="H621" s="110"/>
      <c r="I621" s="110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  <c r="AA621" s="53"/>
    </row>
    <row r="622">
      <c r="A622" s="53"/>
      <c r="B622" s="53"/>
      <c r="C622" s="53"/>
      <c r="D622" s="53"/>
      <c r="E622" s="53"/>
      <c r="F622" s="53"/>
      <c r="G622" s="53"/>
      <c r="H622" s="110"/>
      <c r="I622" s="110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  <c r="AA622" s="53"/>
    </row>
    <row r="623">
      <c r="A623" s="53"/>
      <c r="B623" s="53"/>
      <c r="C623" s="53"/>
      <c r="D623" s="53"/>
      <c r="E623" s="53"/>
      <c r="F623" s="53"/>
      <c r="G623" s="53"/>
      <c r="H623" s="110"/>
      <c r="I623" s="110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</row>
    <row r="624">
      <c r="A624" s="53"/>
      <c r="B624" s="53"/>
      <c r="C624" s="53"/>
      <c r="D624" s="53"/>
      <c r="E624" s="53"/>
      <c r="F624" s="53"/>
      <c r="G624" s="53"/>
      <c r="H624" s="110"/>
      <c r="I624" s="110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  <c r="AA624" s="53"/>
    </row>
    <row r="625">
      <c r="A625" s="53"/>
      <c r="B625" s="53"/>
      <c r="C625" s="53"/>
      <c r="D625" s="53"/>
      <c r="E625" s="53"/>
      <c r="F625" s="53"/>
      <c r="G625" s="53"/>
      <c r="H625" s="110"/>
      <c r="I625" s="110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  <c r="AA625" s="53"/>
    </row>
    <row r="626">
      <c r="A626" s="53"/>
      <c r="B626" s="53"/>
      <c r="C626" s="53"/>
      <c r="D626" s="53"/>
      <c r="E626" s="53"/>
      <c r="F626" s="53"/>
      <c r="G626" s="53"/>
      <c r="H626" s="110"/>
      <c r="I626" s="110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</row>
    <row r="627">
      <c r="A627" s="53"/>
      <c r="B627" s="53"/>
      <c r="C627" s="53"/>
      <c r="D627" s="53"/>
      <c r="E627" s="53"/>
      <c r="F627" s="53"/>
      <c r="G627" s="53"/>
      <c r="H627" s="110"/>
      <c r="I627" s="110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  <c r="AA627" s="53"/>
    </row>
    <row r="628">
      <c r="A628" s="53"/>
      <c r="B628" s="53"/>
      <c r="C628" s="53"/>
      <c r="D628" s="53"/>
      <c r="E628" s="53"/>
      <c r="F628" s="53"/>
      <c r="G628" s="53"/>
      <c r="H628" s="110"/>
      <c r="I628" s="110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  <c r="AA628" s="53"/>
    </row>
    <row r="629">
      <c r="A629" s="53"/>
      <c r="B629" s="53"/>
      <c r="C629" s="53"/>
      <c r="D629" s="53"/>
      <c r="E629" s="53"/>
      <c r="F629" s="53"/>
      <c r="G629" s="53"/>
      <c r="H629" s="110"/>
      <c r="I629" s="110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  <c r="AA629" s="53"/>
    </row>
    <row r="630">
      <c r="A630" s="53"/>
      <c r="B630" s="53"/>
      <c r="C630" s="53"/>
      <c r="D630" s="53"/>
      <c r="E630" s="53"/>
      <c r="F630" s="53"/>
      <c r="G630" s="53"/>
      <c r="H630" s="110"/>
      <c r="I630" s="110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  <c r="AA630" s="53"/>
    </row>
    <row r="631">
      <c r="A631" s="53"/>
      <c r="B631" s="53"/>
      <c r="C631" s="53"/>
      <c r="D631" s="53"/>
      <c r="E631" s="53"/>
      <c r="F631" s="53"/>
      <c r="G631" s="53"/>
      <c r="H631" s="110"/>
      <c r="I631" s="110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  <c r="AA631" s="53"/>
    </row>
    <row r="632">
      <c r="A632" s="53"/>
      <c r="B632" s="53"/>
      <c r="C632" s="53"/>
      <c r="D632" s="53"/>
      <c r="E632" s="53"/>
      <c r="F632" s="53"/>
      <c r="G632" s="53"/>
      <c r="H632" s="110"/>
      <c r="I632" s="110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  <c r="AA632" s="53"/>
    </row>
    <row r="633">
      <c r="A633" s="53"/>
      <c r="B633" s="53"/>
      <c r="C633" s="53"/>
      <c r="D633" s="53"/>
      <c r="E633" s="53"/>
      <c r="F633" s="53"/>
      <c r="G633" s="53"/>
      <c r="H633" s="110"/>
      <c r="I633" s="110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  <c r="AA633" s="53"/>
    </row>
    <row r="634">
      <c r="A634" s="53"/>
      <c r="B634" s="53"/>
      <c r="C634" s="53"/>
      <c r="D634" s="53"/>
      <c r="E634" s="53"/>
      <c r="F634" s="53"/>
      <c r="G634" s="53"/>
      <c r="H634" s="110"/>
      <c r="I634" s="110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  <c r="AA634" s="53"/>
    </row>
    <row r="635">
      <c r="A635" s="53"/>
      <c r="B635" s="53"/>
      <c r="C635" s="53"/>
      <c r="D635" s="53"/>
      <c r="E635" s="53"/>
      <c r="F635" s="53"/>
      <c r="G635" s="53"/>
      <c r="H635" s="110"/>
      <c r="I635" s="110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  <c r="AA635" s="53"/>
    </row>
    <row r="636">
      <c r="A636" s="53"/>
      <c r="B636" s="53"/>
      <c r="C636" s="53"/>
      <c r="D636" s="53"/>
      <c r="E636" s="53"/>
      <c r="F636" s="53"/>
      <c r="G636" s="53"/>
      <c r="H636" s="110"/>
      <c r="I636" s="110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  <c r="AA636" s="53"/>
    </row>
    <row r="637">
      <c r="A637" s="53"/>
      <c r="B637" s="53"/>
      <c r="C637" s="53"/>
      <c r="D637" s="53"/>
      <c r="E637" s="53"/>
      <c r="F637" s="53"/>
      <c r="G637" s="53"/>
      <c r="H637" s="110"/>
      <c r="I637" s="110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  <c r="AA637" s="53"/>
    </row>
    <row r="638">
      <c r="A638" s="53"/>
      <c r="B638" s="53"/>
      <c r="C638" s="53"/>
      <c r="D638" s="53"/>
      <c r="E638" s="53"/>
      <c r="F638" s="53"/>
      <c r="G638" s="53"/>
      <c r="H638" s="110"/>
      <c r="I638" s="110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  <c r="AA638" s="53"/>
    </row>
    <row r="639">
      <c r="A639" s="53"/>
      <c r="B639" s="53"/>
      <c r="C639" s="53"/>
      <c r="D639" s="53"/>
      <c r="E639" s="53"/>
      <c r="F639" s="53"/>
      <c r="G639" s="53"/>
      <c r="H639" s="110"/>
      <c r="I639" s="110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  <c r="AA639" s="53"/>
    </row>
    <row r="640">
      <c r="A640" s="53"/>
      <c r="B640" s="53"/>
      <c r="C640" s="53"/>
      <c r="D640" s="53"/>
      <c r="E640" s="53"/>
      <c r="F640" s="53"/>
      <c r="G640" s="53"/>
      <c r="H640" s="110"/>
      <c r="I640" s="110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  <c r="AA640" s="53"/>
    </row>
    <row r="641">
      <c r="A641" s="53"/>
      <c r="B641" s="53"/>
      <c r="C641" s="53"/>
      <c r="D641" s="53"/>
      <c r="E641" s="53"/>
      <c r="F641" s="53"/>
      <c r="G641" s="53"/>
      <c r="H641" s="110"/>
      <c r="I641" s="110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  <c r="AA641" s="53"/>
    </row>
    <row r="642">
      <c r="A642" s="53"/>
      <c r="B642" s="53"/>
      <c r="C642" s="53"/>
      <c r="D642" s="53"/>
      <c r="E642" s="53"/>
      <c r="F642" s="53"/>
      <c r="G642" s="53"/>
      <c r="H642" s="110"/>
      <c r="I642" s="110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  <c r="AA642" s="53"/>
    </row>
    <row r="643">
      <c r="A643" s="53"/>
      <c r="B643" s="53"/>
      <c r="C643" s="53"/>
      <c r="D643" s="53"/>
      <c r="E643" s="53"/>
      <c r="F643" s="53"/>
      <c r="G643" s="53"/>
      <c r="H643" s="110"/>
      <c r="I643" s="110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  <c r="AA643" s="53"/>
    </row>
    <row r="644">
      <c r="A644" s="53"/>
      <c r="B644" s="53"/>
      <c r="C644" s="53"/>
      <c r="D644" s="53"/>
      <c r="E644" s="53"/>
      <c r="F644" s="53"/>
      <c r="G644" s="53"/>
      <c r="H644" s="110"/>
      <c r="I644" s="110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  <c r="AA644" s="53"/>
    </row>
    <row r="645">
      <c r="A645" s="53"/>
      <c r="B645" s="53"/>
      <c r="C645" s="53"/>
      <c r="D645" s="53"/>
      <c r="E645" s="53"/>
      <c r="F645" s="53"/>
      <c r="G645" s="53"/>
      <c r="H645" s="110"/>
      <c r="I645" s="110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  <c r="AA645" s="53"/>
    </row>
    <row r="646">
      <c r="A646" s="53"/>
      <c r="B646" s="53"/>
      <c r="C646" s="53"/>
      <c r="D646" s="53"/>
      <c r="E646" s="53"/>
      <c r="F646" s="53"/>
      <c r="G646" s="53"/>
      <c r="H646" s="110"/>
      <c r="I646" s="110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  <c r="AA646" s="53"/>
    </row>
    <row r="647">
      <c r="A647" s="53"/>
      <c r="B647" s="53"/>
      <c r="C647" s="53"/>
      <c r="D647" s="53"/>
      <c r="E647" s="53"/>
      <c r="F647" s="53"/>
      <c r="G647" s="53"/>
      <c r="H647" s="110"/>
      <c r="I647" s="110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  <c r="AA647" s="53"/>
    </row>
    <row r="648">
      <c r="A648" s="53"/>
      <c r="B648" s="53"/>
      <c r="C648" s="53"/>
      <c r="D648" s="53"/>
      <c r="E648" s="53"/>
      <c r="F648" s="53"/>
      <c r="G648" s="53"/>
      <c r="H648" s="110"/>
      <c r="I648" s="110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  <c r="AA648" s="53"/>
    </row>
    <row r="649">
      <c r="A649" s="53"/>
      <c r="B649" s="53"/>
      <c r="C649" s="53"/>
      <c r="D649" s="53"/>
      <c r="E649" s="53"/>
      <c r="F649" s="53"/>
      <c r="G649" s="53"/>
      <c r="H649" s="110"/>
      <c r="I649" s="110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  <c r="AA649" s="53"/>
    </row>
    <row r="650">
      <c r="A650" s="53"/>
      <c r="B650" s="53"/>
      <c r="C650" s="53"/>
      <c r="D650" s="53"/>
      <c r="E650" s="53"/>
      <c r="F650" s="53"/>
      <c r="G650" s="53"/>
      <c r="H650" s="110"/>
      <c r="I650" s="110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  <c r="AA650" s="53"/>
    </row>
    <row r="651">
      <c r="A651" s="53"/>
      <c r="B651" s="53"/>
      <c r="C651" s="53"/>
      <c r="D651" s="53"/>
      <c r="E651" s="53"/>
      <c r="F651" s="53"/>
      <c r="G651" s="53"/>
      <c r="H651" s="110"/>
      <c r="I651" s="110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  <c r="AA651" s="53"/>
    </row>
    <row r="652">
      <c r="A652" s="53"/>
      <c r="B652" s="53"/>
      <c r="C652" s="53"/>
      <c r="D652" s="53"/>
      <c r="E652" s="53"/>
      <c r="F652" s="53"/>
      <c r="G652" s="53"/>
      <c r="H652" s="110"/>
      <c r="I652" s="110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  <c r="AA652" s="53"/>
    </row>
    <row r="653">
      <c r="A653" s="53"/>
      <c r="B653" s="53"/>
      <c r="C653" s="53"/>
      <c r="D653" s="53"/>
      <c r="E653" s="53"/>
      <c r="F653" s="53"/>
      <c r="G653" s="53"/>
      <c r="H653" s="110"/>
      <c r="I653" s="110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  <c r="AA653" s="53"/>
    </row>
    <row r="654">
      <c r="A654" s="53"/>
      <c r="B654" s="53"/>
      <c r="C654" s="53"/>
      <c r="D654" s="53"/>
      <c r="E654" s="53"/>
      <c r="F654" s="53"/>
      <c r="G654" s="53"/>
      <c r="H654" s="110"/>
      <c r="I654" s="110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  <c r="AA654" s="53"/>
    </row>
    <row r="655">
      <c r="A655" s="53"/>
      <c r="B655" s="53"/>
      <c r="C655" s="53"/>
      <c r="D655" s="53"/>
      <c r="E655" s="53"/>
      <c r="F655" s="53"/>
      <c r="G655" s="53"/>
      <c r="H655" s="110"/>
      <c r="I655" s="110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  <c r="AA655" s="53"/>
    </row>
    <row r="656">
      <c r="A656" s="53"/>
      <c r="B656" s="53"/>
      <c r="C656" s="53"/>
      <c r="D656" s="53"/>
      <c r="E656" s="53"/>
      <c r="F656" s="53"/>
      <c r="G656" s="53"/>
      <c r="H656" s="110"/>
      <c r="I656" s="110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  <c r="AA656" s="53"/>
    </row>
    <row r="657">
      <c r="A657" s="53"/>
      <c r="B657" s="53"/>
      <c r="C657" s="53"/>
      <c r="D657" s="53"/>
      <c r="E657" s="53"/>
      <c r="F657" s="53"/>
      <c r="G657" s="53"/>
      <c r="H657" s="110"/>
      <c r="I657" s="110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  <c r="AA657" s="53"/>
    </row>
    <row r="658">
      <c r="A658" s="53"/>
      <c r="B658" s="53"/>
      <c r="C658" s="53"/>
      <c r="D658" s="53"/>
      <c r="E658" s="53"/>
      <c r="F658" s="53"/>
      <c r="G658" s="53"/>
      <c r="H658" s="110"/>
      <c r="I658" s="110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  <c r="AA658" s="53"/>
    </row>
    <row r="659">
      <c r="A659" s="53"/>
      <c r="B659" s="53"/>
      <c r="C659" s="53"/>
      <c r="D659" s="53"/>
      <c r="E659" s="53"/>
      <c r="F659" s="53"/>
      <c r="G659" s="53"/>
      <c r="H659" s="110"/>
      <c r="I659" s="110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  <c r="AA659" s="53"/>
    </row>
    <row r="660">
      <c r="A660" s="53"/>
      <c r="B660" s="53"/>
      <c r="C660" s="53"/>
      <c r="D660" s="53"/>
      <c r="E660" s="53"/>
      <c r="F660" s="53"/>
      <c r="G660" s="53"/>
      <c r="H660" s="110"/>
      <c r="I660" s="110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  <c r="AA660" s="53"/>
    </row>
    <row r="661">
      <c r="A661" s="53"/>
      <c r="B661" s="53"/>
      <c r="C661" s="53"/>
      <c r="D661" s="53"/>
      <c r="E661" s="53"/>
      <c r="F661" s="53"/>
      <c r="G661" s="53"/>
      <c r="H661" s="110"/>
      <c r="I661" s="110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  <c r="AA661" s="53"/>
    </row>
    <row r="662">
      <c r="A662" s="53"/>
      <c r="B662" s="53"/>
      <c r="C662" s="53"/>
      <c r="D662" s="53"/>
      <c r="E662" s="53"/>
      <c r="F662" s="53"/>
      <c r="G662" s="53"/>
      <c r="H662" s="110"/>
      <c r="I662" s="110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  <c r="AA662" s="53"/>
    </row>
    <row r="663">
      <c r="A663" s="53"/>
      <c r="B663" s="53"/>
      <c r="C663" s="53"/>
      <c r="D663" s="53"/>
      <c r="E663" s="53"/>
      <c r="F663" s="53"/>
      <c r="G663" s="53"/>
      <c r="H663" s="110"/>
      <c r="I663" s="110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</row>
    <row r="664">
      <c r="A664" s="53"/>
      <c r="B664" s="53"/>
      <c r="C664" s="53"/>
      <c r="D664" s="53"/>
      <c r="E664" s="53"/>
      <c r="F664" s="53"/>
      <c r="G664" s="53"/>
      <c r="H664" s="110"/>
      <c r="I664" s="110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</row>
    <row r="665">
      <c r="A665" s="53"/>
      <c r="B665" s="53"/>
      <c r="C665" s="53"/>
      <c r="D665" s="53"/>
      <c r="E665" s="53"/>
      <c r="F665" s="53"/>
      <c r="G665" s="53"/>
      <c r="H665" s="110"/>
      <c r="I665" s="110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  <c r="AA665" s="53"/>
    </row>
    <row r="666">
      <c r="A666" s="53"/>
      <c r="B666" s="53"/>
      <c r="C666" s="53"/>
      <c r="D666" s="53"/>
      <c r="E666" s="53"/>
      <c r="F666" s="53"/>
      <c r="G666" s="53"/>
      <c r="H666" s="110"/>
      <c r="I666" s="110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  <c r="AA666" s="53"/>
    </row>
    <row r="667">
      <c r="A667" s="53"/>
      <c r="B667" s="53"/>
      <c r="C667" s="53"/>
      <c r="D667" s="53"/>
      <c r="E667" s="53"/>
      <c r="F667" s="53"/>
      <c r="G667" s="53"/>
      <c r="H667" s="110"/>
      <c r="I667" s="110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  <c r="AA667" s="53"/>
    </row>
    <row r="668">
      <c r="A668" s="53"/>
      <c r="B668" s="53"/>
      <c r="C668" s="53"/>
      <c r="D668" s="53"/>
      <c r="E668" s="53"/>
      <c r="F668" s="53"/>
      <c r="G668" s="53"/>
      <c r="H668" s="110"/>
      <c r="I668" s="110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  <c r="AA668" s="53"/>
    </row>
    <row r="669">
      <c r="A669" s="53"/>
      <c r="B669" s="53"/>
      <c r="C669" s="53"/>
      <c r="D669" s="53"/>
      <c r="E669" s="53"/>
      <c r="F669" s="53"/>
      <c r="G669" s="53"/>
      <c r="H669" s="110"/>
      <c r="I669" s="110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  <c r="AA669" s="53"/>
    </row>
    <row r="670">
      <c r="A670" s="53"/>
      <c r="B670" s="53"/>
      <c r="C670" s="53"/>
      <c r="D670" s="53"/>
      <c r="E670" s="53"/>
      <c r="F670" s="53"/>
      <c r="G670" s="53"/>
      <c r="H670" s="110"/>
      <c r="I670" s="110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  <c r="AA670" s="53"/>
    </row>
    <row r="671">
      <c r="A671" s="53"/>
      <c r="B671" s="53"/>
      <c r="C671" s="53"/>
      <c r="D671" s="53"/>
      <c r="E671" s="53"/>
      <c r="F671" s="53"/>
      <c r="G671" s="53"/>
      <c r="H671" s="110"/>
      <c r="I671" s="110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</row>
    <row r="672">
      <c r="A672" s="53"/>
      <c r="B672" s="53"/>
      <c r="C672" s="53"/>
      <c r="D672" s="53"/>
      <c r="E672" s="53"/>
      <c r="F672" s="53"/>
      <c r="G672" s="53"/>
      <c r="H672" s="110"/>
      <c r="I672" s="110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  <c r="AA672" s="53"/>
    </row>
    <row r="673">
      <c r="A673" s="53"/>
      <c r="B673" s="53"/>
      <c r="C673" s="53"/>
      <c r="D673" s="53"/>
      <c r="E673" s="53"/>
      <c r="F673" s="53"/>
      <c r="G673" s="53"/>
      <c r="H673" s="110"/>
      <c r="I673" s="110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</row>
    <row r="674">
      <c r="A674" s="53"/>
      <c r="B674" s="53"/>
      <c r="C674" s="53"/>
      <c r="D674" s="53"/>
      <c r="E674" s="53"/>
      <c r="F674" s="53"/>
      <c r="G674" s="53"/>
      <c r="H674" s="110"/>
      <c r="I674" s="110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  <c r="AA674" s="53"/>
    </row>
    <row r="675">
      <c r="A675" s="53"/>
      <c r="B675" s="53"/>
      <c r="C675" s="53"/>
      <c r="D675" s="53"/>
      <c r="E675" s="53"/>
      <c r="F675" s="53"/>
      <c r="G675" s="53"/>
      <c r="H675" s="110"/>
      <c r="I675" s="110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  <c r="AA675" s="53"/>
    </row>
    <row r="676">
      <c r="A676" s="53"/>
      <c r="B676" s="53"/>
      <c r="C676" s="53"/>
      <c r="D676" s="53"/>
      <c r="E676" s="53"/>
      <c r="F676" s="53"/>
      <c r="G676" s="53"/>
      <c r="H676" s="110"/>
      <c r="I676" s="110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  <c r="AA676" s="53"/>
    </row>
    <row r="677">
      <c r="A677" s="53"/>
      <c r="B677" s="53"/>
      <c r="C677" s="53"/>
      <c r="D677" s="53"/>
      <c r="E677" s="53"/>
      <c r="F677" s="53"/>
      <c r="G677" s="53"/>
      <c r="H677" s="110"/>
      <c r="I677" s="110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  <c r="AA677" s="53"/>
    </row>
    <row r="678">
      <c r="A678" s="53"/>
      <c r="B678" s="53"/>
      <c r="C678" s="53"/>
      <c r="D678" s="53"/>
      <c r="E678" s="53"/>
      <c r="F678" s="53"/>
      <c r="G678" s="53"/>
      <c r="H678" s="110"/>
      <c r="I678" s="110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  <c r="AA678" s="53"/>
    </row>
    <row r="679">
      <c r="A679" s="53"/>
      <c r="B679" s="53"/>
      <c r="C679" s="53"/>
      <c r="D679" s="53"/>
      <c r="E679" s="53"/>
      <c r="F679" s="53"/>
      <c r="G679" s="53"/>
      <c r="H679" s="110"/>
      <c r="I679" s="110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  <c r="AA679" s="53"/>
    </row>
    <row r="680">
      <c r="A680" s="53"/>
      <c r="B680" s="53"/>
      <c r="C680" s="53"/>
      <c r="D680" s="53"/>
      <c r="E680" s="53"/>
      <c r="F680" s="53"/>
      <c r="G680" s="53"/>
      <c r="H680" s="110"/>
      <c r="I680" s="110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  <c r="AA680" s="53"/>
    </row>
    <row r="681">
      <c r="A681" s="53"/>
      <c r="B681" s="53"/>
      <c r="C681" s="53"/>
      <c r="D681" s="53"/>
      <c r="E681" s="53"/>
      <c r="F681" s="53"/>
      <c r="G681" s="53"/>
      <c r="H681" s="110"/>
      <c r="I681" s="110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  <c r="AA681" s="53"/>
    </row>
    <row r="682">
      <c r="A682" s="53"/>
      <c r="B682" s="53"/>
      <c r="C682" s="53"/>
      <c r="D682" s="53"/>
      <c r="E682" s="53"/>
      <c r="F682" s="53"/>
      <c r="G682" s="53"/>
      <c r="H682" s="110"/>
      <c r="I682" s="110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  <c r="AA682" s="53"/>
    </row>
    <row r="683">
      <c r="A683" s="53"/>
      <c r="B683" s="53"/>
      <c r="C683" s="53"/>
      <c r="D683" s="53"/>
      <c r="E683" s="53"/>
      <c r="F683" s="53"/>
      <c r="G683" s="53"/>
      <c r="H683" s="110"/>
      <c r="I683" s="110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  <c r="AA683" s="53"/>
    </row>
    <row r="684">
      <c r="A684" s="53"/>
      <c r="B684" s="53"/>
      <c r="C684" s="53"/>
      <c r="D684" s="53"/>
      <c r="E684" s="53"/>
      <c r="F684" s="53"/>
      <c r="G684" s="53"/>
      <c r="H684" s="110"/>
      <c r="I684" s="110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  <c r="AA684" s="53"/>
    </row>
    <row r="685">
      <c r="A685" s="53"/>
      <c r="B685" s="53"/>
      <c r="C685" s="53"/>
      <c r="D685" s="53"/>
      <c r="E685" s="53"/>
      <c r="F685" s="53"/>
      <c r="G685" s="53"/>
      <c r="H685" s="110"/>
      <c r="I685" s="110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  <c r="AA685" s="53"/>
    </row>
    <row r="686">
      <c r="A686" s="53"/>
      <c r="B686" s="53"/>
      <c r="C686" s="53"/>
      <c r="D686" s="53"/>
      <c r="E686" s="53"/>
      <c r="F686" s="53"/>
      <c r="G686" s="53"/>
      <c r="H686" s="110"/>
      <c r="I686" s="110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  <c r="AA686" s="53"/>
    </row>
    <row r="687">
      <c r="A687" s="53"/>
      <c r="B687" s="53"/>
      <c r="C687" s="53"/>
      <c r="D687" s="53"/>
      <c r="E687" s="53"/>
      <c r="F687" s="53"/>
      <c r="G687" s="53"/>
      <c r="H687" s="110"/>
      <c r="I687" s="110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  <c r="AA687" s="53"/>
    </row>
    <row r="688">
      <c r="A688" s="53"/>
      <c r="B688" s="53"/>
      <c r="C688" s="53"/>
      <c r="D688" s="53"/>
      <c r="E688" s="53"/>
      <c r="F688" s="53"/>
      <c r="G688" s="53"/>
      <c r="H688" s="110"/>
      <c r="I688" s="110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  <c r="AA688" s="53"/>
    </row>
    <row r="689">
      <c r="A689" s="53"/>
      <c r="B689" s="53"/>
      <c r="C689" s="53"/>
      <c r="D689" s="53"/>
      <c r="E689" s="53"/>
      <c r="F689" s="53"/>
      <c r="G689" s="53"/>
      <c r="H689" s="110"/>
      <c r="I689" s="110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  <c r="AA689" s="53"/>
    </row>
    <row r="690">
      <c r="A690" s="53"/>
      <c r="B690" s="53"/>
      <c r="C690" s="53"/>
      <c r="D690" s="53"/>
      <c r="E690" s="53"/>
      <c r="F690" s="53"/>
      <c r="G690" s="53"/>
      <c r="H690" s="110"/>
      <c r="I690" s="110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</row>
    <row r="691">
      <c r="A691" s="53"/>
      <c r="B691" s="53"/>
      <c r="C691" s="53"/>
      <c r="D691" s="53"/>
      <c r="E691" s="53"/>
      <c r="F691" s="53"/>
      <c r="G691" s="53"/>
      <c r="H691" s="110"/>
      <c r="I691" s="110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  <c r="AA691" s="53"/>
    </row>
    <row r="692">
      <c r="A692" s="53"/>
      <c r="B692" s="53"/>
      <c r="C692" s="53"/>
      <c r="D692" s="53"/>
      <c r="E692" s="53"/>
      <c r="F692" s="53"/>
      <c r="G692" s="53"/>
      <c r="H692" s="110"/>
      <c r="I692" s="110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</row>
    <row r="693">
      <c r="A693" s="53"/>
      <c r="B693" s="53"/>
      <c r="C693" s="53"/>
      <c r="D693" s="53"/>
      <c r="E693" s="53"/>
      <c r="F693" s="53"/>
      <c r="G693" s="53"/>
      <c r="H693" s="110"/>
      <c r="I693" s="110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  <c r="AA693" s="53"/>
    </row>
    <row r="694">
      <c r="A694" s="53"/>
      <c r="B694" s="53"/>
      <c r="C694" s="53"/>
      <c r="D694" s="53"/>
      <c r="E694" s="53"/>
      <c r="F694" s="53"/>
      <c r="G694" s="53"/>
      <c r="H694" s="110"/>
      <c r="I694" s="110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  <c r="AA694" s="53"/>
    </row>
    <row r="695">
      <c r="A695" s="53"/>
      <c r="B695" s="53"/>
      <c r="C695" s="53"/>
      <c r="D695" s="53"/>
      <c r="E695" s="53"/>
      <c r="F695" s="53"/>
      <c r="G695" s="53"/>
      <c r="H695" s="110"/>
      <c r="I695" s="110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  <c r="AA695" s="53"/>
    </row>
    <row r="696">
      <c r="A696" s="53"/>
      <c r="B696" s="53"/>
      <c r="C696" s="53"/>
      <c r="D696" s="53"/>
      <c r="E696" s="53"/>
      <c r="F696" s="53"/>
      <c r="G696" s="53"/>
      <c r="H696" s="110"/>
      <c r="I696" s="110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  <c r="AA696" s="53"/>
    </row>
    <row r="697">
      <c r="A697" s="53"/>
      <c r="B697" s="53"/>
      <c r="C697" s="53"/>
      <c r="D697" s="53"/>
      <c r="E697" s="53"/>
      <c r="F697" s="53"/>
      <c r="G697" s="53"/>
      <c r="H697" s="110"/>
      <c r="I697" s="110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  <c r="AA697" s="53"/>
    </row>
    <row r="698">
      <c r="A698" s="53"/>
      <c r="B698" s="53"/>
      <c r="C698" s="53"/>
      <c r="D698" s="53"/>
      <c r="E698" s="53"/>
      <c r="F698" s="53"/>
      <c r="G698" s="53"/>
      <c r="H698" s="110"/>
      <c r="I698" s="110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  <c r="AA698" s="53"/>
    </row>
    <row r="699">
      <c r="A699" s="53"/>
      <c r="B699" s="53"/>
      <c r="C699" s="53"/>
      <c r="D699" s="53"/>
      <c r="E699" s="53"/>
      <c r="F699" s="53"/>
      <c r="G699" s="53"/>
      <c r="H699" s="110"/>
      <c r="I699" s="110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  <c r="AA699" s="53"/>
    </row>
    <row r="700">
      <c r="A700" s="53"/>
      <c r="B700" s="53"/>
      <c r="C700" s="53"/>
      <c r="D700" s="53"/>
      <c r="E700" s="53"/>
      <c r="F700" s="53"/>
      <c r="G700" s="53"/>
      <c r="H700" s="110"/>
      <c r="I700" s="110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  <c r="AA700" s="53"/>
    </row>
    <row r="701">
      <c r="A701" s="53"/>
      <c r="B701" s="53"/>
      <c r="C701" s="53"/>
      <c r="D701" s="53"/>
      <c r="E701" s="53"/>
      <c r="F701" s="53"/>
      <c r="G701" s="53"/>
      <c r="H701" s="110"/>
      <c r="I701" s="110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  <c r="AA701" s="53"/>
    </row>
    <row r="702">
      <c r="A702" s="53"/>
      <c r="B702" s="53"/>
      <c r="C702" s="53"/>
      <c r="D702" s="53"/>
      <c r="E702" s="53"/>
      <c r="F702" s="53"/>
      <c r="G702" s="53"/>
      <c r="H702" s="110"/>
      <c r="I702" s="110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  <c r="AA702" s="53"/>
    </row>
    <row r="703">
      <c r="A703" s="53"/>
      <c r="B703" s="53"/>
      <c r="C703" s="53"/>
      <c r="D703" s="53"/>
      <c r="E703" s="53"/>
      <c r="F703" s="53"/>
      <c r="G703" s="53"/>
      <c r="H703" s="110"/>
      <c r="I703" s="110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  <c r="AA703" s="53"/>
    </row>
    <row r="704">
      <c r="A704" s="53"/>
      <c r="B704" s="53"/>
      <c r="C704" s="53"/>
      <c r="D704" s="53"/>
      <c r="E704" s="53"/>
      <c r="F704" s="53"/>
      <c r="G704" s="53"/>
      <c r="H704" s="110"/>
      <c r="I704" s="110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  <c r="AA704" s="53"/>
    </row>
    <row r="705">
      <c r="A705" s="53"/>
      <c r="B705" s="53"/>
      <c r="C705" s="53"/>
      <c r="D705" s="53"/>
      <c r="E705" s="53"/>
      <c r="F705" s="53"/>
      <c r="G705" s="53"/>
      <c r="H705" s="110"/>
      <c r="I705" s="110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  <c r="AA705" s="53"/>
    </row>
    <row r="706">
      <c r="A706" s="53"/>
      <c r="B706" s="53"/>
      <c r="C706" s="53"/>
      <c r="D706" s="53"/>
      <c r="E706" s="53"/>
      <c r="F706" s="53"/>
      <c r="G706" s="53"/>
      <c r="H706" s="110"/>
      <c r="I706" s="110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  <c r="AA706" s="53"/>
    </row>
    <row r="707">
      <c r="A707" s="53"/>
      <c r="B707" s="53"/>
      <c r="C707" s="53"/>
      <c r="D707" s="53"/>
      <c r="E707" s="53"/>
      <c r="F707" s="53"/>
      <c r="G707" s="53"/>
      <c r="H707" s="110"/>
      <c r="I707" s="110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  <c r="AA707" s="53"/>
    </row>
    <row r="708">
      <c r="A708" s="53"/>
      <c r="B708" s="53"/>
      <c r="C708" s="53"/>
      <c r="D708" s="53"/>
      <c r="E708" s="53"/>
      <c r="F708" s="53"/>
      <c r="G708" s="53"/>
      <c r="H708" s="110"/>
      <c r="I708" s="110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  <c r="AA708" s="53"/>
    </row>
    <row r="709">
      <c r="A709" s="53"/>
      <c r="B709" s="53"/>
      <c r="C709" s="53"/>
      <c r="D709" s="53"/>
      <c r="E709" s="53"/>
      <c r="F709" s="53"/>
      <c r="G709" s="53"/>
      <c r="H709" s="110"/>
      <c r="I709" s="110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  <c r="AA709" s="53"/>
    </row>
    <row r="710">
      <c r="A710" s="53"/>
      <c r="B710" s="53"/>
      <c r="C710" s="53"/>
      <c r="D710" s="53"/>
      <c r="E710" s="53"/>
      <c r="F710" s="53"/>
      <c r="G710" s="53"/>
      <c r="H710" s="110"/>
      <c r="I710" s="110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  <c r="AA710" s="53"/>
    </row>
    <row r="711">
      <c r="A711" s="53"/>
      <c r="B711" s="53"/>
      <c r="C711" s="53"/>
      <c r="D711" s="53"/>
      <c r="E711" s="53"/>
      <c r="F711" s="53"/>
      <c r="G711" s="53"/>
      <c r="H711" s="110"/>
      <c r="I711" s="110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  <c r="AA711" s="53"/>
    </row>
    <row r="712">
      <c r="A712" s="53"/>
      <c r="B712" s="53"/>
      <c r="C712" s="53"/>
      <c r="D712" s="53"/>
      <c r="E712" s="53"/>
      <c r="F712" s="53"/>
      <c r="G712" s="53"/>
      <c r="H712" s="110"/>
      <c r="I712" s="110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  <c r="AA712" s="53"/>
    </row>
    <row r="713">
      <c r="A713" s="53"/>
      <c r="B713" s="53"/>
      <c r="C713" s="53"/>
      <c r="D713" s="53"/>
      <c r="E713" s="53"/>
      <c r="F713" s="53"/>
      <c r="G713" s="53"/>
      <c r="H713" s="110"/>
      <c r="I713" s="110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  <c r="AA713" s="53"/>
    </row>
    <row r="714">
      <c r="A714" s="53"/>
      <c r="B714" s="53"/>
      <c r="C714" s="53"/>
      <c r="D714" s="53"/>
      <c r="E714" s="53"/>
      <c r="F714" s="53"/>
      <c r="G714" s="53"/>
      <c r="H714" s="110"/>
      <c r="I714" s="110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  <c r="AA714" s="53"/>
    </row>
    <row r="715">
      <c r="A715" s="53"/>
      <c r="B715" s="53"/>
      <c r="C715" s="53"/>
      <c r="D715" s="53"/>
      <c r="E715" s="53"/>
      <c r="F715" s="53"/>
      <c r="G715" s="53"/>
      <c r="H715" s="110"/>
      <c r="I715" s="110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  <c r="AA715" s="53"/>
    </row>
    <row r="716">
      <c r="A716" s="53"/>
      <c r="B716" s="53"/>
      <c r="C716" s="53"/>
      <c r="D716" s="53"/>
      <c r="E716" s="53"/>
      <c r="F716" s="53"/>
      <c r="G716" s="53"/>
      <c r="H716" s="110"/>
      <c r="I716" s="110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  <c r="AA716" s="53"/>
    </row>
    <row r="717">
      <c r="A717" s="53"/>
      <c r="B717" s="53"/>
      <c r="C717" s="53"/>
      <c r="D717" s="53"/>
      <c r="E717" s="53"/>
      <c r="F717" s="53"/>
      <c r="G717" s="53"/>
      <c r="H717" s="110"/>
      <c r="I717" s="110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  <c r="AA717" s="53"/>
    </row>
    <row r="718">
      <c r="A718" s="53"/>
      <c r="B718" s="53"/>
      <c r="C718" s="53"/>
      <c r="D718" s="53"/>
      <c r="E718" s="53"/>
      <c r="F718" s="53"/>
      <c r="G718" s="53"/>
      <c r="H718" s="110"/>
      <c r="I718" s="110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  <c r="AA718" s="53"/>
    </row>
    <row r="719">
      <c r="A719" s="53"/>
      <c r="B719" s="53"/>
      <c r="C719" s="53"/>
      <c r="D719" s="53"/>
      <c r="E719" s="53"/>
      <c r="F719" s="53"/>
      <c r="G719" s="53"/>
      <c r="H719" s="110"/>
      <c r="I719" s="110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  <c r="AA719" s="53"/>
    </row>
    <row r="720">
      <c r="A720" s="53"/>
      <c r="B720" s="53"/>
      <c r="C720" s="53"/>
      <c r="D720" s="53"/>
      <c r="E720" s="53"/>
      <c r="F720" s="53"/>
      <c r="G720" s="53"/>
      <c r="H720" s="110"/>
      <c r="I720" s="110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  <c r="AA720" s="53"/>
    </row>
    <row r="721">
      <c r="A721" s="53"/>
      <c r="B721" s="53"/>
      <c r="C721" s="53"/>
      <c r="D721" s="53"/>
      <c r="E721" s="53"/>
      <c r="F721" s="53"/>
      <c r="G721" s="53"/>
      <c r="H721" s="110"/>
      <c r="I721" s="110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  <c r="AA721" s="53"/>
    </row>
    <row r="722">
      <c r="A722" s="53"/>
      <c r="B722" s="53"/>
      <c r="C722" s="53"/>
      <c r="D722" s="53"/>
      <c r="E722" s="53"/>
      <c r="F722" s="53"/>
      <c r="G722" s="53"/>
      <c r="H722" s="110"/>
      <c r="I722" s="110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  <c r="AA722" s="53"/>
    </row>
    <row r="723">
      <c r="A723" s="53"/>
      <c r="B723" s="53"/>
      <c r="C723" s="53"/>
      <c r="D723" s="53"/>
      <c r="E723" s="53"/>
      <c r="F723" s="53"/>
      <c r="G723" s="53"/>
      <c r="H723" s="110"/>
      <c r="I723" s="110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  <c r="AA723" s="53"/>
    </row>
    <row r="724">
      <c r="A724" s="53"/>
      <c r="B724" s="53"/>
      <c r="C724" s="53"/>
      <c r="D724" s="53"/>
      <c r="E724" s="53"/>
      <c r="F724" s="53"/>
      <c r="G724" s="53"/>
      <c r="H724" s="110"/>
      <c r="I724" s="110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  <c r="AA724" s="53"/>
    </row>
    <row r="725">
      <c r="A725" s="53"/>
      <c r="B725" s="53"/>
      <c r="C725" s="53"/>
      <c r="D725" s="53"/>
      <c r="E725" s="53"/>
      <c r="F725" s="53"/>
      <c r="G725" s="53"/>
      <c r="H725" s="110"/>
      <c r="I725" s="110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  <c r="AA725" s="53"/>
    </row>
    <row r="726">
      <c r="A726" s="53"/>
      <c r="B726" s="53"/>
      <c r="C726" s="53"/>
      <c r="D726" s="53"/>
      <c r="E726" s="53"/>
      <c r="F726" s="53"/>
      <c r="G726" s="53"/>
      <c r="H726" s="110"/>
      <c r="I726" s="110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  <c r="AA726" s="53"/>
    </row>
    <row r="727">
      <c r="A727" s="53"/>
      <c r="B727" s="53"/>
      <c r="C727" s="53"/>
      <c r="D727" s="53"/>
      <c r="E727" s="53"/>
      <c r="F727" s="53"/>
      <c r="G727" s="53"/>
      <c r="H727" s="110"/>
      <c r="I727" s="110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  <c r="AA727" s="53"/>
    </row>
    <row r="728">
      <c r="A728" s="53"/>
      <c r="B728" s="53"/>
      <c r="C728" s="53"/>
      <c r="D728" s="53"/>
      <c r="E728" s="53"/>
      <c r="F728" s="53"/>
      <c r="G728" s="53"/>
      <c r="H728" s="110"/>
      <c r="I728" s="110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  <c r="AA728" s="53"/>
    </row>
    <row r="729">
      <c r="A729" s="53"/>
      <c r="B729" s="53"/>
      <c r="C729" s="53"/>
      <c r="D729" s="53"/>
      <c r="E729" s="53"/>
      <c r="F729" s="53"/>
      <c r="G729" s="53"/>
      <c r="H729" s="110"/>
      <c r="I729" s="110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  <c r="AA729" s="53"/>
    </row>
    <row r="730">
      <c r="A730" s="53"/>
      <c r="B730" s="53"/>
      <c r="C730" s="53"/>
      <c r="D730" s="53"/>
      <c r="E730" s="53"/>
      <c r="F730" s="53"/>
      <c r="G730" s="53"/>
      <c r="H730" s="110"/>
      <c r="I730" s="110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  <c r="AA730" s="53"/>
    </row>
    <row r="731">
      <c r="A731" s="53"/>
      <c r="B731" s="53"/>
      <c r="C731" s="53"/>
      <c r="D731" s="53"/>
      <c r="E731" s="53"/>
      <c r="F731" s="53"/>
      <c r="G731" s="53"/>
      <c r="H731" s="110"/>
      <c r="I731" s="110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  <c r="AA731" s="53"/>
    </row>
    <row r="732">
      <c r="A732" s="53"/>
      <c r="B732" s="53"/>
      <c r="C732" s="53"/>
      <c r="D732" s="53"/>
      <c r="E732" s="53"/>
      <c r="F732" s="53"/>
      <c r="G732" s="53"/>
      <c r="H732" s="110"/>
      <c r="I732" s="110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  <c r="AA732" s="53"/>
    </row>
    <row r="733">
      <c r="A733" s="53"/>
      <c r="B733" s="53"/>
      <c r="C733" s="53"/>
      <c r="D733" s="53"/>
      <c r="E733" s="53"/>
      <c r="F733" s="53"/>
      <c r="G733" s="53"/>
      <c r="H733" s="110"/>
      <c r="I733" s="110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  <c r="AA733" s="53"/>
    </row>
    <row r="734">
      <c r="A734" s="53"/>
      <c r="B734" s="53"/>
      <c r="C734" s="53"/>
      <c r="D734" s="53"/>
      <c r="E734" s="53"/>
      <c r="F734" s="53"/>
      <c r="G734" s="53"/>
      <c r="H734" s="110"/>
      <c r="I734" s="110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</row>
    <row r="735">
      <c r="A735" s="53"/>
      <c r="B735" s="53"/>
      <c r="C735" s="53"/>
      <c r="D735" s="53"/>
      <c r="E735" s="53"/>
      <c r="F735" s="53"/>
      <c r="G735" s="53"/>
      <c r="H735" s="110"/>
      <c r="I735" s="110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  <c r="AA735" s="53"/>
    </row>
    <row r="736">
      <c r="A736" s="53"/>
      <c r="B736" s="53"/>
      <c r="C736" s="53"/>
      <c r="D736" s="53"/>
      <c r="E736" s="53"/>
      <c r="F736" s="53"/>
      <c r="G736" s="53"/>
      <c r="H736" s="110"/>
      <c r="I736" s="110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  <c r="AA736" s="53"/>
    </row>
    <row r="737">
      <c r="A737" s="53"/>
      <c r="B737" s="53"/>
      <c r="C737" s="53"/>
      <c r="D737" s="53"/>
      <c r="E737" s="53"/>
      <c r="F737" s="53"/>
      <c r="G737" s="53"/>
      <c r="H737" s="110"/>
      <c r="I737" s="110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  <c r="AA737" s="53"/>
    </row>
    <row r="738">
      <c r="A738" s="53"/>
      <c r="B738" s="53"/>
      <c r="C738" s="53"/>
      <c r="D738" s="53"/>
      <c r="E738" s="53"/>
      <c r="F738" s="53"/>
      <c r="G738" s="53"/>
      <c r="H738" s="110"/>
      <c r="I738" s="110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  <c r="AA738" s="53"/>
    </row>
    <row r="739">
      <c r="A739" s="53"/>
      <c r="B739" s="53"/>
      <c r="C739" s="53"/>
      <c r="D739" s="53"/>
      <c r="E739" s="53"/>
      <c r="F739" s="53"/>
      <c r="G739" s="53"/>
      <c r="H739" s="110"/>
      <c r="I739" s="110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  <c r="AA739" s="53"/>
    </row>
    <row r="740">
      <c r="A740" s="53"/>
      <c r="B740" s="53"/>
      <c r="C740" s="53"/>
      <c r="D740" s="53"/>
      <c r="E740" s="53"/>
      <c r="F740" s="53"/>
      <c r="G740" s="53"/>
      <c r="H740" s="110"/>
      <c r="I740" s="110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  <c r="AA740" s="53"/>
    </row>
    <row r="741">
      <c r="A741" s="53"/>
      <c r="B741" s="53"/>
      <c r="C741" s="53"/>
      <c r="D741" s="53"/>
      <c r="E741" s="53"/>
      <c r="F741" s="53"/>
      <c r="G741" s="53"/>
      <c r="H741" s="110"/>
      <c r="I741" s="110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  <c r="AA741" s="53"/>
    </row>
    <row r="742">
      <c r="A742" s="53"/>
      <c r="B742" s="53"/>
      <c r="C742" s="53"/>
      <c r="D742" s="53"/>
      <c r="E742" s="53"/>
      <c r="F742" s="53"/>
      <c r="G742" s="53"/>
      <c r="H742" s="110"/>
      <c r="I742" s="110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  <c r="AA742" s="53"/>
    </row>
    <row r="743">
      <c r="A743" s="53"/>
      <c r="B743" s="53"/>
      <c r="C743" s="53"/>
      <c r="D743" s="53"/>
      <c r="E743" s="53"/>
      <c r="F743" s="53"/>
      <c r="G743" s="53"/>
      <c r="H743" s="110"/>
      <c r="I743" s="110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  <c r="AA743" s="53"/>
    </row>
    <row r="744">
      <c r="A744" s="53"/>
      <c r="B744" s="53"/>
      <c r="C744" s="53"/>
      <c r="D744" s="53"/>
      <c r="E744" s="53"/>
      <c r="F744" s="53"/>
      <c r="G744" s="53"/>
      <c r="H744" s="110"/>
      <c r="I744" s="110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  <c r="AA744" s="53"/>
    </row>
    <row r="745">
      <c r="A745" s="53"/>
      <c r="B745" s="53"/>
      <c r="C745" s="53"/>
      <c r="D745" s="53"/>
      <c r="E745" s="53"/>
      <c r="F745" s="53"/>
      <c r="G745" s="53"/>
      <c r="H745" s="110"/>
      <c r="I745" s="110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  <c r="AA745" s="53"/>
    </row>
    <row r="746">
      <c r="A746" s="53"/>
      <c r="B746" s="53"/>
      <c r="C746" s="53"/>
      <c r="D746" s="53"/>
      <c r="E746" s="53"/>
      <c r="F746" s="53"/>
      <c r="G746" s="53"/>
      <c r="H746" s="110"/>
      <c r="I746" s="110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  <c r="AA746" s="53"/>
    </row>
    <row r="747">
      <c r="A747" s="53"/>
      <c r="B747" s="53"/>
      <c r="C747" s="53"/>
      <c r="D747" s="53"/>
      <c r="E747" s="53"/>
      <c r="F747" s="53"/>
      <c r="G747" s="53"/>
      <c r="H747" s="110"/>
      <c r="I747" s="110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  <c r="AA747" s="53"/>
    </row>
    <row r="748">
      <c r="A748" s="53"/>
      <c r="B748" s="53"/>
      <c r="C748" s="53"/>
      <c r="D748" s="53"/>
      <c r="E748" s="53"/>
      <c r="F748" s="53"/>
      <c r="G748" s="53"/>
      <c r="H748" s="110"/>
      <c r="I748" s="110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  <c r="AA748" s="53"/>
    </row>
    <row r="749">
      <c r="A749" s="53"/>
      <c r="B749" s="53"/>
      <c r="C749" s="53"/>
      <c r="D749" s="53"/>
      <c r="E749" s="53"/>
      <c r="F749" s="53"/>
      <c r="G749" s="53"/>
      <c r="H749" s="110"/>
      <c r="I749" s="110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  <c r="AA749" s="53"/>
    </row>
    <row r="750">
      <c r="A750" s="53"/>
      <c r="B750" s="53"/>
      <c r="C750" s="53"/>
      <c r="D750" s="53"/>
      <c r="E750" s="53"/>
      <c r="F750" s="53"/>
      <c r="G750" s="53"/>
      <c r="H750" s="110"/>
      <c r="I750" s="110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  <c r="AA750" s="53"/>
    </row>
    <row r="751">
      <c r="A751" s="53"/>
      <c r="B751" s="53"/>
      <c r="C751" s="53"/>
      <c r="D751" s="53"/>
      <c r="E751" s="53"/>
      <c r="F751" s="53"/>
      <c r="G751" s="53"/>
      <c r="H751" s="110"/>
      <c r="I751" s="110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  <c r="AA751" s="53"/>
    </row>
    <row r="752">
      <c r="A752" s="53"/>
      <c r="B752" s="53"/>
      <c r="C752" s="53"/>
      <c r="D752" s="53"/>
      <c r="E752" s="53"/>
      <c r="F752" s="53"/>
      <c r="G752" s="53"/>
      <c r="H752" s="110"/>
      <c r="I752" s="110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  <c r="AA752" s="53"/>
    </row>
    <row r="753">
      <c r="A753" s="53"/>
      <c r="B753" s="53"/>
      <c r="C753" s="53"/>
      <c r="D753" s="53"/>
      <c r="E753" s="53"/>
      <c r="F753" s="53"/>
      <c r="G753" s="53"/>
      <c r="H753" s="110"/>
      <c r="I753" s="110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  <c r="AA753" s="53"/>
    </row>
    <row r="754">
      <c r="A754" s="53"/>
      <c r="B754" s="53"/>
      <c r="C754" s="53"/>
      <c r="D754" s="53"/>
      <c r="E754" s="53"/>
      <c r="F754" s="53"/>
      <c r="G754" s="53"/>
      <c r="H754" s="110"/>
      <c r="I754" s="110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  <c r="AA754" s="53"/>
    </row>
    <row r="755">
      <c r="A755" s="53"/>
      <c r="B755" s="53"/>
      <c r="C755" s="53"/>
      <c r="D755" s="53"/>
      <c r="E755" s="53"/>
      <c r="F755" s="53"/>
      <c r="G755" s="53"/>
      <c r="H755" s="110"/>
      <c r="I755" s="110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  <c r="AA755" s="53"/>
    </row>
    <row r="756">
      <c r="A756" s="53"/>
      <c r="B756" s="53"/>
      <c r="C756" s="53"/>
      <c r="D756" s="53"/>
      <c r="E756" s="53"/>
      <c r="F756" s="53"/>
      <c r="G756" s="53"/>
      <c r="H756" s="110"/>
      <c r="I756" s="110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  <c r="AA756" s="53"/>
    </row>
    <row r="757">
      <c r="A757" s="53"/>
      <c r="B757" s="53"/>
      <c r="C757" s="53"/>
      <c r="D757" s="53"/>
      <c r="E757" s="53"/>
      <c r="F757" s="53"/>
      <c r="G757" s="53"/>
      <c r="H757" s="110"/>
      <c r="I757" s="110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  <c r="AA757" s="53"/>
    </row>
    <row r="758">
      <c r="A758" s="53"/>
      <c r="B758" s="53"/>
      <c r="C758" s="53"/>
      <c r="D758" s="53"/>
      <c r="E758" s="53"/>
      <c r="F758" s="53"/>
      <c r="G758" s="53"/>
      <c r="H758" s="110"/>
      <c r="I758" s="110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  <c r="AA758" s="53"/>
    </row>
    <row r="759">
      <c r="A759" s="53"/>
      <c r="B759" s="53"/>
      <c r="C759" s="53"/>
      <c r="D759" s="53"/>
      <c r="E759" s="53"/>
      <c r="F759" s="53"/>
      <c r="G759" s="53"/>
      <c r="H759" s="110"/>
      <c r="I759" s="110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  <c r="AA759" s="53"/>
    </row>
    <row r="760">
      <c r="A760" s="53"/>
      <c r="B760" s="53"/>
      <c r="C760" s="53"/>
      <c r="D760" s="53"/>
      <c r="E760" s="53"/>
      <c r="F760" s="53"/>
      <c r="G760" s="53"/>
      <c r="H760" s="110"/>
      <c r="I760" s="110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  <c r="AA760" s="53"/>
    </row>
    <row r="761">
      <c r="A761" s="53"/>
      <c r="B761" s="53"/>
      <c r="C761" s="53"/>
      <c r="D761" s="53"/>
      <c r="E761" s="53"/>
      <c r="F761" s="53"/>
      <c r="G761" s="53"/>
      <c r="H761" s="110"/>
      <c r="I761" s="110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  <c r="AA761" s="53"/>
    </row>
    <row r="762">
      <c r="A762" s="53"/>
      <c r="B762" s="53"/>
      <c r="C762" s="53"/>
      <c r="D762" s="53"/>
      <c r="E762" s="53"/>
      <c r="F762" s="53"/>
      <c r="G762" s="53"/>
      <c r="H762" s="110"/>
      <c r="I762" s="110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  <c r="AA762" s="53"/>
    </row>
    <row r="763">
      <c r="A763" s="53"/>
      <c r="B763" s="53"/>
      <c r="C763" s="53"/>
      <c r="D763" s="53"/>
      <c r="E763" s="53"/>
      <c r="F763" s="53"/>
      <c r="G763" s="53"/>
      <c r="H763" s="110"/>
      <c r="I763" s="110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  <c r="AA763" s="53"/>
    </row>
    <row r="764">
      <c r="A764" s="53"/>
      <c r="B764" s="53"/>
      <c r="C764" s="53"/>
      <c r="D764" s="53"/>
      <c r="E764" s="53"/>
      <c r="F764" s="53"/>
      <c r="G764" s="53"/>
      <c r="H764" s="110"/>
      <c r="I764" s="110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  <c r="AA764" s="53"/>
    </row>
    <row r="765">
      <c r="A765" s="53"/>
      <c r="B765" s="53"/>
      <c r="C765" s="53"/>
      <c r="D765" s="53"/>
      <c r="E765" s="53"/>
      <c r="F765" s="53"/>
      <c r="G765" s="53"/>
      <c r="H765" s="110"/>
      <c r="I765" s="110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  <c r="AA765" s="53"/>
    </row>
    <row r="766">
      <c r="A766" s="53"/>
      <c r="B766" s="53"/>
      <c r="C766" s="53"/>
      <c r="D766" s="53"/>
      <c r="E766" s="53"/>
      <c r="F766" s="53"/>
      <c r="G766" s="53"/>
      <c r="H766" s="110"/>
      <c r="I766" s="110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  <c r="AA766" s="53"/>
    </row>
    <row r="767">
      <c r="A767" s="53"/>
      <c r="B767" s="53"/>
      <c r="C767" s="53"/>
      <c r="D767" s="53"/>
      <c r="E767" s="53"/>
      <c r="F767" s="53"/>
      <c r="G767" s="53"/>
      <c r="H767" s="110"/>
      <c r="I767" s="110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  <c r="AA767" s="53"/>
    </row>
    <row r="768">
      <c r="A768" s="53"/>
      <c r="B768" s="53"/>
      <c r="C768" s="53"/>
      <c r="D768" s="53"/>
      <c r="E768" s="53"/>
      <c r="F768" s="53"/>
      <c r="G768" s="53"/>
      <c r="H768" s="110"/>
      <c r="I768" s="110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  <c r="AA768" s="53"/>
    </row>
    <row r="769">
      <c r="A769" s="53"/>
      <c r="B769" s="53"/>
      <c r="C769" s="53"/>
      <c r="D769" s="53"/>
      <c r="E769" s="53"/>
      <c r="F769" s="53"/>
      <c r="G769" s="53"/>
      <c r="H769" s="110"/>
      <c r="I769" s="110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  <c r="AA769" s="53"/>
    </row>
    <row r="770">
      <c r="A770" s="53"/>
      <c r="B770" s="53"/>
      <c r="C770" s="53"/>
      <c r="D770" s="53"/>
      <c r="E770" s="53"/>
      <c r="F770" s="53"/>
      <c r="G770" s="53"/>
      <c r="H770" s="110"/>
      <c r="I770" s="110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  <c r="AA770" s="53"/>
    </row>
    <row r="771">
      <c r="A771" s="53"/>
      <c r="B771" s="53"/>
      <c r="C771" s="53"/>
      <c r="D771" s="53"/>
      <c r="E771" s="53"/>
      <c r="F771" s="53"/>
      <c r="G771" s="53"/>
      <c r="H771" s="110"/>
      <c r="I771" s="110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  <c r="AA771" s="53"/>
    </row>
    <row r="772">
      <c r="A772" s="53"/>
      <c r="B772" s="53"/>
      <c r="C772" s="53"/>
      <c r="D772" s="53"/>
      <c r="E772" s="53"/>
      <c r="F772" s="53"/>
      <c r="G772" s="53"/>
      <c r="H772" s="110"/>
      <c r="I772" s="110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  <c r="AA772" s="53"/>
    </row>
    <row r="773">
      <c r="A773" s="53"/>
      <c r="B773" s="53"/>
      <c r="C773" s="53"/>
      <c r="D773" s="53"/>
      <c r="E773" s="53"/>
      <c r="F773" s="53"/>
      <c r="G773" s="53"/>
      <c r="H773" s="110"/>
      <c r="I773" s="110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  <c r="AA773" s="53"/>
    </row>
    <row r="774">
      <c r="A774" s="53"/>
      <c r="B774" s="53"/>
      <c r="C774" s="53"/>
      <c r="D774" s="53"/>
      <c r="E774" s="53"/>
      <c r="F774" s="53"/>
      <c r="G774" s="53"/>
      <c r="H774" s="110"/>
      <c r="I774" s="110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  <c r="AA774" s="53"/>
    </row>
    <row r="775">
      <c r="A775" s="53"/>
      <c r="B775" s="53"/>
      <c r="C775" s="53"/>
      <c r="D775" s="53"/>
      <c r="E775" s="53"/>
      <c r="F775" s="53"/>
      <c r="G775" s="53"/>
      <c r="H775" s="110"/>
      <c r="I775" s="110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  <c r="AA775" s="53"/>
    </row>
    <row r="776">
      <c r="A776" s="53"/>
      <c r="B776" s="53"/>
      <c r="C776" s="53"/>
      <c r="D776" s="53"/>
      <c r="E776" s="53"/>
      <c r="F776" s="53"/>
      <c r="G776" s="53"/>
      <c r="H776" s="110"/>
      <c r="I776" s="110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  <c r="AA776" s="53"/>
    </row>
    <row r="777">
      <c r="A777" s="53"/>
      <c r="B777" s="53"/>
      <c r="C777" s="53"/>
      <c r="D777" s="53"/>
      <c r="E777" s="53"/>
      <c r="F777" s="53"/>
      <c r="G777" s="53"/>
      <c r="H777" s="110"/>
      <c r="I777" s="110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  <c r="AA777" s="53"/>
    </row>
    <row r="778">
      <c r="A778" s="53"/>
      <c r="B778" s="53"/>
      <c r="C778" s="53"/>
      <c r="D778" s="53"/>
      <c r="E778" s="53"/>
      <c r="F778" s="53"/>
      <c r="G778" s="53"/>
      <c r="H778" s="110"/>
      <c r="I778" s="110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  <c r="AA778" s="53"/>
    </row>
    <row r="779">
      <c r="A779" s="53"/>
      <c r="B779" s="53"/>
      <c r="C779" s="53"/>
      <c r="D779" s="53"/>
      <c r="E779" s="53"/>
      <c r="F779" s="53"/>
      <c r="G779" s="53"/>
      <c r="H779" s="110"/>
      <c r="I779" s="110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  <c r="AA779" s="53"/>
    </row>
    <row r="780">
      <c r="A780" s="53"/>
      <c r="B780" s="53"/>
      <c r="C780" s="53"/>
      <c r="D780" s="53"/>
      <c r="E780" s="53"/>
      <c r="F780" s="53"/>
      <c r="G780" s="53"/>
      <c r="H780" s="110"/>
      <c r="I780" s="110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  <c r="AA780" s="53"/>
    </row>
    <row r="781">
      <c r="A781" s="53"/>
      <c r="B781" s="53"/>
      <c r="C781" s="53"/>
      <c r="D781" s="53"/>
      <c r="E781" s="53"/>
      <c r="F781" s="53"/>
      <c r="G781" s="53"/>
      <c r="H781" s="110"/>
      <c r="I781" s="110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  <c r="AA781" s="53"/>
    </row>
    <row r="782">
      <c r="A782" s="53"/>
      <c r="B782" s="53"/>
      <c r="C782" s="53"/>
      <c r="D782" s="53"/>
      <c r="E782" s="53"/>
      <c r="F782" s="53"/>
      <c r="G782" s="53"/>
      <c r="H782" s="110"/>
      <c r="I782" s="110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  <c r="AA782" s="53"/>
    </row>
    <row r="783">
      <c r="A783" s="53"/>
      <c r="B783" s="53"/>
      <c r="C783" s="53"/>
      <c r="D783" s="53"/>
      <c r="E783" s="53"/>
      <c r="F783" s="53"/>
      <c r="G783" s="53"/>
      <c r="H783" s="110"/>
      <c r="I783" s="110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  <c r="AA783" s="53"/>
    </row>
    <row r="784">
      <c r="A784" s="53"/>
      <c r="B784" s="53"/>
      <c r="C784" s="53"/>
      <c r="D784" s="53"/>
      <c r="E784" s="53"/>
      <c r="F784" s="53"/>
      <c r="G784" s="53"/>
      <c r="H784" s="110"/>
      <c r="I784" s="110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  <c r="AA784" s="53"/>
    </row>
    <row r="785">
      <c r="A785" s="53"/>
      <c r="B785" s="53"/>
      <c r="C785" s="53"/>
      <c r="D785" s="53"/>
      <c r="E785" s="53"/>
      <c r="F785" s="53"/>
      <c r="G785" s="53"/>
      <c r="H785" s="110"/>
      <c r="I785" s="110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  <c r="AA785" s="53"/>
    </row>
    <row r="786">
      <c r="A786" s="53"/>
      <c r="B786" s="53"/>
      <c r="C786" s="53"/>
      <c r="D786" s="53"/>
      <c r="E786" s="53"/>
      <c r="F786" s="53"/>
      <c r="G786" s="53"/>
      <c r="H786" s="110"/>
      <c r="I786" s="110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  <c r="AA786" s="53"/>
    </row>
    <row r="787">
      <c r="A787" s="53"/>
      <c r="B787" s="53"/>
      <c r="C787" s="53"/>
      <c r="D787" s="53"/>
      <c r="E787" s="53"/>
      <c r="F787" s="53"/>
      <c r="G787" s="53"/>
      <c r="H787" s="110"/>
      <c r="I787" s="110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  <c r="AA787" s="53"/>
    </row>
    <row r="788">
      <c r="A788" s="53"/>
      <c r="B788" s="53"/>
      <c r="C788" s="53"/>
      <c r="D788" s="53"/>
      <c r="E788" s="53"/>
      <c r="F788" s="53"/>
      <c r="G788" s="53"/>
      <c r="H788" s="110"/>
      <c r="I788" s="110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  <c r="AA788" s="53"/>
    </row>
    <row r="789">
      <c r="A789" s="53"/>
      <c r="B789" s="53"/>
      <c r="C789" s="53"/>
      <c r="D789" s="53"/>
      <c r="E789" s="53"/>
      <c r="F789" s="53"/>
      <c r="G789" s="53"/>
      <c r="H789" s="110"/>
      <c r="I789" s="110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  <c r="AA789" s="53"/>
    </row>
    <row r="790">
      <c r="A790" s="53"/>
      <c r="B790" s="53"/>
      <c r="C790" s="53"/>
      <c r="D790" s="53"/>
      <c r="E790" s="53"/>
      <c r="F790" s="53"/>
      <c r="G790" s="53"/>
      <c r="H790" s="110"/>
      <c r="I790" s="110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</row>
    <row r="791">
      <c r="A791" s="53"/>
      <c r="B791" s="53"/>
      <c r="C791" s="53"/>
      <c r="D791" s="53"/>
      <c r="E791" s="53"/>
      <c r="F791" s="53"/>
      <c r="G791" s="53"/>
      <c r="H791" s="110"/>
      <c r="I791" s="110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</row>
    <row r="792">
      <c r="A792" s="53"/>
      <c r="B792" s="53"/>
      <c r="C792" s="53"/>
      <c r="D792" s="53"/>
      <c r="E792" s="53"/>
      <c r="F792" s="53"/>
      <c r="G792" s="53"/>
      <c r="H792" s="110"/>
      <c r="I792" s="110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  <c r="AA792" s="53"/>
    </row>
    <row r="793">
      <c r="A793" s="53"/>
      <c r="B793" s="53"/>
      <c r="C793" s="53"/>
      <c r="D793" s="53"/>
      <c r="E793" s="53"/>
      <c r="F793" s="53"/>
      <c r="G793" s="53"/>
      <c r="H793" s="110"/>
      <c r="I793" s="110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  <c r="AA793" s="53"/>
    </row>
    <row r="794">
      <c r="A794" s="53"/>
      <c r="B794" s="53"/>
      <c r="C794" s="53"/>
      <c r="D794" s="53"/>
      <c r="E794" s="53"/>
      <c r="F794" s="53"/>
      <c r="G794" s="53"/>
      <c r="H794" s="110"/>
      <c r="I794" s="110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  <c r="AA794" s="53"/>
    </row>
    <row r="795">
      <c r="A795" s="53"/>
      <c r="B795" s="53"/>
      <c r="C795" s="53"/>
      <c r="D795" s="53"/>
      <c r="E795" s="53"/>
      <c r="F795" s="53"/>
      <c r="G795" s="53"/>
      <c r="H795" s="110"/>
      <c r="I795" s="110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  <c r="AA795" s="53"/>
    </row>
    <row r="796">
      <c r="A796" s="53"/>
      <c r="B796" s="53"/>
      <c r="C796" s="53"/>
      <c r="D796" s="53"/>
      <c r="E796" s="53"/>
      <c r="F796" s="53"/>
      <c r="G796" s="53"/>
      <c r="H796" s="110"/>
      <c r="I796" s="110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  <c r="AA796" s="53"/>
    </row>
    <row r="797">
      <c r="A797" s="53"/>
      <c r="B797" s="53"/>
      <c r="C797" s="53"/>
      <c r="D797" s="53"/>
      <c r="E797" s="53"/>
      <c r="F797" s="53"/>
      <c r="G797" s="53"/>
      <c r="H797" s="110"/>
      <c r="I797" s="110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  <c r="AA797" s="53"/>
    </row>
    <row r="798">
      <c r="A798" s="53"/>
      <c r="B798" s="53"/>
      <c r="C798" s="53"/>
      <c r="D798" s="53"/>
      <c r="E798" s="53"/>
      <c r="F798" s="53"/>
      <c r="G798" s="53"/>
      <c r="H798" s="110"/>
      <c r="I798" s="110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  <c r="AA798" s="53"/>
    </row>
    <row r="799">
      <c r="A799" s="53"/>
      <c r="B799" s="53"/>
      <c r="C799" s="53"/>
      <c r="D799" s="53"/>
      <c r="E799" s="53"/>
      <c r="F799" s="53"/>
      <c r="G799" s="53"/>
      <c r="H799" s="110"/>
      <c r="I799" s="110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  <c r="AA799" s="53"/>
    </row>
    <row r="800">
      <c r="A800" s="53"/>
      <c r="B800" s="53"/>
      <c r="C800" s="53"/>
      <c r="D800" s="53"/>
      <c r="E800" s="53"/>
      <c r="F800" s="53"/>
      <c r="G800" s="53"/>
      <c r="H800" s="110"/>
      <c r="I800" s="110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  <c r="AA800" s="53"/>
    </row>
    <row r="801">
      <c r="A801" s="53"/>
      <c r="B801" s="53"/>
      <c r="C801" s="53"/>
      <c r="D801" s="53"/>
      <c r="E801" s="53"/>
      <c r="F801" s="53"/>
      <c r="G801" s="53"/>
      <c r="H801" s="110"/>
      <c r="I801" s="110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  <c r="AA801" s="53"/>
    </row>
    <row r="802">
      <c r="A802" s="53"/>
      <c r="B802" s="53"/>
      <c r="C802" s="53"/>
      <c r="D802" s="53"/>
      <c r="E802" s="53"/>
      <c r="F802" s="53"/>
      <c r="G802" s="53"/>
      <c r="H802" s="110"/>
      <c r="I802" s="110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  <c r="AA802" s="53"/>
    </row>
    <row r="803">
      <c r="A803" s="53"/>
      <c r="B803" s="53"/>
      <c r="C803" s="53"/>
      <c r="D803" s="53"/>
      <c r="E803" s="53"/>
      <c r="F803" s="53"/>
      <c r="G803" s="53"/>
      <c r="H803" s="110"/>
      <c r="I803" s="110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  <c r="AA803" s="53"/>
    </row>
    <row r="804">
      <c r="A804" s="53"/>
      <c r="B804" s="53"/>
      <c r="C804" s="53"/>
      <c r="D804" s="53"/>
      <c r="E804" s="53"/>
      <c r="F804" s="53"/>
      <c r="G804" s="53"/>
      <c r="H804" s="110"/>
      <c r="I804" s="110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  <c r="AA804" s="53"/>
    </row>
    <row r="805">
      <c r="A805" s="53"/>
      <c r="B805" s="53"/>
      <c r="C805" s="53"/>
      <c r="D805" s="53"/>
      <c r="E805" s="53"/>
      <c r="F805" s="53"/>
      <c r="G805" s="53"/>
      <c r="H805" s="110"/>
      <c r="I805" s="110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  <c r="AA805" s="53"/>
    </row>
    <row r="806">
      <c r="A806" s="53"/>
      <c r="B806" s="53"/>
      <c r="C806" s="53"/>
      <c r="D806" s="53"/>
      <c r="E806" s="53"/>
      <c r="F806" s="53"/>
      <c r="G806" s="53"/>
      <c r="H806" s="110"/>
      <c r="I806" s="110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  <c r="AA806" s="53"/>
    </row>
    <row r="807">
      <c r="A807" s="53"/>
      <c r="B807" s="53"/>
      <c r="C807" s="53"/>
      <c r="D807" s="53"/>
      <c r="E807" s="53"/>
      <c r="F807" s="53"/>
      <c r="G807" s="53"/>
      <c r="H807" s="110"/>
      <c r="I807" s="110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  <c r="AA807" s="53"/>
    </row>
    <row r="808">
      <c r="A808" s="53"/>
      <c r="B808" s="53"/>
      <c r="C808" s="53"/>
      <c r="D808" s="53"/>
      <c r="E808" s="53"/>
      <c r="F808" s="53"/>
      <c r="G808" s="53"/>
      <c r="H808" s="110"/>
      <c r="I808" s="110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  <c r="AA808" s="53"/>
    </row>
    <row r="809">
      <c r="A809" s="53"/>
      <c r="B809" s="53"/>
      <c r="C809" s="53"/>
      <c r="D809" s="53"/>
      <c r="E809" s="53"/>
      <c r="F809" s="53"/>
      <c r="G809" s="53"/>
      <c r="H809" s="110"/>
      <c r="I809" s="110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  <c r="AA809" s="53"/>
    </row>
    <row r="810">
      <c r="A810" s="53"/>
      <c r="B810" s="53"/>
      <c r="C810" s="53"/>
      <c r="D810" s="53"/>
      <c r="E810" s="53"/>
      <c r="F810" s="53"/>
      <c r="G810" s="53"/>
      <c r="H810" s="110"/>
      <c r="I810" s="110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  <c r="AA810" s="53"/>
    </row>
    <row r="811">
      <c r="A811" s="53"/>
      <c r="B811" s="53"/>
      <c r="C811" s="53"/>
      <c r="D811" s="53"/>
      <c r="E811" s="53"/>
      <c r="F811" s="53"/>
      <c r="G811" s="53"/>
      <c r="H811" s="110"/>
      <c r="I811" s="110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  <c r="AA811" s="53"/>
    </row>
    <row r="812">
      <c r="A812" s="53"/>
      <c r="B812" s="53"/>
      <c r="C812" s="53"/>
      <c r="D812" s="53"/>
      <c r="E812" s="53"/>
      <c r="F812" s="53"/>
      <c r="G812" s="53"/>
      <c r="H812" s="110"/>
      <c r="I812" s="110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  <c r="AA812" s="53"/>
    </row>
    <row r="813">
      <c r="A813" s="53"/>
      <c r="B813" s="53"/>
      <c r="C813" s="53"/>
      <c r="D813" s="53"/>
      <c r="E813" s="53"/>
      <c r="F813" s="53"/>
      <c r="G813" s="53"/>
      <c r="H813" s="110"/>
      <c r="I813" s="110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</row>
    <row r="814">
      <c r="A814" s="53"/>
      <c r="B814" s="53"/>
      <c r="C814" s="53"/>
      <c r="D814" s="53"/>
      <c r="E814" s="53"/>
      <c r="F814" s="53"/>
      <c r="G814" s="53"/>
      <c r="H814" s="110"/>
      <c r="I814" s="110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  <c r="AA814" s="53"/>
    </row>
    <row r="815">
      <c r="A815" s="53"/>
      <c r="B815" s="53"/>
      <c r="C815" s="53"/>
      <c r="D815" s="53"/>
      <c r="E815" s="53"/>
      <c r="F815" s="53"/>
      <c r="G815" s="53"/>
      <c r="H815" s="110"/>
      <c r="I815" s="110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  <c r="AA815" s="53"/>
    </row>
    <row r="816">
      <c r="A816" s="53"/>
      <c r="B816" s="53"/>
      <c r="C816" s="53"/>
      <c r="D816" s="53"/>
      <c r="E816" s="53"/>
      <c r="F816" s="53"/>
      <c r="G816" s="53"/>
      <c r="H816" s="110"/>
      <c r="I816" s="110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  <c r="AA816" s="53"/>
    </row>
    <row r="817">
      <c r="A817" s="53"/>
      <c r="B817" s="53"/>
      <c r="C817" s="53"/>
      <c r="D817" s="53"/>
      <c r="E817" s="53"/>
      <c r="F817" s="53"/>
      <c r="G817" s="53"/>
      <c r="H817" s="110"/>
      <c r="I817" s="110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  <c r="AA817" s="53"/>
    </row>
    <row r="818">
      <c r="A818" s="53"/>
      <c r="B818" s="53"/>
      <c r="C818" s="53"/>
      <c r="D818" s="53"/>
      <c r="E818" s="53"/>
      <c r="F818" s="53"/>
      <c r="G818" s="53"/>
      <c r="H818" s="110"/>
      <c r="I818" s="110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</row>
    <row r="819">
      <c r="A819" s="53"/>
      <c r="B819" s="53"/>
      <c r="C819" s="53"/>
      <c r="D819" s="53"/>
      <c r="E819" s="53"/>
      <c r="F819" s="53"/>
      <c r="G819" s="53"/>
      <c r="H819" s="110"/>
      <c r="I819" s="110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</row>
    <row r="820">
      <c r="A820" s="53"/>
      <c r="B820" s="53"/>
      <c r="C820" s="53"/>
      <c r="D820" s="53"/>
      <c r="E820" s="53"/>
      <c r="F820" s="53"/>
      <c r="G820" s="53"/>
      <c r="H820" s="110"/>
      <c r="I820" s="110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  <c r="AA820" s="53"/>
    </row>
    <row r="821">
      <c r="A821" s="53"/>
      <c r="B821" s="53"/>
      <c r="C821" s="53"/>
      <c r="D821" s="53"/>
      <c r="E821" s="53"/>
      <c r="F821" s="53"/>
      <c r="G821" s="53"/>
      <c r="H821" s="110"/>
      <c r="I821" s="110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  <c r="AA821" s="53"/>
    </row>
    <row r="822">
      <c r="A822" s="53"/>
      <c r="B822" s="53"/>
      <c r="C822" s="53"/>
      <c r="D822" s="53"/>
      <c r="E822" s="53"/>
      <c r="F822" s="53"/>
      <c r="G822" s="53"/>
      <c r="H822" s="110"/>
      <c r="I822" s="110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  <c r="AA822" s="53"/>
    </row>
    <row r="823">
      <c r="A823" s="53"/>
      <c r="B823" s="53"/>
      <c r="C823" s="53"/>
      <c r="D823" s="53"/>
      <c r="E823" s="53"/>
      <c r="F823" s="53"/>
      <c r="G823" s="53"/>
      <c r="H823" s="110"/>
      <c r="I823" s="110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  <c r="AA823" s="53"/>
    </row>
    <row r="824">
      <c r="A824" s="53"/>
      <c r="B824" s="53"/>
      <c r="C824" s="53"/>
      <c r="D824" s="53"/>
      <c r="E824" s="53"/>
      <c r="F824" s="53"/>
      <c r="G824" s="53"/>
      <c r="H824" s="110"/>
      <c r="I824" s="110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  <c r="AA824" s="53"/>
    </row>
    <row r="825">
      <c r="A825" s="53"/>
      <c r="B825" s="53"/>
      <c r="C825" s="53"/>
      <c r="D825" s="53"/>
      <c r="E825" s="53"/>
      <c r="F825" s="53"/>
      <c r="G825" s="53"/>
      <c r="H825" s="110"/>
      <c r="I825" s="110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  <c r="AA825" s="53"/>
    </row>
    <row r="826">
      <c r="A826" s="53"/>
      <c r="B826" s="53"/>
      <c r="C826" s="53"/>
      <c r="D826" s="53"/>
      <c r="E826" s="53"/>
      <c r="F826" s="53"/>
      <c r="G826" s="53"/>
      <c r="H826" s="110"/>
      <c r="I826" s="110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  <c r="AA826" s="53"/>
    </row>
    <row r="827">
      <c r="A827" s="53"/>
      <c r="B827" s="53"/>
      <c r="C827" s="53"/>
      <c r="D827" s="53"/>
      <c r="E827" s="53"/>
      <c r="F827" s="53"/>
      <c r="G827" s="53"/>
      <c r="H827" s="110"/>
      <c r="I827" s="110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  <c r="AA827" s="53"/>
    </row>
    <row r="828">
      <c r="A828" s="53"/>
      <c r="B828" s="53"/>
      <c r="C828" s="53"/>
      <c r="D828" s="53"/>
      <c r="E828" s="53"/>
      <c r="F828" s="53"/>
      <c r="G828" s="53"/>
      <c r="H828" s="110"/>
      <c r="I828" s="110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</row>
    <row r="829">
      <c r="A829" s="53"/>
      <c r="B829" s="53"/>
      <c r="C829" s="53"/>
      <c r="D829" s="53"/>
      <c r="E829" s="53"/>
      <c r="F829" s="53"/>
      <c r="G829" s="53"/>
      <c r="H829" s="110"/>
      <c r="I829" s="110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  <c r="AA829" s="53"/>
    </row>
    <row r="830">
      <c r="A830" s="53"/>
      <c r="B830" s="53"/>
      <c r="C830" s="53"/>
      <c r="D830" s="53"/>
      <c r="E830" s="53"/>
      <c r="F830" s="53"/>
      <c r="G830" s="53"/>
      <c r="H830" s="110"/>
      <c r="I830" s="110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  <c r="AA830" s="53"/>
    </row>
    <row r="831">
      <c r="A831" s="53"/>
      <c r="B831" s="53"/>
      <c r="C831" s="53"/>
      <c r="D831" s="53"/>
      <c r="E831" s="53"/>
      <c r="F831" s="53"/>
      <c r="G831" s="53"/>
      <c r="H831" s="110"/>
      <c r="I831" s="110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</row>
    <row r="832">
      <c r="A832" s="53"/>
      <c r="B832" s="53"/>
      <c r="C832" s="53"/>
      <c r="D832" s="53"/>
      <c r="E832" s="53"/>
      <c r="F832" s="53"/>
      <c r="G832" s="53"/>
      <c r="H832" s="110"/>
      <c r="I832" s="110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  <c r="AA832" s="53"/>
    </row>
    <row r="833">
      <c r="A833" s="53"/>
      <c r="B833" s="53"/>
      <c r="C833" s="53"/>
      <c r="D833" s="53"/>
      <c r="E833" s="53"/>
      <c r="F833" s="53"/>
      <c r="G833" s="53"/>
      <c r="H833" s="110"/>
      <c r="I833" s="110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  <c r="AA833" s="53"/>
    </row>
    <row r="834">
      <c r="A834" s="53"/>
      <c r="B834" s="53"/>
      <c r="C834" s="53"/>
      <c r="D834" s="53"/>
      <c r="E834" s="53"/>
      <c r="F834" s="53"/>
      <c r="G834" s="53"/>
      <c r="H834" s="110"/>
      <c r="I834" s="110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  <c r="AA834" s="53"/>
    </row>
    <row r="835">
      <c r="A835" s="53"/>
      <c r="B835" s="53"/>
      <c r="C835" s="53"/>
      <c r="D835" s="53"/>
      <c r="E835" s="53"/>
      <c r="F835" s="53"/>
      <c r="G835" s="53"/>
      <c r="H835" s="110"/>
      <c r="I835" s="110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  <c r="AA835" s="53"/>
    </row>
    <row r="836">
      <c r="A836" s="53"/>
      <c r="B836" s="53"/>
      <c r="C836" s="53"/>
      <c r="D836" s="53"/>
      <c r="E836" s="53"/>
      <c r="F836" s="53"/>
      <c r="G836" s="53"/>
      <c r="H836" s="110"/>
      <c r="I836" s="110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  <c r="AA836" s="53"/>
    </row>
    <row r="837">
      <c r="A837" s="53"/>
      <c r="B837" s="53"/>
      <c r="C837" s="53"/>
      <c r="D837" s="53"/>
      <c r="E837" s="53"/>
      <c r="F837" s="53"/>
      <c r="G837" s="53"/>
      <c r="H837" s="110"/>
      <c r="I837" s="110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  <c r="AA837" s="53"/>
    </row>
    <row r="838">
      <c r="A838" s="53"/>
      <c r="B838" s="53"/>
      <c r="C838" s="53"/>
      <c r="D838" s="53"/>
      <c r="E838" s="53"/>
      <c r="F838" s="53"/>
      <c r="G838" s="53"/>
      <c r="H838" s="110"/>
      <c r="I838" s="110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  <c r="AA838" s="53"/>
    </row>
    <row r="839">
      <c r="A839" s="53"/>
      <c r="B839" s="53"/>
      <c r="C839" s="53"/>
      <c r="D839" s="53"/>
      <c r="E839" s="53"/>
      <c r="F839" s="53"/>
      <c r="G839" s="53"/>
      <c r="H839" s="110"/>
      <c r="I839" s="110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  <c r="AA839" s="53"/>
    </row>
    <row r="840">
      <c r="A840" s="53"/>
      <c r="B840" s="53"/>
      <c r="C840" s="53"/>
      <c r="D840" s="53"/>
      <c r="E840" s="53"/>
      <c r="F840" s="53"/>
      <c r="G840" s="53"/>
      <c r="H840" s="110"/>
      <c r="I840" s="110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  <c r="AA840" s="53"/>
    </row>
    <row r="841">
      <c r="A841" s="53"/>
      <c r="B841" s="53"/>
      <c r="C841" s="53"/>
      <c r="D841" s="53"/>
      <c r="E841" s="53"/>
      <c r="F841" s="53"/>
      <c r="G841" s="53"/>
      <c r="H841" s="110"/>
      <c r="I841" s="110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  <c r="AA841" s="53"/>
    </row>
    <row r="842">
      <c r="A842" s="53"/>
      <c r="B842" s="53"/>
      <c r="C842" s="53"/>
      <c r="D842" s="53"/>
      <c r="E842" s="53"/>
      <c r="F842" s="53"/>
      <c r="G842" s="53"/>
      <c r="H842" s="110"/>
      <c r="I842" s="110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  <c r="AA842" s="53"/>
    </row>
    <row r="843">
      <c r="A843" s="53"/>
      <c r="B843" s="53"/>
      <c r="C843" s="53"/>
      <c r="D843" s="53"/>
      <c r="E843" s="53"/>
      <c r="F843" s="53"/>
      <c r="G843" s="53"/>
      <c r="H843" s="110"/>
      <c r="I843" s="110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  <c r="AA843" s="53"/>
    </row>
    <row r="844">
      <c r="A844" s="53"/>
      <c r="B844" s="53"/>
      <c r="C844" s="53"/>
      <c r="D844" s="53"/>
      <c r="E844" s="53"/>
      <c r="F844" s="53"/>
      <c r="G844" s="53"/>
      <c r="H844" s="110"/>
      <c r="I844" s="110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  <c r="AA844" s="53"/>
    </row>
    <row r="845">
      <c r="A845" s="53"/>
      <c r="B845" s="53"/>
      <c r="C845" s="53"/>
      <c r="D845" s="53"/>
      <c r="E845" s="53"/>
      <c r="F845" s="53"/>
      <c r="G845" s="53"/>
      <c r="H845" s="110"/>
      <c r="I845" s="110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  <c r="AA845" s="53"/>
    </row>
    <row r="846">
      <c r="A846" s="53"/>
      <c r="B846" s="53"/>
      <c r="C846" s="53"/>
      <c r="D846" s="53"/>
      <c r="E846" s="53"/>
      <c r="F846" s="53"/>
      <c r="G846" s="53"/>
      <c r="H846" s="110"/>
      <c r="I846" s="110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  <c r="AA846" s="53"/>
    </row>
    <row r="847">
      <c r="A847" s="53"/>
      <c r="B847" s="53"/>
      <c r="C847" s="53"/>
      <c r="D847" s="53"/>
      <c r="E847" s="53"/>
      <c r="F847" s="53"/>
      <c r="G847" s="53"/>
      <c r="H847" s="110"/>
      <c r="I847" s="110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  <c r="AA847" s="53"/>
    </row>
    <row r="848">
      <c r="A848" s="53"/>
      <c r="B848" s="53"/>
      <c r="C848" s="53"/>
      <c r="D848" s="53"/>
      <c r="E848" s="53"/>
      <c r="F848" s="53"/>
      <c r="G848" s="53"/>
      <c r="H848" s="110"/>
      <c r="I848" s="110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  <c r="AA848" s="53"/>
    </row>
    <row r="849">
      <c r="A849" s="53"/>
      <c r="B849" s="53"/>
      <c r="C849" s="53"/>
      <c r="D849" s="53"/>
      <c r="E849" s="53"/>
      <c r="F849" s="53"/>
      <c r="G849" s="53"/>
      <c r="H849" s="110"/>
      <c r="I849" s="110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  <c r="AA849" s="53"/>
    </row>
    <row r="850">
      <c r="A850" s="53"/>
      <c r="B850" s="53"/>
      <c r="C850" s="53"/>
      <c r="D850" s="53"/>
      <c r="E850" s="53"/>
      <c r="F850" s="53"/>
      <c r="G850" s="53"/>
      <c r="H850" s="110"/>
      <c r="I850" s="110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  <c r="AA850" s="53"/>
    </row>
    <row r="851">
      <c r="A851" s="53"/>
      <c r="B851" s="53"/>
      <c r="C851" s="53"/>
      <c r="D851" s="53"/>
      <c r="E851" s="53"/>
      <c r="F851" s="53"/>
      <c r="G851" s="53"/>
      <c r="H851" s="110"/>
      <c r="I851" s="110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  <c r="AA851" s="53"/>
    </row>
    <row r="852">
      <c r="A852" s="53"/>
      <c r="B852" s="53"/>
      <c r="C852" s="53"/>
      <c r="D852" s="53"/>
      <c r="E852" s="53"/>
      <c r="F852" s="53"/>
      <c r="G852" s="53"/>
      <c r="H852" s="110"/>
      <c r="I852" s="110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  <c r="AA852" s="53"/>
    </row>
    <row r="853">
      <c r="A853" s="53"/>
      <c r="B853" s="53"/>
      <c r="C853" s="53"/>
      <c r="D853" s="53"/>
      <c r="E853" s="53"/>
      <c r="F853" s="53"/>
      <c r="G853" s="53"/>
      <c r="H853" s="110"/>
      <c r="I853" s="110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  <c r="AA853" s="53"/>
    </row>
    <row r="854">
      <c r="A854" s="53"/>
      <c r="B854" s="53"/>
      <c r="C854" s="53"/>
      <c r="D854" s="53"/>
      <c r="E854" s="53"/>
      <c r="F854" s="53"/>
      <c r="G854" s="53"/>
      <c r="H854" s="110"/>
      <c r="I854" s="110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</row>
    <row r="855">
      <c r="A855" s="53"/>
      <c r="B855" s="53"/>
      <c r="C855" s="53"/>
      <c r="D855" s="53"/>
      <c r="E855" s="53"/>
      <c r="F855" s="53"/>
      <c r="G855" s="53"/>
      <c r="H855" s="110"/>
      <c r="I855" s="110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  <c r="AA855" s="53"/>
    </row>
    <row r="856">
      <c r="A856" s="53"/>
      <c r="B856" s="53"/>
      <c r="C856" s="53"/>
      <c r="D856" s="53"/>
      <c r="E856" s="53"/>
      <c r="F856" s="53"/>
      <c r="G856" s="53"/>
      <c r="H856" s="110"/>
      <c r="I856" s="110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  <c r="AA856" s="53"/>
    </row>
    <row r="857">
      <c r="A857" s="53"/>
      <c r="B857" s="53"/>
      <c r="C857" s="53"/>
      <c r="D857" s="53"/>
      <c r="E857" s="53"/>
      <c r="F857" s="53"/>
      <c r="G857" s="53"/>
      <c r="H857" s="110"/>
      <c r="I857" s="110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  <c r="AA857" s="53"/>
    </row>
    <row r="858">
      <c r="A858" s="53"/>
      <c r="B858" s="53"/>
      <c r="C858" s="53"/>
      <c r="D858" s="53"/>
      <c r="E858" s="53"/>
      <c r="F858" s="53"/>
      <c r="G858" s="53"/>
      <c r="H858" s="110"/>
      <c r="I858" s="110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  <c r="AA858" s="53"/>
    </row>
    <row r="859">
      <c r="A859" s="53"/>
      <c r="B859" s="53"/>
      <c r="C859" s="53"/>
      <c r="D859" s="53"/>
      <c r="E859" s="53"/>
      <c r="F859" s="53"/>
      <c r="G859" s="53"/>
      <c r="H859" s="110"/>
      <c r="I859" s="110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  <c r="AA859" s="53"/>
    </row>
    <row r="860">
      <c r="A860" s="53"/>
      <c r="B860" s="53"/>
      <c r="C860" s="53"/>
      <c r="D860" s="53"/>
      <c r="E860" s="53"/>
      <c r="F860" s="53"/>
      <c r="G860" s="53"/>
      <c r="H860" s="110"/>
      <c r="I860" s="110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  <c r="AA860" s="53"/>
    </row>
    <row r="861">
      <c r="A861" s="53"/>
      <c r="B861" s="53"/>
      <c r="C861" s="53"/>
      <c r="D861" s="53"/>
      <c r="E861" s="53"/>
      <c r="F861" s="53"/>
      <c r="G861" s="53"/>
      <c r="H861" s="110"/>
      <c r="I861" s="110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  <c r="AA861" s="53"/>
    </row>
    <row r="862">
      <c r="A862" s="53"/>
      <c r="B862" s="53"/>
      <c r="C862" s="53"/>
      <c r="D862" s="53"/>
      <c r="E862" s="53"/>
      <c r="F862" s="53"/>
      <c r="G862" s="53"/>
      <c r="H862" s="110"/>
      <c r="I862" s="110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  <c r="AA862" s="53"/>
    </row>
    <row r="863">
      <c r="A863" s="53"/>
      <c r="B863" s="53"/>
      <c r="C863" s="53"/>
      <c r="D863" s="53"/>
      <c r="E863" s="53"/>
      <c r="F863" s="53"/>
      <c r="G863" s="53"/>
      <c r="H863" s="110"/>
      <c r="I863" s="110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  <c r="AA863" s="53"/>
    </row>
    <row r="864">
      <c r="A864" s="53"/>
      <c r="B864" s="53"/>
      <c r="C864" s="53"/>
      <c r="D864" s="53"/>
      <c r="E864" s="53"/>
      <c r="F864" s="53"/>
      <c r="G864" s="53"/>
      <c r="H864" s="110"/>
      <c r="I864" s="110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  <c r="AA864" s="53"/>
    </row>
    <row r="865">
      <c r="A865" s="53"/>
      <c r="B865" s="53"/>
      <c r="C865" s="53"/>
      <c r="D865" s="53"/>
      <c r="E865" s="53"/>
      <c r="F865" s="53"/>
      <c r="G865" s="53"/>
      <c r="H865" s="110"/>
      <c r="I865" s="110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  <c r="AA865" s="53"/>
    </row>
    <row r="866">
      <c r="A866" s="53"/>
      <c r="B866" s="53"/>
      <c r="C866" s="53"/>
      <c r="D866" s="53"/>
      <c r="E866" s="53"/>
      <c r="F866" s="53"/>
      <c r="G866" s="53"/>
      <c r="H866" s="110"/>
      <c r="I866" s="110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  <c r="AA866" s="53"/>
    </row>
    <row r="867">
      <c r="A867" s="53"/>
      <c r="B867" s="53"/>
      <c r="C867" s="53"/>
      <c r="D867" s="53"/>
      <c r="E867" s="53"/>
      <c r="F867" s="53"/>
      <c r="G867" s="53"/>
      <c r="H867" s="110"/>
      <c r="I867" s="110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  <c r="AA867" s="53"/>
    </row>
    <row r="868">
      <c r="A868" s="53"/>
      <c r="B868" s="53"/>
      <c r="C868" s="53"/>
      <c r="D868" s="53"/>
      <c r="E868" s="53"/>
      <c r="F868" s="53"/>
      <c r="G868" s="53"/>
      <c r="H868" s="110"/>
      <c r="I868" s="110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  <c r="AA868" s="53"/>
    </row>
    <row r="869">
      <c r="A869" s="53"/>
      <c r="B869" s="53"/>
      <c r="C869" s="53"/>
      <c r="D869" s="53"/>
      <c r="E869" s="53"/>
      <c r="F869" s="53"/>
      <c r="G869" s="53"/>
      <c r="H869" s="110"/>
      <c r="I869" s="110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  <c r="AA869" s="53"/>
    </row>
    <row r="870">
      <c r="A870" s="53"/>
      <c r="B870" s="53"/>
      <c r="C870" s="53"/>
      <c r="D870" s="53"/>
      <c r="E870" s="53"/>
      <c r="F870" s="53"/>
      <c r="G870" s="53"/>
      <c r="H870" s="110"/>
      <c r="I870" s="110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  <c r="AA870" s="53"/>
    </row>
    <row r="871">
      <c r="A871" s="53"/>
      <c r="B871" s="53"/>
      <c r="C871" s="53"/>
      <c r="D871" s="53"/>
      <c r="E871" s="53"/>
      <c r="F871" s="53"/>
      <c r="G871" s="53"/>
      <c r="H871" s="110"/>
      <c r="I871" s="110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  <c r="AA871" s="53"/>
    </row>
    <row r="872">
      <c r="A872" s="53"/>
      <c r="B872" s="53"/>
      <c r="C872" s="53"/>
      <c r="D872" s="53"/>
      <c r="E872" s="53"/>
      <c r="F872" s="53"/>
      <c r="G872" s="53"/>
      <c r="H872" s="110"/>
      <c r="I872" s="110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  <c r="AA872" s="53"/>
    </row>
    <row r="873">
      <c r="A873" s="53"/>
      <c r="B873" s="53"/>
      <c r="C873" s="53"/>
      <c r="D873" s="53"/>
      <c r="E873" s="53"/>
      <c r="F873" s="53"/>
      <c r="G873" s="53"/>
      <c r="H873" s="110"/>
      <c r="I873" s="110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  <c r="AA873" s="53"/>
    </row>
    <row r="874">
      <c r="A874" s="53"/>
      <c r="B874" s="53"/>
      <c r="C874" s="53"/>
      <c r="D874" s="53"/>
      <c r="E874" s="53"/>
      <c r="F874" s="53"/>
      <c r="G874" s="53"/>
      <c r="H874" s="110"/>
      <c r="I874" s="110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  <c r="AA874" s="53"/>
    </row>
    <row r="875">
      <c r="A875" s="53"/>
      <c r="B875" s="53"/>
      <c r="C875" s="53"/>
      <c r="D875" s="53"/>
      <c r="E875" s="53"/>
      <c r="F875" s="53"/>
      <c r="G875" s="53"/>
      <c r="H875" s="110"/>
      <c r="I875" s="110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  <c r="AA875" s="53"/>
    </row>
    <row r="876">
      <c r="A876" s="53"/>
      <c r="B876" s="53"/>
      <c r="C876" s="53"/>
      <c r="D876" s="53"/>
      <c r="E876" s="53"/>
      <c r="F876" s="53"/>
      <c r="G876" s="53"/>
      <c r="H876" s="110"/>
      <c r="I876" s="110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  <c r="AA876" s="53"/>
    </row>
    <row r="877">
      <c r="A877" s="53"/>
      <c r="B877" s="53"/>
      <c r="C877" s="53"/>
      <c r="D877" s="53"/>
      <c r="E877" s="53"/>
      <c r="F877" s="53"/>
      <c r="G877" s="53"/>
      <c r="H877" s="110"/>
      <c r="I877" s="110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  <c r="AA877" s="53"/>
    </row>
    <row r="878">
      <c r="A878" s="53"/>
      <c r="B878" s="53"/>
      <c r="C878" s="53"/>
      <c r="D878" s="53"/>
      <c r="E878" s="53"/>
      <c r="F878" s="53"/>
      <c r="G878" s="53"/>
      <c r="H878" s="110"/>
      <c r="I878" s="110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  <c r="AA878" s="53"/>
    </row>
    <row r="879">
      <c r="A879" s="53"/>
      <c r="B879" s="53"/>
      <c r="C879" s="53"/>
      <c r="D879" s="53"/>
      <c r="E879" s="53"/>
      <c r="F879" s="53"/>
      <c r="G879" s="53"/>
      <c r="H879" s="110"/>
      <c r="I879" s="110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  <c r="AA879" s="53"/>
    </row>
    <row r="880">
      <c r="A880" s="53"/>
      <c r="B880" s="53"/>
      <c r="C880" s="53"/>
      <c r="D880" s="53"/>
      <c r="E880" s="53"/>
      <c r="F880" s="53"/>
      <c r="G880" s="53"/>
      <c r="H880" s="110"/>
      <c r="I880" s="110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  <c r="AA880" s="53"/>
    </row>
    <row r="881">
      <c r="A881" s="53"/>
      <c r="B881" s="53"/>
      <c r="C881" s="53"/>
      <c r="D881" s="53"/>
      <c r="E881" s="53"/>
      <c r="F881" s="53"/>
      <c r="G881" s="53"/>
      <c r="H881" s="110"/>
      <c r="I881" s="110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  <c r="AA881" s="53"/>
    </row>
    <row r="882">
      <c r="A882" s="53"/>
      <c r="B882" s="53"/>
      <c r="C882" s="53"/>
      <c r="D882" s="53"/>
      <c r="E882" s="53"/>
      <c r="F882" s="53"/>
      <c r="G882" s="53"/>
      <c r="H882" s="110"/>
      <c r="I882" s="110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  <c r="AA882" s="53"/>
    </row>
    <row r="883">
      <c r="A883" s="53"/>
      <c r="B883" s="53"/>
      <c r="C883" s="53"/>
      <c r="D883" s="53"/>
      <c r="E883" s="53"/>
      <c r="F883" s="53"/>
      <c r="G883" s="53"/>
      <c r="H883" s="110"/>
      <c r="I883" s="110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  <c r="AA883" s="53"/>
    </row>
    <row r="884">
      <c r="A884" s="53"/>
      <c r="B884" s="53"/>
      <c r="C884" s="53"/>
      <c r="D884" s="53"/>
      <c r="E884" s="53"/>
      <c r="F884" s="53"/>
      <c r="G884" s="53"/>
      <c r="H884" s="110"/>
      <c r="I884" s="110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  <c r="AA884" s="53"/>
    </row>
    <row r="885">
      <c r="A885" s="53"/>
      <c r="B885" s="53"/>
      <c r="C885" s="53"/>
      <c r="D885" s="53"/>
      <c r="E885" s="53"/>
      <c r="F885" s="53"/>
      <c r="G885" s="53"/>
      <c r="H885" s="110"/>
      <c r="I885" s="110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  <c r="AA885" s="53"/>
    </row>
    <row r="886">
      <c r="A886" s="53"/>
      <c r="B886" s="53"/>
      <c r="C886" s="53"/>
      <c r="D886" s="53"/>
      <c r="E886" s="53"/>
      <c r="F886" s="53"/>
      <c r="G886" s="53"/>
      <c r="H886" s="110"/>
      <c r="I886" s="110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  <c r="AA886" s="53"/>
    </row>
    <row r="887">
      <c r="A887" s="53"/>
      <c r="B887" s="53"/>
      <c r="C887" s="53"/>
      <c r="D887" s="53"/>
      <c r="E887" s="53"/>
      <c r="F887" s="53"/>
      <c r="G887" s="53"/>
      <c r="H887" s="110"/>
      <c r="I887" s="110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  <c r="AA887" s="53"/>
    </row>
    <row r="888">
      <c r="A888" s="53"/>
      <c r="B888" s="53"/>
      <c r="C888" s="53"/>
      <c r="D888" s="53"/>
      <c r="E888" s="53"/>
      <c r="F888" s="53"/>
      <c r="G888" s="53"/>
      <c r="H888" s="110"/>
      <c r="I888" s="110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  <c r="AA888" s="53"/>
    </row>
    <row r="889">
      <c r="A889" s="53"/>
      <c r="B889" s="53"/>
      <c r="C889" s="53"/>
      <c r="D889" s="53"/>
      <c r="E889" s="53"/>
      <c r="F889" s="53"/>
      <c r="G889" s="53"/>
      <c r="H889" s="110"/>
      <c r="I889" s="110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  <c r="AA889" s="53"/>
    </row>
    <row r="890">
      <c r="A890" s="53"/>
      <c r="B890" s="53"/>
      <c r="C890" s="53"/>
      <c r="D890" s="53"/>
      <c r="E890" s="53"/>
      <c r="F890" s="53"/>
      <c r="G890" s="53"/>
      <c r="H890" s="110"/>
      <c r="I890" s="110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  <c r="AA890" s="53"/>
    </row>
    <row r="891">
      <c r="A891" s="53"/>
      <c r="B891" s="53"/>
      <c r="C891" s="53"/>
      <c r="D891" s="53"/>
      <c r="E891" s="53"/>
      <c r="F891" s="53"/>
      <c r="G891" s="53"/>
      <c r="H891" s="110"/>
      <c r="I891" s="110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  <c r="AA891" s="53"/>
    </row>
    <row r="892">
      <c r="A892" s="53"/>
      <c r="B892" s="53"/>
      <c r="C892" s="53"/>
      <c r="D892" s="53"/>
      <c r="E892" s="53"/>
      <c r="F892" s="53"/>
      <c r="G892" s="53"/>
      <c r="H892" s="110"/>
      <c r="I892" s="110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  <c r="AA892" s="53"/>
    </row>
    <row r="893">
      <c r="A893" s="53"/>
      <c r="B893" s="53"/>
      <c r="C893" s="53"/>
      <c r="D893" s="53"/>
      <c r="E893" s="53"/>
      <c r="F893" s="53"/>
      <c r="G893" s="53"/>
      <c r="H893" s="110"/>
      <c r="I893" s="110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  <c r="AA893" s="53"/>
    </row>
    <row r="894">
      <c r="A894" s="53"/>
      <c r="B894" s="53"/>
      <c r="C894" s="53"/>
      <c r="D894" s="53"/>
      <c r="E894" s="53"/>
      <c r="F894" s="53"/>
      <c r="G894" s="53"/>
      <c r="H894" s="110"/>
      <c r="I894" s="110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  <c r="AA894" s="53"/>
    </row>
    <row r="895">
      <c r="A895" s="53"/>
      <c r="B895" s="53"/>
      <c r="C895" s="53"/>
      <c r="D895" s="53"/>
      <c r="E895" s="53"/>
      <c r="F895" s="53"/>
      <c r="G895" s="53"/>
      <c r="H895" s="110"/>
      <c r="I895" s="110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  <c r="AA895" s="53"/>
    </row>
    <row r="896">
      <c r="A896" s="53"/>
      <c r="B896" s="53"/>
      <c r="C896" s="53"/>
      <c r="D896" s="53"/>
      <c r="E896" s="53"/>
      <c r="F896" s="53"/>
      <c r="G896" s="53"/>
      <c r="H896" s="110"/>
      <c r="I896" s="110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  <c r="AA896" s="53"/>
    </row>
    <row r="897">
      <c r="A897" s="53"/>
      <c r="B897" s="53"/>
      <c r="C897" s="53"/>
      <c r="D897" s="53"/>
      <c r="E897" s="53"/>
      <c r="F897" s="53"/>
      <c r="G897" s="53"/>
      <c r="H897" s="110"/>
      <c r="I897" s="110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  <c r="AA897" s="53"/>
    </row>
    <row r="898">
      <c r="A898" s="53"/>
      <c r="B898" s="53"/>
      <c r="C898" s="53"/>
      <c r="D898" s="53"/>
      <c r="E898" s="53"/>
      <c r="F898" s="53"/>
      <c r="G898" s="53"/>
      <c r="H898" s="110"/>
      <c r="I898" s="110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  <c r="AA898" s="53"/>
    </row>
    <row r="899">
      <c r="A899" s="53"/>
      <c r="B899" s="53"/>
      <c r="C899" s="53"/>
      <c r="D899" s="53"/>
      <c r="E899" s="53"/>
      <c r="F899" s="53"/>
      <c r="G899" s="53"/>
      <c r="H899" s="110"/>
      <c r="I899" s="110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  <c r="AA899" s="53"/>
    </row>
    <row r="900">
      <c r="A900" s="53"/>
      <c r="B900" s="53"/>
      <c r="C900" s="53"/>
      <c r="D900" s="53"/>
      <c r="E900" s="53"/>
      <c r="F900" s="53"/>
      <c r="G900" s="53"/>
      <c r="H900" s="110"/>
      <c r="I900" s="110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  <c r="AA900" s="53"/>
    </row>
    <row r="901">
      <c r="A901" s="53"/>
      <c r="B901" s="53"/>
      <c r="C901" s="53"/>
      <c r="D901" s="53"/>
      <c r="E901" s="53"/>
      <c r="F901" s="53"/>
      <c r="G901" s="53"/>
      <c r="H901" s="110"/>
      <c r="I901" s="110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  <c r="AA901" s="53"/>
    </row>
    <row r="902">
      <c r="A902" s="53"/>
      <c r="B902" s="53"/>
      <c r="C902" s="53"/>
      <c r="D902" s="53"/>
      <c r="E902" s="53"/>
      <c r="F902" s="53"/>
      <c r="G902" s="53"/>
      <c r="H902" s="110"/>
      <c r="I902" s="110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  <c r="AA902" s="53"/>
    </row>
    <row r="903">
      <c r="A903" s="53"/>
      <c r="B903" s="53"/>
      <c r="C903" s="53"/>
      <c r="D903" s="53"/>
      <c r="E903" s="53"/>
      <c r="F903" s="53"/>
      <c r="G903" s="53"/>
      <c r="H903" s="110"/>
      <c r="I903" s="110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  <c r="AA903" s="53"/>
    </row>
    <row r="904">
      <c r="A904" s="53"/>
      <c r="B904" s="53"/>
      <c r="C904" s="53"/>
      <c r="D904" s="53"/>
      <c r="E904" s="53"/>
      <c r="F904" s="53"/>
      <c r="G904" s="53"/>
      <c r="H904" s="110"/>
      <c r="I904" s="110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  <c r="AA904" s="53"/>
    </row>
    <row r="905">
      <c r="A905" s="53"/>
      <c r="B905" s="53"/>
      <c r="C905" s="53"/>
      <c r="D905" s="53"/>
      <c r="E905" s="53"/>
      <c r="F905" s="53"/>
      <c r="G905" s="53"/>
      <c r="H905" s="110"/>
      <c r="I905" s="110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  <c r="AA905" s="53"/>
    </row>
    <row r="906">
      <c r="A906" s="53"/>
      <c r="B906" s="53"/>
      <c r="C906" s="53"/>
      <c r="D906" s="53"/>
      <c r="E906" s="53"/>
      <c r="F906" s="53"/>
      <c r="G906" s="53"/>
      <c r="H906" s="110"/>
      <c r="I906" s="110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  <c r="AA906" s="53"/>
    </row>
    <row r="907">
      <c r="A907" s="53"/>
      <c r="B907" s="53"/>
      <c r="C907" s="53"/>
      <c r="D907" s="53"/>
      <c r="E907" s="53"/>
      <c r="F907" s="53"/>
      <c r="G907" s="53"/>
      <c r="H907" s="110"/>
      <c r="I907" s="110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  <c r="AA907" s="53"/>
    </row>
    <row r="908">
      <c r="A908" s="53"/>
      <c r="B908" s="53"/>
      <c r="C908" s="53"/>
      <c r="D908" s="53"/>
      <c r="E908" s="53"/>
      <c r="F908" s="53"/>
      <c r="G908" s="53"/>
      <c r="H908" s="110"/>
      <c r="I908" s="110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  <c r="AA908" s="53"/>
    </row>
    <row r="909">
      <c r="A909" s="53"/>
      <c r="B909" s="53"/>
      <c r="C909" s="53"/>
      <c r="D909" s="53"/>
      <c r="E909" s="53"/>
      <c r="F909" s="53"/>
      <c r="G909" s="53"/>
      <c r="H909" s="110"/>
      <c r="I909" s="110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  <c r="AA909" s="53"/>
    </row>
    <row r="910">
      <c r="A910" s="53"/>
      <c r="B910" s="53"/>
      <c r="C910" s="53"/>
      <c r="D910" s="53"/>
      <c r="E910" s="53"/>
      <c r="F910" s="53"/>
      <c r="G910" s="53"/>
      <c r="H910" s="110"/>
      <c r="I910" s="110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</row>
    <row r="911">
      <c r="A911" s="53"/>
      <c r="B911" s="53"/>
      <c r="C911" s="53"/>
      <c r="D911" s="53"/>
      <c r="E911" s="53"/>
      <c r="F911" s="53"/>
      <c r="G911" s="53"/>
      <c r="H911" s="110"/>
      <c r="I911" s="110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  <c r="AA911" s="53"/>
    </row>
    <row r="912">
      <c r="A912" s="53"/>
      <c r="B912" s="53"/>
      <c r="C912" s="53"/>
      <c r="D912" s="53"/>
      <c r="E912" s="53"/>
      <c r="F912" s="53"/>
      <c r="G912" s="53"/>
      <c r="H912" s="110"/>
      <c r="I912" s="110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  <c r="AA912" s="53"/>
    </row>
    <row r="913">
      <c r="A913" s="53"/>
      <c r="B913" s="53"/>
      <c r="C913" s="53"/>
      <c r="D913" s="53"/>
      <c r="E913" s="53"/>
      <c r="F913" s="53"/>
      <c r="G913" s="53"/>
      <c r="H913" s="110"/>
      <c r="I913" s="110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  <c r="AA913" s="53"/>
    </row>
    <row r="914">
      <c r="A914" s="53"/>
      <c r="B914" s="53"/>
      <c r="C914" s="53"/>
      <c r="D914" s="53"/>
      <c r="E914" s="53"/>
      <c r="F914" s="53"/>
      <c r="G914" s="53"/>
      <c r="H914" s="110"/>
      <c r="I914" s="110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  <c r="AA914" s="53"/>
    </row>
    <row r="915">
      <c r="A915" s="53"/>
      <c r="B915" s="53"/>
      <c r="C915" s="53"/>
      <c r="D915" s="53"/>
      <c r="E915" s="53"/>
      <c r="F915" s="53"/>
      <c r="G915" s="53"/>
      <c r="H915" s="110"/>
      <c r="I915" s="110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  <c r="AA915" s="53"/>
    </row>
    <row r="916">
      <c r="A916" s="53"/>
      <c r="B916" s="53"/>
      <c r="C916" s="53"/>
      <c r="D916" s="53"/>
      <c r="E916" s="53"/>
      <c r="F916" s="53"/>
      <c r="G916" s="53"/>
      <c r="H916" s="110"/>
      <c r="I916" s="110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  <c r="AA916" s="53"/>
    </row>
    <row r="917">
      <c r="A917" s="53"/>
      <c r="B917" s="53"/>
      <c r="C917" s="53"/>
      <c r="D917" s="53"/>
      <c r="E917" s="53"/>
      <c r="F917" s="53"/>
      <c r="G917" s="53"/>
      <c r="H917" s="110"/>
      <c r="I917" s="110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  <c r="AA917" s="53"/>
    </row>
    <row r="918">
      <c r="A918" s="53"/>
      <c r="B918" s="53"/>
      <c r="C918" s="53"/>
      <c r="D918" s="53"/>
      <c r="E918" s="53"/>
      <c r="F918" s="53"/>
      <c r="G918" s="53"/>
      <c r="H918" s="110"/>
      <c r="I918" s="110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  <c r="AA918" s="53"/>
    </row>
    <row r="919">
      <c r="A919" s="53"/>
      <c r="B919" s="53"/>
      <c r="C919" s="53"/>
      <c r="D919" s="53"/>
      <c r="E919" s="53"/>
      <c r="F919" s="53"/>
      <c r="G919" s="53"/>
      <c r="H919" s="110"/>
      <c r="I919" s="110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  <c r="AA919" s="53"/>
    </row>
    <row r="920">
      <c r="A920" s="53"/>
      <c r="B920" s="53"/>
      <c r="C920" s="53"/>
      <c r="D920" s="53"/>
      <c r="E920" s="53"/>
      <c r="F920" s="53"/>
      <c r="G920" s="53"/>
      <c r="H920" s="110"/>
      <c r="I920" s="110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  <c r="AA920" s="53"/>
    </row>
    <row r="921">
      <c r="A921" s="53"/>
      <c r="B921" s="53"/>
      <c r="C921" s="53"/>
      <c r="D921" s="53"/>
      <c r="E921" s="53"/>
      <c r="F921" s="53"/>
      <c r="G921" s="53"/>
      <c r="H921" s="110"/>
      <c r="I921" s="110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  <c r="AA921" s="53"/>
    </row>
    <row r="922">
      <c r="A922" s="53"/>
      <c r="B922" s="53"/>
      <c r="C922" s="53"/>
      <c r="D922" s="53"/>
      <c r="E922" s="53"/>
      <c r="F922" s="53"/>
      <c r="G922" s="53"/>
      <c r="H922" s="110"/>
      <c r="I922" s="110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  <c r="AA922" s="53"/>
    </row>
    <row r="923">
      <c r="A923" s="53"/>
      <c r="B923" s="53"/>
      <c r="C923" s="53"/>
      <c r="D923" s="53"/>
      <c r="E923" s="53"/>
      <c r="F923" s="53"/>
      <c r="G923" s="53"/>
      <c r="H923" s="110"/>
      <c r="I923" s="110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  <c r="AA923" s="53"/>
    </row>
    <row r="924">
      <c r="A924" s="53"/>
      <c r="B924" s="53"/>
      <c r="C924" s="53"/>
      <c r="D924" s="53"/>
      <c r="E924" s="53"/>
      <c r="F924" s="53"/>
      <c r="G924" s="53"/>
      <c r="H924" s="110"/>
      <c r="I924" s="110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  <c r="AA924" s="53"/>
    </row>
    <row r="925">
      <c r="A925" s="53"/>
      <c r="B925" s="53"/>
      <c r="C925" s="53"/>
      <c r="D925" s="53"/>
      <c r="E925" s="53"/>
      <c r="F925" s="53"/>
      <c r="G925" s="53"/>
      <c r="H925" s="110"/>
      <c r="I925" s="110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  <c r="AA925" s="53"/>
    </row>
    <row r="926">
      <c r="A926" s="53"/>
      <c r="B926" s="53"/>
      <c r="C926" s="53"/>
      <c r="D926" s="53"/>
      <c r="E926" s="53"/>
      <c r="F926" s="53"/>
      <c r="G926" s="53"/>
      <c r="H926" s="110"/>
      <c r="I926" s="110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  <c r="AA926" s="53"/>
    </row>
    <row r="927">
      <c r="A927" s="53"/>
      <c r="B927" s="53"/>
      <c r="C927" s="53"/>
      <c r="D927" s="53"/>
      <c r="E927" s="53"/>
      <c r="F927" s="53"/>
      <c r="G927" s="53"/>
      <c r="H927" s="110"/>
      <c r="I927" s="110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  <c r="AA927" s="53"/>
    </row>
    <row r="928">
      <c r="A928" s="53"/>
      <c r="B928" s="53"/>
      <c r="C928" s="53"/>
      <c r="D928" s="53"/>
      <c r="E928" s="53"/>
      <c r="F928" s="53"/>
      <c r="G928" s="53"/>
      <c r="H928" s="110"/>
      <c r="I928" s="110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  <c r="AA928" s="53"/>
    </row>
    <row r="929">
      <c r="A929" s="53"/>
      <c r="B929" s="53"/>
      <c r="C929" s="53"/>
      <c r="D929" s="53"/>
      <c r="E929" s="53"/>
      <c r="F929" s="53"/>
      <c r="G929" s="53"/>
      <c r="H929" s="110"/>
      <c r="I929" s="110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  <c r="AA929" s="53"/>
    </row>
    <row r="930">
      <c r="A930" s="53"/>
      <c r="B930" s="53"/>
      <c r="C930" s="53"/>
      <c r="D930" s="53"/>
      <c r="E930" s="53"/>
      <c r="F930" s="53"/>
      <c r="G930" s="53"/>
      <c r="H930" s="110"/>
      <c r="I930" s="110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  <c r="AA930" s="53"/>
    </row>
    <row r="931">
      <c r="A931" s="53"/>
      <c r="B931" s="53"/>
      <c r="C931" s="53"/>
      <c r="D931" s="53"/>
      <c r="E931" s="53"/>
      <c r="F931" s="53"/>
      <c r="G931" s="53"/>
      <c r="H931" s="110"/>
      <c r="I931" s="110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  <c r="AA931" s="53"/>
    </row>
    <row r="932">
      <c r="A932" s="53"/>
      <c r="B932" s="53"/>
      <c r="C932" s="53"/>
      <c r="D932" s="53"/>
      <c r="E932" s="53"/>
      <c r="F932" s="53"/>
      <c r="G932" s="53"/>
      <c r="H932" s="110"/>
      <c r="I932" s="110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  <c r="AA932" s="53"/>
    </row>
    <row r="933">
      <c r="A933" s="53"/>
      <c r="B933" s="53"/>
      <c r="C933" s="53"/>
      <c r="D933" s="53"/>
      <c r="E933" s="53"/>
      <c r="F933" s="53"/>
      <c r="G933" s="53"/>
      <c r="H933" s="110"/>
      <c r="I933" s="110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  <c r="AA933" s="53"/>
    </row>
    <row r="934">
      <c r="A934" s="53"/>
      <c r="B934" s="53"/>
      <c r="C934" s="53"/>
      <c r="D934" s="53"/>
      <c r="E934" s="53"/>
      <c r="F934" s="53"/>
      <c r="G934" s="53"/>
      <c r="H934" s="110"/>
      <c r="I934" s="110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  <c r="AA934" s="53"/>
    </row>
    <row r="935">
      <c r="A935" s="53"/>
      <c r="B935" s="53"/>
      <c r="C935" s="53"/>
      <c r="D935" s="53"/>
      <c r="E935" s="53"/>
      <c r="F935" s="53"/>
      <c r="G935" s="53"/>
      <c r="H935" s="110"/>
      <c r="I935" s="110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  <c r="AA935" s="53"/>
    </row>
    <row r="936">
      <c r="A936" s="53"/>
      <c r="B936" s="53"/>
      <c r="C936" s="53"/>
      <c r="D936" s="53"/>
      <c r="E936" s="53"/>
      <c r="F936" s="53"/>
      <c r="G936" s="53"/>
      <c r="H936" s="110"/>
      <c r="I936" s="110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  <c r="AA936" s="53"/>
    </row>
    <row r="937">
      <c r="A937" s="53"/>
      <c r="B937" s="53"/>
      <c r="C937" s="53"/>
      <c r="D937" s="53"/>
      <c r="E937" s="53"/>
      <c r="F937" s="53"/>
      <c r="G937" s="53"/>
      <c r="H937" s="110"/>
      <c r="I937" s="110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  <c r="AA937" s="53"/>
    </row>
    <row r="938">
      <c r="A938" s="53"/>
      <c r="B938" s="53"/>
      <c r="C938" s="53"/>
      <c r="D938" s="53"/>
      <c r="E938" s="53"/>
      <c r="F938" s="53"/>
      <c r="G938" s="53"/>
      <c r="H938" s="110"/>
      <c r="I938" s="110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  <c r="AA938" s="53"/>
    </row>
    <row r="939">
      <c r="A939" s="53"/>
      <c r="B939" s="53"/>
      <c r="C939" s="53"/>
      <c r="D939" s="53"/>
      <c r="E939" s="53"/>
      <c r="F939" s="53"/>
      <c r="G939" s="53"/>
      <c r="H939" s="110"/>
      <c r="I939" s="110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  <c r="AA939" s="53"/>
    </row>
    <row r="940">
      <c r="A940" s="53"/>
      <c r="B940" s="53"/>
      <c r="C940" s="53"/>
      <c r="D940" s="53"/>
      <c r="E940" s="53"/>
      <c r="F940" s="53"/>
      <c r="G940" s="53"/>
      <c r="H940" s="110"/>
      <c r="I940" s="110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  <c r="AA940" s="53"/>
    </row>
    <row r="941">
      <c r="A941" s="53"/>
      <c r="B941" s="53"/>
      <c r="C941" s="53"/>
      <c r="D941" s="53"/>
      <c r="E941" s="53"/>
      <c r="F941" s="53"/>
      <c r="G941" s="53"/>
      <c r="H941" s="110"/>
      <c r="I941" s="110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  <c r="AA941" s="53"/>
    </row>
    <row r="942">
      <c r="A942" s="53"/>
      <c r="B942" s="53"/>
      <c r="C942" s="53"/>
      <c r="D942" s="53"/>
      <c r="E942" s="53"/>
      <c r="F942" s="53"/>
      <c r="G942" s="53"/>
      <c r="H942" s="110"/>
      <c r="I942" s="110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  <c r="AA942" s="53"/>
    </row>
    <row r="943">
      <c r="A943" s="53"/>
      <c r="B943" s="53"/>
      <c r="C943" s="53"/>
      <c r="D943" s="53"/>
      <c r="E943" s="53"/>
      <c r="F943" s="53"/>
      <c r="G943" s="53"/>
      <c r="H943" s="110"/>
      <c r="I943" s="110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  <c r="AA943" s="53"/>
    </row>
    <row r="944">
      <c r="A944" s="53"/>
      <c r="B944" s="53"/>
      <c r="C944" s="53"/>
      <c r="D944" s="53"/>
      <c r="E944" s="53"/>
      <c r="F944" s="53"/>
      <c r="G944" s="53"/>
      <c r="H944" s="110"/>
      <c r="I944" s="110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  <c r="AA944" s="53"/>
    </row>
    <row r="945">
      <c r="A945" s="53"/>
      <c r="B945" s="53"/>
      <c r="C945" s="53"/>
      <c r="D945" s="53"/>
      <c r="E945" s="53"/>
      <c r="F945" s="53"/>
      <c r="G945" s="53"/>
      <c r="H945" s="110"/>
      <c r="I945" s="110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  <c r="AA945" s="53"/>
    </row>
    <row r="946">
      <c r="A946" s="53"/>
      <c r="B946" s="53"/>
      <c r="C946" s="53"/>
      <c r="D946" s="53"/>
      <c r="E946" s="53"/>
      <c r="F946" s="53"/>
      <c r="G946" s="53"/>
      <c r="H946" s="110"/>
      <c r="I946" s="110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  <c r="AA946" s="53"/>
    </row>
    <row r="947">
      <c r="A947" s="53"/>
      <c r="B947" s="53"/>
      <c r="C947" s="53"/>
      <c r="D947" s="53"/>
      <c r="E947" s="53"/>
      <c r="F947" s="53"/>
      <c r="G947" s="53"/>
      <c r="H947" s="110"/>
      <c r="I947" s="110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  <c r="AA947" s="53"/>
    </row>
    <row r="948">
      <c r="A948" s="53"/>
      <c r="B948" s="53"/>
      <c r="C948" s="53"/>
      <c r="D948" s="53"/>
      <c r="E948" s="53"/>
      <c r="F948" s="53"/>
      <c r="G948" s="53"/>
      <c r="H948" s="110"/>
      <c r="I948" s="110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  <c r="AA948" s="53"/>
    </row>
    <row r="949">
      <c r="A949" s="53"/>
      <c r="B949" s="53"/>
      <c r="C949" s="53"/>
      <c r="D949" s="53"/>
      <c r="E949" s="53"/>
      <c r="F949" s="53"/>
      <c r="G949" s="53"/>
      <c r="H949" s="110"/>
      <c r="I949" s="110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  <c r="AA949" s="53"/>
    </row>
    <row r="950">
      <c r="A950" s="53"/>
      <c r="B950" s="53"/>
      <c r="C950" s="53"/>
      <c r="D950" s="53"/>
      <c r="E950" s="53"/>
      <c r="F950" s="53"/>
      <c r="G950" s="53"/>
      <c r="H950" s="110"/>
      <c r="I950" s="110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  <c r="AA950" s="53"/>
    </row>
    <row r="951">
      <c r="A951" s="53"/>
      <c r="B951" s="53"/>
      <c r="C951" s="53"/>
      <c r="D951" s="53"/>
      <c r="E951" s="53"/>
      <c r="F951" s="53"/>
      <c r="G951" s="53"/>
      <c r="H951" s="110"/>
      <c r="I951" s="110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  <c r="AA951" s="53"/>
    </row>
    <row r="952">
      <c r="A952" s="53"/>
      <c r="B952" s="53"/>
      <c r="C952" s="53"/>
      <c r="D952" s="53"/>
      <c r="E952" s="53"/>
      <c r="F952" s="53"/>
      <c r="G952" s="53"/>
      <c r="H952" s="110"/>
      <c r="I952" s="110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  <c r="AA952" s="53"/>
    </row>
    <row r="953">
      <c r="A953" s="53"/>
      <c r="B953" s="53"/>
      <c r="C953" s="53"/>
      <c r="D953" s="53"/>
      <c r="E953" s="53"/>
      <c r="F953" s="53"/>
      <c r="G953" s="53"/>
      <c r="H953" s="110"/>
      <c r="I953" s="110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  <c r="AA953" s="53"/>
    </row>
    <row r="954">
      <c r="A954" s="53"/>
      <c r="B954" s="53"/>
      <c r="C954" s="53"/>
      <c r="D954" s="53"/>
      <c r="E954" s="53"/>
      <c r="F954" s="53"/>
      <c r="G954" s="53"/>
      <c r="H954" s="110"/>
      <c r="I954" s="110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  <c r="AA954" s="53"/>
    </row>
    <row r="955">
      <c r="A955" s="53"/>
      <c r="B955" s="53"/>
      <c r="C955" s="53"/>
      <c r="D955" s="53"/>
      <c r="E955" s="53"/>
      <c r="F955" s="53"/>
      <c r="G955" s="53"/>
      <c r="H955" s="110"/>
      <c r="I955" s="110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  <c r="AA955" s="53"/>
    </row>
    <row r="956">
      <c r="A956" s="53"/>
      <c r="B956" s="53"/>
      <c r="C956" s="53"/>
      <c r="D956" s="53"/>
      <c r="E956" s="53"/>
      <c r="F956" s="53"/>
      <c r="G956" s="53"/>
      <c r="H956" s="110"/>
      <c r="I956" s="110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  <c r="AA956" s="53"/>
    </row>
    <row r="957">
      <c r="A957" s="53"/>
      <c r="B957" s="53"/>
      <c r="C957" s="53"/>
      <c r="D957" s="53"/>
      <c r="E957" s="53"/>
      <c r="F957" s="53"/>
      <c r="G957" s="53"/>
      <c r="H957" s="110"/>
      <c r="I957" s="110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  <c r="AA957" s="53"/>
    </row>
    <row r="958">
      <c r="A958" s="53"/>
      <c r="B958" s="53"/>
      <c r="C958" s="53"/>
      <c r="D958" s="53"/>
      <c r="E958" s="53"/>
      <c r="F958" s="53"/>
      <c r="G958" s="53"/>
      <c r="H958" s="110"/>
      <c r="I958" s="110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  <c r="AA958" s="53"/>
    </row>
    <row r="959">
      <c r="A959" s="53"/>
      <c r="B959" s="53"/>
      <c r="C959" s="53"/>
      <c r="D959" s="53"/>
      <c r="E959" s="53"/>
      <c r="F959" s="53"/>
      <c r="G959" s="53"/>
      <c r="H959" s="110"/>
      <c r="I959" s="110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  <c r="AA959" s="53"/>
    </row>
    <row r="960">
      <c r="A960" s="53"/>
      <c r="B960" s="53"/>
      <c r="C960" s="53"/>
      <c r="D960" s="53"/>
      <c r="E960" s="53"/>
      <c r="F960" s="53"/>
      <c r="G960" s="53"/>
      <c r="H960" s="110"/>
      <c r="I960" s="110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  <c r="AA960" s="53"/>
    </row>
    <row r="961">
      <c r="A961" s="53"/>
      <c r="B961" s="53"/>
      <c r="C961" s="53"/>
      <c r="D961" s="53"/>
      <c r="E961" s="53"/>
      <c r="F961" s="53"/>
      <c r="G961" s="53"/>
      <c r="H961" s="110"/>
      <c r="I961" s="110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  <c r="AA961" s="53"/>
    </row>
    <row r="962">
      <c r="A962" s="53"/>
      <c r="B962" s="53"/>
      <c r="C962" s="53"/>
      <c r="D962" s="53"/>
      <c r="E962" s="53"/>
      <c r="F962" s="53"/>
      <c r="G962" s="53"/>
      <c r="H962" s="110"/>
      <c r="I962" s="110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  <c r="AA962" s="53"/>
    </row>
    <row r="963">
      <c r="A963" s="53"/>
      <c r="B963" s="53"/>
      <c r="C963" s="53"/>
      <c r="D963" s="53"/>
      <c r="E963" s="53"/>
      <c r="F963" s="53"/>
      <c r="G963" s="53"/>
      <c r="H963" s="110"/>
      <c r="I963" s="110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  <c r="AA963" s="53"/>
    </row>
    <row r="964">
      <c r="A964" s="53"/>
      <c r="B964" s="53"/>
      <c r="C964" s="53"/>
      <c r="D964" s="53"/>
      <c r="E964" s="53"/>
      <c r="F964" s="53"/>
      <c r="G964" s="53"/>
      <c r="H964" s="110"/>
      <c r="I964" s="110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  <c r="AA964" s="53"/>
    </row>
    <row r="965">
      <c r="A965" s="53"/>
      <c r="B965" s="53"/>
      <c r="C965" s="53"/>
      <c r="D965" s="53"/>
      <c r="E965" s="53"/>
      <c r="F965" s="53"/>
      <c r="G965" s="53"/>
      <c r="H965" s="110"/>
      <c r="I965" s="110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  <c r="AA965" s="53"/>
    </row>
    <row r="966">
      <c r="A966" s="53"/>
      <c r="B966" s="53"/>
      <c r="C966" s="53"/>
      <c r="D966" s="53"/>
      <c r="E966" s="53"/>
      <c r="F966" s="53"/>
      <c r="G966" s="53"/>
      <c r="H966" s="110"/>
      <c r="I966" s="110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  <c r="AA966" s="53"/>
    </row>
    <row r="967">
      <c r="A967" s="53"/>
      <c r="B967" s="53"/>
      <c r="C967" s="53"/>
      <c r="D967" s="53"/>
      <c r="E967" s="53"/>
      <c r="F967" s="53"/>
      <c r="G967" s="53"/>
      <c r="H967" s="110"/>
      <c r="I967" s="110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  <c r="AA967" s="53"/>
    </row>
    <row r="968">
      <c r="A968" s="53"/>
      <c r="B968" s="53"/>
      <c r="C968" s="53"/>
      <c r="D968" s="53"/>
      <c r="E968" s="53"/>
      <c r="F968" s="53"/>
      <c r="G968" s="53"/>
      <c r="H968" s="110"/>
      <c r="I968" s="110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  <c r="AA968" s="53"/>
    </row>
    <row r="969">
      <c r="A969" s="53"/>
      <c r="B969" s="53"/>
      <c r="C969" s="53"/>
      <c r="D969" s="53"/>
      <c r="E969" s="53"/>
      <c r="F969" s="53"/>
      <c r="G969" s="53"/>
      <c r="H969" s="110"/>
      <c r="I969" s="110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  <c r="AA969" s="53"/>
    </row>
    <row r="970">
      <c r="A970" s="53"/>
      <c r="B970" s="53"/>
      <c r="C970" s="53"/>
      <c r="D970" s="53"/>
      <c r="E970" s="53"/>
      <c r="F970" s="53"/>
      <c r="G970" s="53"/>
      <c r="H970" s="110"/>
      <c r="I970" s="110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  <c r="AA970" s="53"/>
    </row>
    <row r="971">
      <c r="A971" s="53"/>
      <c r="B971" s="53"/>
      <c r="C971" s="53"/>
      <c r="D971" s="53"/>
      <c r="E971" s="53"/>
      <c r="F971" s="53"/>
      <c r="G971" s="53"/>
      <c r="H971" s="110"/>
      <c r="I971" s="110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  <c r="AA971" s="53"/>
    </row>
    <row r="972">
      <c r="A972" s="53"/>
      <c r="B972" s="53"/>
      <c r="C972" s="53"/>
      <c r="D972" s="53"/>
      <c r="E972" s="53"/>
      <c r="F972" s="53"/>
      <c r="G972" s="53"/>
      <c r="H972" s="110"/>
      <c r="I972" s="110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  <c r="AA972" s="53"/>
    </row>
    <row r="973">
      <c r="A973" s="53"/>
      <c r="B973" s="53"/>
      <c r="C973" s="53"/>
      <c r="D973" s="53"/>
      <c r="E973" s="53"/>
      <c r="F973" s="53"/>
      <c r="G973" s="53"/>
      <c r="H973" s="110"/>
      <c r="I973" s="110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  <c r="AA973" s="53"/>
    </row>
    <row r="974">
      <c r="A974" s="53"/>
      <c r="B974" s="53"/>
      <c r="C974" s="53"/>
      <c r="D974" s="53"/>
      <c r="E974" s="53"/>
      <c r="F974" s="53"/>
      <c r="G974" s="53"/>
      <c r="H974" s="110"/>
      <c r="I974" s="110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  <c r="AA974" s="53"/>
    </row>
    <row r="975">
      <c r="A975" s="53"/>
      <c r="B975" s="53"/>
      <c r="C975" s="53"/>
      <c r="D975" s="53"/>
      <c r="E975" s="53"/>
      <c r="F975" s="53"/>
      <c r="G975" s="53"/>
      <c r="H975" s="110"/>
      <c r="I975" s="110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  <c r="AA975" s="53"/>
    </row>
    <row r="976">
      <c r="A976" s="53"/>
      <c r="B976" s="53"/>
      <c r="C976" s="53"/>
      <c r="D976" s="53"/>
      <c r="E976" s="53"/>
      <c r="F976" s="53"/>
      <c r="G976" s="53"/>
      <c r="H976" s="110"/>
      <c r="I976" s="110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  <c r="AA976" s="53"/>
    </row>
    <row r="977">
      <c r="A977" s="53"/>
      <c r="B977" s="53"/>
      <c r="C977" s="53"/>
      <c r="D977" s="53"/>
      <c r="E977" s="53"/>
      <c r="F977" s="53"/>
      <c r="G977" s="53"/>
      <c r="H977" s="110"/>
      <c r="I977" s="110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  <c r="AA977" s="53"/>
    </row>
    <row r="978">
      <c r="A978" s="53"/>
      <c r="B978" s="53"/>
      <c r="C978" s="53"/>
      <c r="D978" s="53"/>
      <c r="E978" s="53"/>
      <c r="F978" s="53"/>
      <c r="G978" s="53"/>
      <c r="H978" s="110"/>
      <c r="I978" s="110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  <c r="AA978" s="53"/>
    </row>
    <row r="979">
      <c r="A979" s="53"/>
      <c r="B979" s="53"/>
      <c r="C979" s="53"/>
      <c r="D979" s="53"/>
      <c r="E979" s="53"/>
      <c r="F979" s="53"/>
      <c r="G979" s="53"/>
      <c r="H979" s="110"/>
      <c r="I979" s="110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</row>
    <row r="980">
      <c r="A980" s="53"/>
      <c r="B980" s="53"/>
      <c r="C980" s="53"/>
      <c r="D980" s="53"/>
      <c r="E980" s="53"/>
      <c r="F980" s="53"/>
      <c r="G980" s="53"/>
      <c r="H980" s="110"/>
      <c r="I980" s="110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  <c r="AA980" s="53"/>
    </row>
    <row r="981">
      <c r="A981" s="53"/>
      <c r="B981" s="53"/>
      <c r="C981" s="53"/>
      <c r="D981" s="53"/>
      <c r="E981" s="53"/>
      <c r="F981" s="53"/>
      <c r="G981" s="53"/>
      <c r="H981" s="110"/>
      <c r="I981" s="110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</row>
    <row r="982">
      <c r="A982" s="53"/>
      <c r="B982" s="53"/>
      <c r="C982" s="53"/>
      <c r="D982" s="53"/>
      <c r="E982" s="53"/>
      <c r="F982" s="53"/>
      <c r="G982" s="53"/>
      <c r="H982" s="110"/>
      <c r="I982" s="110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  <c r="AA982" s="53"/>
    </row>
    <row r="983">
      <c r="A983" s="53"/>
      <c r="B983" s="53"/>
      <c r="C983" s="53"/>
      <c r="D983" s="53"/>
      <c r="E983" s="53"/>
      <c r="F983" s="53"/>
      <c r="G983" s="53"/>
      <c r="H983" s="110"/>
      <c r="I983" s="110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  <c r="AA983" s="53"/>
    </row>
    <row r="984">
      <c r="A984" s="53"/>
      <c r="B984" s="53"/>
      <c r="C984" s="53"/>
      <c r="D984" s="53"/>
      <c r="E984" s="53"/>
      <c r="F984" s="53"/>
      <c r="G984" s="53"/>
      <c r="H984" s="110"/>
      <c r="I984" s="110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  <c r="AA984" s="53"/>
    </row>
    <row r="985">
      <c r="A985" s="53"/>
      <c r="B985" s="53"/>
      <c r="C985" s="53"/>
      <c r="D985" s="53"/>
      <c r="E985" s="53"/>
      <c r="F985" s="53"/>
      <c r="G985" s="53"/>
      <c r="H985" s="110"/>
      <c r="I985" s="110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  <c r="AA985" s="53"/>
    </row>
    <row r="986">
      <c r="A986" s="53"/>
      <c r="B986" s="53"/>
      <c r="C986" s="53"/>
      <c r="D986" s="53"/>
      <c r="E986" s="53"/>
      <c r="F986" s="53"/>
      <c r="G986" s="53"/>
      <c r="H986" s="110"/>
      <c r="I986" s="110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  <c r="AA986" s="53"/>
    </row>
    <row r="987">
      <c r="A987" s="53"/>
      <c r="B987" s="53"/>
      <c r="C987" s="53"/>
      <c r="D987" s="53"/>
      <c r="E987" s="53"/>
      <c r="F987" s="53"/>
      <c r="G987" s="53"/>
      <c r="H987" s="110"/>
      <c r="I987" s="110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  <c r="AA987" s="53"/>
    </row>
    <row r="988">
      <c r="A988" s="53"/>
      <c r="B988" s="53"/>
      <c r="C988" s="53"/>
      <c r="D988" s="53"/>
      <c r="E988" s="53"/>
      <c r="F988" s="53"/>
      <c r="G988" s="53"/>
      <c r="H988" s="110"/>
      <c r="I988" s="110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  <c r="AA988" s="53"/>
    </row>
    <row r="989">
      <c r="A989" s="53"/>
      <c r="B989" s="53"/>
      <c r="C989" s="53"/>
      <c r="D989" s="53"/>
      <c r="E989" s="53"/>
      <c r="F989" s="53"/>
      <c r="G989" s="53"/>
      <c r="H989" s="110"/>
      <c r="I989" s="110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  <c r="AA989" s="53"/>
    </row>
    <row r="990">
      <c r="A990" s="53"/>
      <c r="B990" s="53"/>
      <c r="C990" s="53"/>
      <c r="D990" s="53"/>
      <c r="E990" s="53"/>
      <c r="F990" s="53"/>
      <c r="G990" s="53"/>
      <c r="H990" s="110"/>
      <c r="I990" s="110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  <c r="AA990" s="53"/>
    </row>
    <row r="991">
      <c r="A991" s="53"/>
      <c r="B991" s="53"/>
      <c r="C991" s="53"/>
      <c r="D991" s="53"/>
      <c r="E991" s="53"/>
      <c r="F991" s="53"/>
      <c r="G991" s="53"/>
      <c r="H991" s="110"/>
      <c r="I991" s="110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  <c r="AA991" s="53"/>
    </row>
    <row r="992">
      <c r="A992" s="53"/>
      <c r="B992" s="53"/>
      <c r="C992" s="53"/>
      <c r="D992" s="53"/>
      <c r="E992" s="53"/>
      <c r="F992" s="53"/>
      <c r="G992" s="53"/>
      <c r="H992" s="110"/>
      <c r="I992" s="110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  <c r="AA992" s="53"/>
    </row>
    <row r="993">
      <c r="A993" s="53"/>
      <c r="B993" s="53"/>
      <c r="C993" s="53"/>
      <c r="D993" s="53"/>
      <c r="E993" s="53"/>
      <c r="F993" s="53"/>
      <c r="G993" s="53"/>
      <c r="H993" s="110"/>
      <c r="I993" s="110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  <c r="AA993" s="53"/>
    </row>
    <row r="994">
      <c r="A994" s="53"/>
      <c r="B994" s="53"/>
      <c r="C994" s="53"/>
      <c r="D994" s="53"/>
      <c r="E994" s="53"/>
      <c r="F994" s="53"/>
      <c r="G994" s="53"/>
      <c r="H994" s="110"/>
      <c r="I994" s="110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  <c r="AA994" s="53"/>
    </row>
    <row r="995">
      <c r="A995" s="53"/>
      <c r="B995" s="53"/>
      <c r="C995" s="53"/>
      <c r="D995" s="53"/>
      <c r="E995" s="53"/>
      <c r="F995" s="53"/>
      <c r="G995" s="53"/>
      <c r="H995" s="110"/>
      <c r="I995" s="110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  <c r="AA995" s="53"/>
    </row>
    <row r="996">
      <c r="A996" s="53"/>
      <c r="B996" s="53"/>
      <c r="C996" s="53"/>
      <c r="D996" s="53"/>
      <c r="E996" s="53"/>
      <c r="F996" s="53"/>
      <c r="G996" s="53"/>
      <c r="H996" s="110"/>
      <c r="I996" s="110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  <c r="AA996" s="53"/>
    </row>
    <row r="997">
      <c r="A997" s="53"/>
      <c r="B997" s="53"/>
      <c r="C997" s="53"/>
      <c r="D997" s="53"/>
      <c r="E997" s="53"/>
      <c r="F997" s="53"/>
      <c r="G997" s="53"/>
      <c r="H997" s="110"/>
      <c r="I997" s="110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  <c r="AA997" s="53"/>
    </row>
    <row r="998">
      <c r="A998" s="53"/>
      <c r="B998" s="53"/>
      <c r="C998" s="53"/>
      <c r="D998" s="53"/>
      <c r="E998" s="53"/>
      <c r="F998" s="53"/>
      <c r="G998" s="53"/>
      <c r="H998" s="110"/>
      <c r="I998" s="110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  <c r="AA998" s="53"/>
    </row>
    <row r="999">
      <c r="A999" s="53"/>
      <c r="B999" s="53"/>
      <c r="C999" s="53"/>
      <c r="D999" s="53"/>
      <c r="E999" s="53"/>
      <c r="F999" s="53"/>
      <c r="G999" s="53"/>
      <c r="H999" s="110"/>
      <c r="I999" s="110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  <c r="AA999" s="53"/>
    </row>
    <row r="1000">
      <c r="A1000" s="53"/>
      <c r="B1000" s="53"/>
      <c r="C1000" s="53"/>
      <c r="D1000" s="53"/>
      <c r="E1000" s="53"/>
      <c r="F1000" s="53"/>
      <c r="G1000" s="53"/>
      <c r="H1000" s="110"/>
      <c r="I1000" s="110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  <c r="AA1000" s="53"/>
    </row>
    <row r="1001">
      <c r="A1001" s="53"/>
      <c r="B1001" s="53"/>
      <c r="C1001" s="53"/>
      <c r="D1001" s="53"/>
      <c r="E1001" s="53"/>
      <c r="F1001" s="53"/>
      <c r="G1001" s="53"/>
      <c r="H1001" s="110"/>
      <c r="I1001" s="110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  <c r="AA1001" s="53"/>
    </row>
    <row r="1002">
      <c r="A1002" s="53"/>
      <c r="B1002" s="53"/>
      <c r="C1002" s="53"/>
      <c r="D1002" s="53"/>
      <c r="E1002" s="53"/>
      <c r="F1002" s="53"/>
      <c r="G1002" s="53"/>
      <c r="H1002" s="110"/>
      <c r="I1002" s="110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  <c r="Z1002" s="53"/>
      <c r="AA1002" s="53"/>
    </row>
  </sheetData>
  <mergeCells count="3">
    <mergeCell ref="J3:K3"/>
    <mergeCell ref="J4:K4"/>
    <mergeCell ref="J8:K8"/>
  </mergeCells>
  <conditionalFormatting sqref="B6:G102">
    <cfRule type="expression" dxfId="6" priority="1">
      <formula>$G6=TRUE()</formula>
    </cfRule>
  </conditionalFormatting>
  <dataValidations>
    <dataValidation type="list" allowBlank="1" showErrorMessage="1" sqref="F3">
      <formula1>Parametre!$X:$X</formula1>
    </dataValidation>
    <dataValidation type="list" allowBlank="1" sqref="C6:C102">
      <formula1>Parametre!$X$1:$X$122</formula1>
    </dataValidation>
    <dataValidation type="list" allowBlank="1" showErrorMessage="1" sqref="E6:E102">
      <formula1>Parametre!$Y$1:$Y$14</formula1>
    </dataValidation>
  </dataValidations>
  <drawing r:id="rId1"/>
  <tableParts count="3">
    <tablePart r:id="rId5"/>
    <tablePart r:id="rId6"/>
    <tablePart r:id="rId7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0.75"/>
    <col customWidth="1" min="2" max="2" width="15.88"/>
    <col customWidth="1" min="3" max="3" width="19.38"/>
    <col customWidth="1" min="4" max="4" width="2.38"/>
    <col customWidth="1" min="5" max="5" width="17.75"/>
    <col customWidth="1" min="6" max="6" width="19.0"/>
    <col customWidth="1" min="7" max="7" width="3.13"/>
    <col customWidth="1" min="8" max="8" width="19.5"/>
    <col customWidth="1" min="10" max="10" width="3.63"/>
    <col customWidth="1" min="11" max="11" width="15.38"/>
    <col customWidth="1" min="13" max="13" width="4.13"/>
    <col customWidth="1" min="16" max="16" width="3.0"/>
    <col customWidth="1" min="19" max="19" width="2.88"/>
    <col customWidth="1" min="21" max="21" width="17.63"/>
    <col customWidth="1" min="22" max="22" width="3.75"/>
    <col customWidth="1" min="23" max="23" width="43.25"/>
    <col customWidth="1" min="24" max="24" width="46.63"/>
    <col customWidth="1" min="26" max="26" width="19.88"/>
  </cols>
  <sheetData>
    <row r="1">
      <c r="A1" s="45"/>
      <c r="B1" s="45"/>
      <c r="C1" s="45"/>
      <c r="D1" s="88"/>
      <c r="E1" s="146" t="s">
        <v>49</v>
      </c>
      <c r="F1" s="147">
        <f>SUM(F3-F10-F16)</f>
        <v>1983.6</v>
      </c>
      <c r="G1" s="45"/>
      <c r="H1" s="148" t="s">
        <v>50</v>
      </c>
      <c r="I1" s="149">
        <f>SUM(I3-I10-I16)</f>
        <v>1682.63</v>
      </c>
      <c r="J1" s="45"/>
      <c r="K1" s="150" t="s">
        <v>34</v>
      </c>
      <c r="L1" s="151">
        <f>SUM(L3-L10-L16)</f>
        <v>1682.63</v>
      </c>
      <c r="M1" s="45"/>
      <c r="N1" s="152" t="s">
        <v>39</v>
      </c>
      <c r="O1" s="153">
        <f>SUM(O3-O10-O16)</f>
        <v>1682.63</v>
      </c>
      <c r="P1" s="45"/>
      <c r="Q1" s="154" t="s">
        <v>41</v>
      </c>
      <c r="R1" s="155">
        <f>SUM(R3-R10-R16)</f>
        <v>1682.63</v>
      </c>
      <c r="S1" s="45"/>
      <c r="T1" s="156" t="s">
        <v>44</v>
      </c>
      <c r="U1" s="157">
        <f>SUM(U3-U10-U16)</f>
        <v>1682.63</v>
      </c>
      <c r="V1" s="45"/>
      <c r="W1" s="45"/>
      <c r="X1" s="158" t="s">
        <v>37</v>
      </c>
      <c r="Y1" s="159" t="s">
        <v>19</v>
      </c>
      <c r="Z1" s="160" t="s">
        <v>51</v>
      </c>
      <c r="AA1" s="45"/>
    </row>
    <row r="2">
      <c r="A2" s="45"/>
      <c r="B2" s="45"/>
      <c r="C2" s="45"/>
      <c r="D2" s="88"/>
      <c r="E2" s="29" t="s">
        <v>52</v>
      </c>
      <c r="G2" s="45"/>
      <c r="H2" s="29"/>
      <c r="I2" s="29"/>
      <c r="J2" s="45"/>
      <c r="K2" s="29"/>
      <c r="L2" s="29"/>
      <c r="M2" s="45"/>
      <c r="N2" s="29"/>
      <c r="O2" s="29"/>
      <c r="P2" s="45"/>
      <c r="Q2" s="29"/>
      <c r="R2" s="29"/>
      <c r="S2" s="45"/>
      <c r="T2" s="29"/>
      <c r="U2" s="29"/>
      <c r="V2" s="45"/>
      <c r="W2" s="45"/>
      <c r="X2" s="159" t="s">
        <v>28</v>
      </c>
      <c r="Y2" s="159" t="s">
        <v>53</v>
      </c>
      <c r="Z2" s="160" t="s">
        <v>54</v>
      </c>
      <c r="AA2" s="45"/>
    </row>
    <row r="3">
      <c r="A3" s="161"/>
      <c r="B3" s="162">
        <v>45658.0</v>
      </c>
      <c r="C3" s="163">
        <v>45686.0</v>
      </c>
      <c r="D3" s="164"/>
      <c r="E3" s="165" t="s">
        <v>55</v>
      </c>
      <c r="F3" s="166">
        <f>SUM(F4:F8)</f>
        <v>3757.25</v>
      </c>
      <c r="G3" s="45"/>
      <c r="H3" s="167" t="s">
        <v>55</v>
      </c>
      <c r="I3" s="166">
        <f>SUM(I4:I8)</f>
        <v>3456.28</v>
      </c>
      <c r="J3" s="45"/>
      <c r="K3" s="167" t="s">
        <v>55</v>
      </c>
      <c r="L3" s="166">
        <f>SUM(L4:L8)</f>
        <v>3456.28</v>
      </c>
      <c r="M3" s="45"/>
      <c r="N3" s="167" t="s">
        <v>55</v>
      </c>
      <c r="O3" s="166">
        <f>SUM(O4:O8)</f>
        <v>3456.28</v>
      </c>
      <c r="P3" s="45"/>
      <c r="Q3" s="167" t="s">
        <v>55</v>
      </c>
      <c r="R3" s="166">
        <f>SUM(R4:R8)</f>
        <v>3456.28</v>
      </c>
      <c r="S3" s="45"/>
      <c r="T3" s="167" t="s">
        <v>55</v>
      </c>
      <c r="U3" s="166">
        <f>SUM(U4:U8)</f>
        <v>3456.28</v>
      </c>
      <c r="V3" s="45"/>
      <c r="W3" s="45"/>
      <c r="X3" s="159" t="s">
        <v>56</v>
      </c>
      <c r="Y3" s="168" t="s">
        <v>32</v>
      </c>
      <c r="Z3" s="160" t="s">
        <v>57</v>
      </c>
      <c r="AA3" s="45"/>
    </row>
    <row r="4">
      <c r="A4" s="169"/>
      <c r="B4" s="170">
        <v>45689.0</v>
      </c>
      <c r="C4" s="163">
        <v>45714.0</v>
      </c>
      <c r="D4" s="164"/>
      <c r="E4" s="171" t="s">
        <v>58</v>
      </c>
      <c r="F4" s="172">
        <v>1872.45</v>
      </c>
      <c r="G4" s="45"/>
      <c r="H4" s="173" t="s">
        <v>58</v>
      </c>
      <c r="I4" s="172">
        <v>1872.45</v>
      </c>
      <c r="J4" s="45"/>
      <c r="K4" s="173" t="s">
        <v>58</v>
      </c>
      <c r="L4" s="172">
        <v>1872.45</v>
      </c>
      <c r="M4" s="45"/>
      <c r="N4" s="173" t="s">
        <v>58</v>
      </c>
      <c r="O4" s="172">
        <v>1872.45</v>
      </c>
      <c r="P4" s="45"/>
      <c r="Q4" s="173" t="s">
        <v>58</v>
      </c>
      <c r="R4" s="172">
        <v>1872.45</v>
      </c>
      <c r="S4" s="45"/>
      <c r="T4" s="173" t="s">
        <v>58</v>
      </c>
      <c r="U4" s="172">
        <v>1872.45</v>
      </c>
      <c r="V4" s="45"/>
      <c r="W4" s="45"/>
      <c r="X4" s="159" t="s">
        <v>59</v>
      </c>
      <c r="Y4" s="174" t="s">
        <v>60</v>
      </c>
      <c r="Z4" s="160" t="s">
        <v>61</v>
      </c>
      <c r="AA4" s="45"/>
    </row>
    <row r="5">
      <c r="A5" s="169"/>
      <c r="B5" s="170">
        <v>45717.0</v>
      </c>
      <c r="C5" s="163">
        <v>45743.0</v>
      </c>
      <c r="D5" s="164"/>
      <c r="E5" s="171" t="s">
        <v>62</v>
      </c>
      <c r="F5" s="172">
        <v>1151.63</v>
      </c>
      <c r="G5" s="45"/>
      <c r="H5" s="173" t="s">
        <v>62</v>
      </c>
      <c r="I5" s="172">
        <v>1151.63</v>
      </c>
      <c r="J5" s="45"/>
      <c r="K5" s="173" t="s">
        <v>62</v>
      </c>
      <c r="L5" s="172">
        <v>1151.63</v>
      </c>
      <c r="M5" s="45"/>
      <c r="N5" s="173" t="s">
        <v>62</v>
      </c>
      <c r="O5" s="172">
        <v>1151.63</v>
      </c>
      <c r="P5" s="45"/>
      <c r="Q5" s="173" t="s">
        <v>62</v>
      </c>
      <c r="R5" s="172">
        <v>1151.63</v>
      </c>
      <c r="S5" s="45"/>
      <c r="T5" s="173" t="s">
        <v>62</v>
      </c>
      <c r="U5" s="172">
        <v>1151.63</v>
      </c>
      <c r="V5" s="45"/>
      <c r="W5" s="45"/>
      <c r="X5" s="159" t="s">
        <v>63</v>
      </c>
      <c r="Y5" s="174" t="s">
        <v>64</v>
      </c>
      <c r="Z5" s="175"/>
      <c r="AA5" s="45"/>
    </row>
    <row r="6">
      <c r="A6" s="169"/>
      <c r="B6" s="170">
        <v>45748.0</v>
      </c>
      <c r="C6" s="163">
        <v>45775.0</v>
      </c>
      <c r="D6" s="164"/>
      <c r="E6" s="171" t="s">
        <v>65</v>
      </c>
      <c r="F6" s="172">
        <v>28.22</v>
      </c>
      <c r="G6" s="45"/>
      <c r="H6" s="173" t="s">
        <v>65</v>
      </c>
      <c r="I6" s="172">
        <v>27.78</v>
      </c>
      <c r="J6" s="45"/>
      <c r="K6" s="173" t="s">
        <v>65</v>
      </c>
      <c r="L6" s="172">
        <v>27.78</v>
      </c>
      <c r="M6" s="45"/>
      <c r="N6" s="173" t="s">
        <v>65</v>
      </c>
      <c r="O6" s="172">
        <v>27.78</v>
      </c>
      <c r="P6" s="45"/>
      <c r="Q6" s="173" t="s">
        <v>65</v>
      </c>
      <c r="R6" s="172">
        <v>27.78</v>
      </c>
      <c r="S6" s="45"/>
      <c r="T6" s="173" t="s">
        <v>65</v>
      </c>
      <c r="U6" s="172">
        <v>27.78</v>
      </c>
      <c r="V6" s="45"/>
      <c r="W6" s="45"/>
      <c r="X6" s="174" t="s">
        <v>66</v>
      </c>
      <c r="Y6" s="174" t="s">
        <v>67</v>
      </c>
      <c r="Z6" s="175"/>
      <c r="AA6" s="45"/>
    </row>
    <row r="7">
      <c r="A7" s="169"/>
      <c r="B7" s="170">
        <v>45778.0</v>
      </c>
      <c r="C7" s="163">
        <v>45804.0</v>
      </c>
      <c r="D7" s="164"/>
      <c r="E7" s="171" t="s">
        <v>68</v>
      </c>
      <c r="F7" s="172">
        <v>299.16</v>
      </c>
      <c r="G7" s="45"/>
      <c r="H7" s="173" t="s">
        <v>68</v>
      </c>
      <c r="I7" s="172"/>
      <c r="J7" s="45"/>
      <c r="K7" s="173" t="s">
        <v>68</v>
      </c>
      <c r="L7" s="172">
        <v>0.0</v>
      </c>
      <c r="M7" s="45"/>
      <c r="N7" s="173" t="s">
        <v>68</v>
      </c>
      <c r="O7" s="172">
        <v>0.0</v>
      </c>
      <c r="P7" s="45"/>
      <c r="Q7" s="173" t="s">
        <v>68</v>
      </c>
      <c r="R7" s="172">
        <v>0.0</v>
      </c>
      <c r="S7" s="45"/>
      <c r="T7" s="173" t="s">
        <v>68</v>
      </c>
      <c r="U7" s="172">
        <v>0.0</v>
      </c>
      <c r="V7" s="45"/>
      <c r="W7" s="45"/>
      <c r="X7" s="159" t="s">
        <v>69</v>
      </c>
      <c r="Y7" s="174" t="s">
        <v>70</v>
      </c>
      <c r="Z7" s="175"/>
      <c r="AA7" s="45"/>
    </row>
    <row r="8">
      <c r="A8" s="169"/>
      <c r="B8" s="170">
        <v>45809.0</v>
      </c>
      <c r="C8" s="163">
        <v>45834.0</v>
      </c>
      <c r="D8" s="164"/>
      <c r="E8" s="176" t="s">
        <v>71</v>
      </c>
      <c r="F8" s="177">
        <v>405.79</v>
      </c>
      <c r="G8" s="45"/>
      <c r="H8" s="178" t="s">
        <v>71</v>
      </c>
      <c r="I8" s="179">
        <v>404.42</v>
      </c>
      <c r="J8" s="45"/>
      <c r="K8" s="178" t="s">
        <v>71</v>
      </c>
      <c r="L8" s="179">
        <v>404.42</v>
      </c>
      <c r="M8" s="45"/>
      <c r="N8" s="178" t="s">
        <v>71</v>
      </c>
      <c r="O8" s="179">
        <v>404.42</v>
      </c>
      <c r="P8" s="45"/>
      <c r="Q8" s="178" t="s">
        <v>71</v>
      </c>
      <c r="R8" s="179">
        <v>404.42</v>
      </c>
      <c r="S8" s="45"/>
      <c r="T8" s="178" t="s">
        <v>71</v>
      </c>
      <c r="U8" s="179">
        <v>404.42</v>
      </c>
      <c r="V8" s="45"/>
      <c r="W8" s="45"/>
      <c r="X8" s="174" t="s">
        <v>72</v>
      </c>
      <c r="Y8" s="174" t="s">
        <v>73</v>
      </c>
      <c r="Z8" s="45"/>
      <c r="AA8" s="45"/>
    </row>
    <row r="9">
      <c r="A9" s="169"/>
      <c r="B9" s="170">
        <v>45839.0</v>
      </c>
      <c r="C9" s="163">
        <v>45867.0</v>
      </c>
      <c r="D9" s="164"/>
      <c r="E9" s="45"/>
      <c r="F9" s="180"/>
      <c r="G9" s="45"/>
      <c r="H9" s="45"/>
      <c r="I9" s="180"/>
      <c r="J9" s="45"/>
      <c r="K9" s="45"/>
      <c r="L9" s="180"/>
      <c r="M9" s="45"/>
      <c r="N9" s="45"/>
      <c r="O9" s="180"/>
      <c r="P9" s="45"/>
      <c r="Q9" s="45"/>
      <c r="R9" s="180"/>
      <c r="S9" s="45"/>
      <c r="T9" s="45"/>
      <c r="U9" s="180"/>
      <c r="V9" s="45"/>
      <c r="W9" s="45"/>
      <c r="X9" s="159" t="s">
        <v>74</v>
      </c>
      <c r="Y9" s="45"/>
      <c r="Z9" s="45"/>
      <c r="AA9" s="45"/>
    </row>
    <row r="10">
      <c r="A10" s="169"/>
      <c r="B10" s="170">
        <v>45870.0</v>
      </c>
      <c r="C10" s="163">
        <v>45896.0</v>
      </c>
      <c r="D10" s="164"/>
      <c r="E10" s="171" t="s">
        <v>75</v>
      </c>
      <c r="F10" s="181">
        <f>SUM(F11:F14)</f>
        <v>917.68</v>
      </c>
      <c r="G10" s="45"/>
      <c r="H10" s="173" t="s">
        <v>75</v>
      </c>
      <c r="I10" s="181">
        <f>SUM(I11:I14)</f>
        <v>917.68</v>
      </c>
      <c r="J10" s="45"/>
      <c r="K10" s="173" t="s">
        <v>75</v>
      </c>
      <c r="L10" s="181">
        <f>SUM(L11:L14)</f>
        <v>917.68</v>
      </c>
      <c r="M10" s="45"/>
      <c r="N10" s="173" t="s">
        <v>75</v>
      </c>
      <c r="O10" s="181">
        <f>SUM(O11:O14)</f>
        <v>917.68</v>
      </c>
      <c r="P10" s="45"/>
      <c r="Q10" s="173" t="s">
        <v>75</v>
      </c>
      <c r="R10" s="181">
        <f>SUM(R11:R14)</f>
        <v>917.68</v>
      </c>
      <c r="S10" s="45"/>
      <c r="T10" s="173" t="s">
        <v>75</v>
      </c>
      <c r="U10" s="181">
        <f>SUM(U11:U14)</f>
        <v>917.68</v>
      </c>
      <c r="V10" s="45"/>
      <c r="W10" s="45"/>
      <c r="X10" s="174" t="s">
        <v>76</v>
      </c>
      <c r="Y10" s="45"/>
      <c r="Z10" s="45"/>
      <c r="AA10" s="45"/>
    </row>
    <row r="11">
      <c r="A11" s="169"/>
      <c r="B11" s="170">
        <v>45901.0</v>
      </c>
      <c r="C11" s="163">
        <v>45926.0</v>
      </c>
      <c r="D11" s="164"/>
      <c r="E11" s="171" t="s">
        <v>77</v>
      </c>
      <c r="F11" s="172">
        <v>58.84</v>
      </c>
      <c r="G11" s="66" t="b">
        <v>0</v>
      </c>
      <c r="H11" s="173" t="s">
        <v>77</v>
      </c>
      <c r="I11" s="172">
        <v>58.84</v>
      </c>
      <c r="J11" s="66" t="b">
        <v>0</v>
      </c>
      <c r="K11" s="173" t="s">
        <v>77</v>
      </c>
      <c r="L11" s="172">
        <v>58.84</v>
      </c>
      <c r="M11" s="66" t="b">
        <v>0</v>
      </c>
      <c r="N11" s="173" t="s">
        <v>77</v>
      </c>
      <c r="O11" s="172">
        <v>58.84</v>
      </c>
      <c r="P11" s="66" t="b">
        <v>0</v>
      </c>
      <c r="Q11" s="173" t="s">
        <v>77</v>
      </c>
      <c r="R11" s="172">
        <v>58.84</v>
      </c>
      <c r="S11" s="66" t="b">
        <v>0</v>
      </c>
      <c r="T11" s="173" t="s">
        <v>77</v>
      </c>
      <c r="U11" s="172">
        <v>58.84</v>
      </c>
      <c r="V11" s="66" t="b">
        <v>0</v>
      </c>
      <c r="W11" s="45"/>
      <c r="X11" s="182" t="s">
        <v>78</v>
      </c>
      <c r="Y11" s="45"/>
      <c r="Z11" s="45"/>
      <c r="AA11" s="45"/>
    </row>
    <row r="12">
      <c r="A12" s="169"/>
      <c r="B12" s="170">
        <v>45931.0</v>
      </c>
      <c r="C12" s="183">
        <v>45959.0</v>
      </c>
      <c r="D12" s="164"/>
      <c r="E12" s="171" t="s">
        <v>79</v>
      </c>
      <c r="F12" s="172">
        <v>58.84</v>
      </c>
      <c r="G12" s="66" t="b">
        <v>0</v>
      </c>
      <c r="H12" s="173" t="s">
        <v>79</v>
      </c>
      <c r="I12" s="172">
        <v>58.84</v>
      </c>
      <c r="J12" s="66" t="b">
        <v>0</v>
      </c>
      <c r="K12" s="173" t="s">
        <v>79</v>
      </c>
      <c r="L12" s="172">
        <v>58.84</v>
      </c>
      <c r="M12" s="66" t="b">
        <v>0</v>
      </c>
      <c r="N12" s="173" t="s">
        <v>79</v>
      </c>
      <c r="O12" s="172">
        <v>58.84</v>
      </c>
      <c r="P12" s="66" t="b">
        <v>0</v>
      </c>
      <c r="Q12" s="173" t="s">
        <v>79</v>
      </c>
      <c r="R12" s="172">
        <v>58.84</v>
      </c>
      <c r="S12" s="66" t="b">
        <v>0</v>
      </c>
      <c r="T12" s="173" t="s">
        <v>79</v>
      </c>
      <c r="U12" s="172">
        <v>58.84</v>
      </c>
      <c r="V12" s="66" t="b">
        <v>0</v>
      </c>
      <c r="W12" s="45"/>
      <c r="X12" s="184" t="s">
        <v>80</v>
      </c>
      <c r="Y12" s="45"/>
      <c r="Z12" s="45"/>
      <c r="AA12" s="45"/>
    </row>
    <row r="13">
      <c r="A13" s="169"/>
      <c r="B13" s="170">
        <v>45962.0</v>
      </c>
      <c r="C13" s="183">
        <v>45987.0</v>
      </c>
      <c r="D13" s="164"/>
      <c r="E13" s="171" t="s">
        <v>81</v>
      </c>
      <c r="F13" s="172">
        <v>400.0</v>
      </c>
      <c r="G13" s="66" t="b">
        <v>0</v>
      </c>
      <c r="H13" s="173" t="s">
        <v>81</v>
      </c>
      <c r="I13" s="172">
        <v>400.0</v>
      </c>
      <c r="J13" s="66" t="b">
        <v>0</v>
      </c>
      <c r="K13" s="173" t="s">
        <v>81</v>
      </c>
      <c r="L13" s="172">
        <v>400.0</v>
      </c>
      <c r="M13" s="66" t="b">
        <v>0</v>
      </c>
      <c r="N13" s="173" t="s">
        <v>81</v>
      </c>
      <c r="O13" s="172">
        <v>400.0</v>
      </c>
      <c r="P13" s="66" t="b">
        <v>0</v>
      </c>
      <c r="Q13" s="173" t="s">
        <v>81</v>
      </c>
      <c r="R13" s="172">
        <v>400.0</v>
      </c>
      <c r="S13" s="66" t="b">
        <v>0</v>
      </c>
      <c r="T13" s="173" t="s">
        <v>81</v>
      </c>
      <c r="U13" s="172">
        <v>400.0</v>
      </c>
      <c r="V13" s="66" t="b">
        <v>0</v>
      </c>
      <c r="W13" s="45"/>
      <c r="X13" s="182" t="s">
        <v>43</v>
      </c>
      <c r="Y13" s="45"/>
      <c r="Z13" s="45"/>
      <c r="AA13" s="45"/>
    </row>
    <row r="14">
      <c r="A14" s="169"/>
      <c r="B14" s="170">
        <v>45992.0</v>
      </c>
      <c r="C14" s="183">
        <v>37614.0</v>
      </c>
      <c r="D14" s="164"/>
      <c r="E14" s="171" t="s">
        <v>82</v>
      </c>
      <c r="F14" s="172">
        <v>400.0</v>
      </c>
      <c r="G14" s="66" t="b">
        <v>0</v>
      </c>
      <c r="H14" s="173" t="s">
        <v>82</v>
      </c>
      <c r="I14" s="172">
        <v>400.0</v>
      </c>
      <c r="J14" s="66" t="b">
        <v>0</v>
      </c>
      <c r="K14" s="173" t="s">
        <v>82</v>
      </c>
      <c r="L14" s="172">
        <v>400.0</v>
      </c>
      <c r="M14" s="66" t="b">
        <v>0</v>
      </c>
      <c r="N14" s="173" t="s">
        <v>82</v>
      </c>
      <c r="O14" s="172">
        <v>400.0</v>
      </c>
      <c r="P14" s="66" t="b">
        <v>0</v>
      </c>
      <c r="Q14" s="173" t="s">
        <v>82</v>
      </c>
      <c r="R14" s="172">
        <v>400.0</v>
      </c>
      <c r="S14" s="66" t="b">
        <v>0</v>
      </c>
      <c r="T14" s="173" t="s">
        <v>82</v>
      </c>
      <c r="U14" s="172">
        <v>400.0</v>
      </c>
      <c r="V14" s="66" t="b">
        <v>0</v>
      </c>
      <c r="W14" s="45"/>
      <c r="X14" s="182" t="s">
        <v>83</v>
      </c>
      <c r="Y14" s="45"/>
      <c r="Z14" s="45"/>
      <c r="AA14" s="45"/>
    </row>
    <row r="15">
      <c r="A15" s="45"/>
      <c r="B15" s="45"/>
      <c r="C15" s="160"/>
      <c r="D15" s="88"/>
      <c r="E15" s="45"/>
      <c r="F15" s="180"/>
      <c r="G15" s="45"/>
      <c r="H15" s="45"/>
      <c r="I15" s="180"/>
      <c r="J15" s="45"/>
      <c r="K15" s="45"/>
      <c r="L15" s="180"/>
      <c r="M15" s="45"/>
      <c r="N15" s="45"/>
      <c r="O15" s="180"/>
      <c r="P15" s="45"/>
      <c r="Q15" s="45"/>
      <c r="R15" s="180"/>
      <c r="S15" s="45"/>
      <c r="T15" s="45"/>
      <c r="U15" s="180"/>
      <c r="V15" s="45"/>
      <c r="W15" s="45"/>
      <c r="X15" s="159"/>
      <c r="Y15" s="45"/>
      <c r="Z15" s="45"/>
      <c r="AA15" s="45"/>
    </row>
    <row r="16">
      <c r="A16" s="45"/>
      <c r="B16" s="45"/>
      <c r="C16" s="160"/>
      <c r="D16" s="88"/>
      <c r="E16" s="171" t="s">
        <v>84</v>
      </c>
      <c r="F16" s="181">
        <f>SUM(F17:F26)</f>
        <v>855.97</v>
      </c>
      <c r="G16" s="45"/>
      <c r="H16" s="173" t="s">
        <v>84</v>
      </c>
      <c r="I16" s="181">
        <f>SUM(I17:I27)</f>
        <v>855.97</v>
      </c>
      <c r="J16" s="45"/>
      <c r="K16" s="173" t="s">
        <v>84</v>
      </c>
      <c r="L16" s="181">
        <f>SUM(L17:L27)</f>
        <v>855.97</v>
      </c>
      <c r="M16" s="45"/>
      <c r="N16" s="173" t="s">
        <v>84</v>
      </c>
      <c r="O16" s="181">
        <f>SUM(O17:O27)</f>
        <v>855.97</v>
      </c>
      <c r="P16" s="45"/>
      <c r="Q16" s="173" t="s">
        <v>84</v>
      </c>
      <c r="R16" s="181">
        <f>SUM(R17:R27)</f>
        <v>855.97</v>
      </c>
      <c r="S16" s="45"/>
      <c r="T16" s="173" t="s">
        <v>84</v>
      </c>
      <c r="U16" s="181">
        <f>SUM(U17:U27)</f>
        <v>855.97</v>
      </c>
      <c r="V16" s="45"/>
      <c r="W16" s="45"/>
      <c r="X16" s="159" t="s">
        <v>85</v>
      </c>
      <c r="Y16" s="45"/>
      <c r="Z16" s="45"/>
      <c r="AA16" s="45"/>
    </row>
    <row r="17">
      <c r="A17" s="45"/>
      <c r="B17" s="45"/>
      <c r="C17" s="160"/>
      <c r="D17" s="88"/>
      <c r="E17" s="171" t="s">
        <v>86</v>
      </c>
      <c r="F17" s="172">
        <v>238.19</v>
      </c>
      <c r="G17" s="45"/>
      <c r="H17" s="173" t="s">
        <v>86</v>
      </c>
      <c r="I17" s="172">
        <v>238.19</v>
      </c>
      <c r="J17" s="45"/>
      <c r="K17" s="173" t="s">
        <v>86</v>
      </c>
      <c r="L17" s="172">
        <v>238.19</v>
      </c>
      <c r="M17" s="45"/>
      <c r="N17" s="173" t="s">
        <v>86</v>
      </c>
      <c r="O17" s="172">
        <v>238.19</v>
      </c>
      <c r="P17" s="45"/>
      <c r="Q17" s="173" t="s">
        <v>86</v>
      </c>
      <c r="R17" s="172">
        <v>238.19</v>
      </c>
      <c r="S17" s="45"/>
      <c r="T17" s="173" t="s">
        <v>86</v>
      </c>
      <c r="U17" s="172">
        <v>238.19</v>
      </c>
      <c r="V17" s="45"/>
      <c r="W17" s="45"/>
      <c r="X17" s="159" t="s">
        <v>87</v>
      </c>
      <c r="Y17" s="45"/>
      <c r="Z17" s="45"/>
      <c r="AA17" s="45"/>
    </row>
    <row r="18">
      <c r="A18" s="45"/>
      <c r="B18" s="45"/>
      <c r="C18" s="160"/>
      <c r="D18" s="88"/>
      <c r="E18" s="171" t="s">
        <v>88</v>
      </c>
      <c r="F18" s="172">
        <v>20.99</v>
      </c>
      <c r="G18" s="45"/>
      <c r="H18" s="173" t="s">
        <v>88</v>
      </c>
      <c r="I18" s="172">
        <v>20.99</v>
      </c>
      <c r="J18" s="45"/>
      <c r="K18" s="173" t="s">
        <v>88</v>
      </c>
      <c r="L18" s="172">
        <v>20.99</v>
      </c>
      <c r="M18" s="45"/>
      <c r="N18" s="173" t="s">
        <v>88</v>
      </c>
      <c r="O18" s="172">
        <v>20.99</v>
      </c>
      <c r="P18" s="45"/>
      <c r="Q18" s="173" t="s">
        <v>88</v>
      </c>
      <c r="R18" s="172">
        <v>20.99</v>
      </c>
      <c r="S18" s="45"/>
      <c r="T18" s="173" t="s">
        <v>88</v>
      </c>
      <c r="U18" s="172">
        <v>20.99</v>
      </c>
      <c r="V18" s="45"/>
      <c r="W18" s="45"/>
      <c r="X18" s="159" t="s">
        <v>89</v>
      </c>
      <c r="Y18" s="45"/>
      <c r="Z18" s="45"/>
      <c r="AA18" s="45"/>
    </row>
    <row r="19">
      <c r="A19" s="45"/>
      <c r="B19" s="45"/>
      <c r="C19" s="160"/>
      <c r="D19" s="88"/>
      <c r="E19" s="171" t="s">
        <v>90</v>
      </c>
      <c r="F19" s="172">
        <v>13.9</v>
      </c>
      <c r="G19" s="45"/>
      <c r="H19" s="173" t="s">
        <v>90</v>
      </c>
      <c r="I19" s="172">
        <v>13.9</v>
      </c>
      <c r="J19" s="45"/>
      <c r="K19" s="173" t="s">
        <v>90</v>
      </c>
      <c r="L19" s="172">
        <v>13.9</v>
      </c>
      <c r="M19" s="45"/>
      <c r="N19" s="173" t="s">
        <v>90</v>
      </c>
      <c r="O19" s="172">
        <v>13.9</v>
      </c>
      <c r="P19" s="45"/>
      <c r="Q19" s="173" t="s">
        <v>90</v>
      </c>
      <c r="R19" s="172">
        <v>13.9</v>
      </c>
      <c r="S19" s="45"/>
      <c r="T19" s="173" t="s">
        <v>90</v>
      </c>
      <c r="U19" s="172">
        <v>13.9</v>
      </c>
      <c r="V19" s="45"/>
      <c r="W19" s="45"/>
      <c r="X19" s="159" t="s">
        <v>91</v>
      </c>
      <c r="Y19" s="45"/>
      <c r="Z19" s="45"/>
      <c r="AA19" s="45"/>
    </row>
    <row r="20">
      <c r="A20" s="45"/>
      <c r="B20" s="45"/>
      <c r="C20" s="160"/>
      <c r="D20" s="88"/>
      <c r="E20" s="171" t="s">
        <v>92</v>
      </c>
      <c r="F20" s="172">
        <v>41.99</v>
      </c>
      <c r="G20" s="45"/>
      <c r="H20" s="173" t="s">
        <v>92</v>
      </c>
      <c r="I20" s="172">
        <v>41.99</v>
      </c>
      <c r="J20" s="45"/>
      <c r="K20" s="173" t="s">
        <v>92</v>
      </c>
      <c r="L20" s="172">
        <v>41.99</v>
      </c>
      <c r="M20" s="45"/>
      <c r="N20" s="173" t="s">
        <v>92</v>
      </c>
      <c r="O20" s="172">
        <v>41.99</v>
      </c>
      <c r="P20" s="45"/>
      <c r="Q20" s="173" t="s">
        <v>92</v>
      </c>
      <c r="R20" s="172">
        <v>41.99</v>
      </c>
      <c r="S20" s="45"/>
      <c r="T20" s="173" t="s">
        <v>92</v>
      </c>
      <c r="U20" s="172">
        <v>41.99</v>
      </c>
      <c r="V20" s="45"/>
      <c r="W20" s="45"/>
      <c r="X20" s="185" t="s">
        <v>93</v>
      </c>
      <c r="Y20" s="45"/>
      <c r="Z20" s="45"/>
      <c r="AA20" s="45"/>
    </row>
    <row r="21">
      <c r="A21" s="45"/>
      <c r="B21" s="45"/>
      <c r="C21" s="45"/>
      <c r="D21" s="88"/>
      <c r="E21" s="171" t="s">
        <v>94</v>
      </c>
      <c r="F21" s="172">
        <v>20.9</v>
      </c>
      <c r="G21" s="45"/>
      <c r="H21" s="173" t="s">
        <v>94</v>
      </c>
      <c r="I21" s="172">
        <v>20.9</v>
      </c>
      <c r="J21" s="45"/>
      <c r="K21" s="173" t="s">
        <v>94</v>
      </c>
      <c r="L21" s="172">
        <v>20.9</v>
      </c>
      <c r="M21" s="45"/>
      <c r="N21" s="173" t="s">
        <v>94</v>
      </c>
      <c r="O21" s="172">
        <v>20.9</v>
      </c>
      <c r="P21" s="45"/>
      <c r="Q21" s="173" t="s">
        <v>94</v>
      </c>
      <c r="R21" s="172">
        <v>20.9</v>
      </c>
      <c r="S21" s="45"/>
      <c r="T21" s="173" t="s">
        <v>94</v>
      </c>
      <c r="U21" s="172">
        <v>20.9</v>
      </c>
      <c r="V21" s="45"/>
      <c r="W21" s="45"/>
      <c r="X21" s="159" t="s">
        <v>95</v>
      </c>
      <c r="Y21" s="45"/>
      <c r="Z21" s="45"/>
      <c r="AA21" s="45"/>
    </row>
    <row r="22">
      <c r="A22" s="45"/>
      <c r="B22" s="45"/>
      <c r="C22" s="45"/>
      <c r="D22" s="88"/>
      <c r="E22" s="171" t="s">
        <v>96</v>
      </c>
      <c r="F22" s="172">
        <v>69.0</v>
      </c>
      <c r="G22" s="45"/>
      <c r="H22" s="173" t="s">
        <v>96</v>
      </c>
      <c r="I22" s="172">
        <v>69.0</v>
      </c>
      <c r="J22" s="45"/>
      <c r="K22" s="173" t="s">
        <v>96</v>
      </c>
      <c r="L22" s="172">
        <v>69.0</v>
      </c>
      <c r="M22" s="45"/>
      <c r="N22" s="173" t="s">
        <v>96</v>
      </c>
      <c r="O22" s="172">
        <v>69.0</v>
      </c>
      <c r="P22" s="45"/>
      <c r="Q22" s="173" t="s">
        <v>96</v>
      </c>
      <c r="R22" s="172">
        <v>69.0</v>
      </c>
      <c r="S22" s="45"/>
      <c r="T22" s="173" t="s">
        <v>96</v>
      </c>
      <c r="U22" s="172">
        <v>69.0</v>
      </c>
      <c r="V22" s="45"/>
      <c r="W22" s="45"/>
      <c r="X22" s="159" t="s">
        <v>97</v>
      </c>
      <c r="Y22" s="45"/>
      <c r="Z22" s="45"/>
      <c r="AA22" s="45"/>
    </row>
    <row r="23">
      <c r="A23" s="45"/>
      <c r="B23" s="45"/>
      <c r="C23" s="45"/>
      <c r="D23" s="88"/>
      <c r="E23" s="171" t="s">
        <v>98</v>
      </c>
      <c r="F23" s="172">
        <v>42.0</v>
      </c>
      <c r="G23" s="45"/>
      <c r="H23" s="173" t="s">
        <v>98</v>
      </c>
      <c r="I23" s="172">
        <v>42.0</v>
      </c>
      <c r="J23" s="45"/>
      <c r="K23" s="173" t="s">
        <v>98</v>
      </c>
      <c r="L23" s="172">
        <v>42.0</v>
      </c>
      <c r="M23" s="45"/>
      <c r="N23" s="173" t="s">
        <v>98</v>
      </c>
      <c r="O23" s="172">
        <v>42.0</v>
      </c>
      <c r="P23" s="45"/>
      <c r="Q23" s="173" t="s">
        <v>98</v>
      </c>
      <c r="R23" s="172">
        <v>42.0</v>
      </c>
      <c r="S23" s="45"/>
      <c r="T23" s="173" t="s">
        <v>98</v>
      </c>
      <c r="U23" s="172">
        <v>42.0</v>
      </c>
      <c r="V23" s="45"/>
      <c r="W23" s="45"/>
      <c r="X23" s="174" t="s">
        <v>99</v>
      </c>
      <c r="Y23" s="45"/>
      <c r="Z23" s="45"/>
      <c r="AA23" s="45"/>
    </row>
    <row r="24">
      <c r="A24" s="45"/>
      <c r="B24" s="45"/>
      <c r="C24" s="45"/>
      <c r="D24" s="88"/>
      <c r="E24" s="171" t="s">
        <v>100</v>
      </c>
      <c r="F24" s="172">
        <v>0.0</v>
      </c>
      <c r="G24" s="45"/>
      <c r="H24" s="173" t="s">
        <v>100</v>
      </c>
      <c r="I24" s="172">
        <v>0.0</v>
      </c>
      <c r="J24" s="45"/>
      <c r="K24" s="173" t="s">
        <v>100</v>
      </c>
      <c r="L24" s="172">
        <v>0.0</v>
      </c>
      <c r="M24" s="45"/>
      <c r="N24" s="173" t="s">
        <v>100</v>
      </c>
      <c r="O24" s="172">
        <v>0.0</v>
      </c>
      <c r="P24" s="45"/>
      <c r="Q24" s="173" t="s">
        <v>100</v>
      </c>
      <c r="R24" s="172">
        <v>0.0</v>
      </c>
      <c r="S24" s="45"/>
      <c r="T24" s="173" t="s">
        <v>100</v>
      </c>
      <c r="U24" s="172">
        <v>0.0</v>
      </c>
      <c r="V24" s="45"/>
      <c r="W24" s="45"/>
      <c r="X24" s="159" t="s">
        <v>101</v>
      </c>
      <c r="Y24" s="45"/>
      <c r="Z24" s="45"/>
      <c r="AA24" s="45"/>
    </row>
    <row r="25">
      <c r="A25" s="45"/>
      <c r="B25" s="45"/>
      <c r="C25" s="45"/>
      <c r="D25" s="88"/>
      <c r="E25" s="171" t="s">
        <v>102</v>
      </c>
      <c r="F25" s="172">
        <v>409.0</v>
      </c>
      <c r="G25" s="45"/>
      <c r="H25" s="173" t="s">
        <v>102</v>
      </c>
      <c r="I25" s="172">
        <v>409.0</v>
      </c>
      <c r="J25" s="45"/>
      <c r="K25" s="173" t="s">
        <v>102</v>
      </c>
      <c r="L25" s="172">
        <v>409.0</v>
      </c>
      <c r="M25" s="45"/>
      <c r="N25" s="173" t="s">
        <v>102</v>
      </c>
      <c r="O25" s="172">
        <v>409.0</v>
      </c>
      <c r="P25" s="45"/>
      <c r="Q25" s="173" t="s">
        <v>102</v>
      </c>
      <c r="R25" s="172">
        <v>409.0</v>
      </c>
      <c r="S25" s="45"/>
      <c r="T25" s="173" t="s">
        <v>102</v>
      </c>
      <c r="U25" s="172">
        <v>409.0</v>
      </c>
      <c r="V25" s="45"/>
      <c r="W25" s="45"/>
      <c r="X25" s="185" t="s">
        <v>103</v>
      </c>
      <c r="Y25" s="45"/>
      <c r="Z25" s="45"/>
      <c r="AA25" s="45"/>
    </row>
    <row r="26">
      <c r="A26" s="45"/>
      <c r="B26" s="45"/>
      <c r="C26" s="45"/>
      <c r="D26" s="88"/>
      <c r="E26" s="171"/>
      <c r="F26" s="181"/>
      <c r="G26" s="45"/>
      <c r="H26" s="173" t="s">
        <v>104</v>
      </c>
      <c r="I26" s="181"/>
      <c r="J26" s="45"/>
      <c r="K26" s="173" t="s">
        <v>104</v>
      </c>
      <c r="L26" s="181"/>
      <c r="M26" s="45"/>
      <c r="N26" s="173" t="s">
        <v>104</v>
      </c>
      <c r="O26" s="181"/>
      <c r="P26" s="45"/>
      <c r="Q26" s="173" t="s">
        <v>104</v>
      </c>
      <c r="R26" s="181"/>
      <c r="S26" s="45"/>
      <c r="T26" s="173" t="s">
        <v>104</v>
      </c>
      <c r="U26" s="181"/>
      <c r="V26" s="45"/>
      <c r="W26" s="45"/>
      <c r="X26" s="159" t="s">
        <v>105</v>
      </c>
      <c r="Y26" s="45"/>
      <c r="Z26" s="45"/>
      <c r="AA26" s="45"/>
    </row>
    <row r="27">
      <c r="A27" s="45"/>
      <c r="B27" s="45"/>
      <c r="C27" s="45"/>
      <c r="D27" s="88"/>
      <c r="E27" s="171" t="s">
        <v>106</v>
      </c>
      <c r="F27" s="181"/>
      <c r="G27" s="45"/>
      <c r="H27" s="173" t="s">
        <v>106</v>
      </c>
      <c r="I27" s="181"/>
      <c r="J27" s="45"/>
      <c r="K27" s="173" t="s">
        <v>106</v>
      </c>
      <c r="L27" s="181"/>
      <c r="M27" s="45"/>
      <c r="N27" s="173" t="s">
        <v>106</v>
      </c>
      <c r="O27" s="181"/>
      <c r="P27" s="45"/>
      <c r="Q27" s="173" t="s">
        <v>106</v>
      </c>
      <c r="R27" s="181"/>
      <c r="S27" s="45"/>
      <c r="T27" s="173" t="s">
        <v>106</v>
      </c>
      <c r="U27" s="181"/>
      <c r="V27" s="45"/>
      <c r="W27" s="45"/>
      <c r="X27" s="159" t="s">
        <v>107</v>
      </c>
      <c r="Y27" s="45"/>
      <c r="Z27" s="45"/>
      <c r="AA27" s="45"/>
    </row>
    <row r="28">
      <c r="A28" s="45"/>
      <c r="B28" s="45"/>
      <c r="C28" s="45"/>
      <c r="D28" s="8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168" t="s">
        <v>108</v>
      </c>
      <c r="Y28" s="45"/>
      <c r="Z28" s="45"/>
      <c r="AA28" s="45"/>
    </row>
    <row r="29">
      <c r="A29" s="45"/>
      <c r="B29" s="45"/>
      <c r="C29" s="45"/>
      <c r="D29" s="88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45"/>
      <c r="W29" s="45"/>
      <c r="X29" s="185" t="s">
        <v>109</v>
      </c>
      <c r="Y29" s="45"/>
      <c r="Z29" s="45"/>
      <c r="AA29" s="45"/>
    </row>
    <row r="30">
      <c r="A30" s="45"/>
      <c r="B30" s="45"/>
      <c r="C30" s="45"/>
      <c r="D30" s="88"/>
      <c r="E30" s="187" t="s">
        <v>45</v>
      </c>
      <c r="F30" s="188">
        <f>SUM(F32-F39-F45)</f>
        <v>1981.79</v>
      </c>
      <c r="G30" s="45"/>
      <c r="H30" s="189" t="s">
        <v>46</v>
      </c>
      <c r="I30" s="190">
        <f>SUM(I32-I39-I45)</f>
        <v>1682.63</v>
      </c>
      <c r="J30" s="45"/>
      <c r="K30" s="191" t="s">
        <v>47</v>
      </c>
      <c r="L30" s="192">
        <f>SUM(L32-L39-L45)</f>
        <v>1682.63</v>
      </c>
      <c r="M30" s="45"/>
      <c r="N30" s="193" t="s">
        <v>48</v>
      </c>
      <c r="O30" s="194">
        <f>SUM(O32-O39-O45)</f>
        <v>1682.63</v>
      </c>
      <c r="P30" s="45"/>
      <c r="Q30" s="195" t="s">
        <v>110</v>
      </c>
      <c r="R30" s="196">
        <f>SUM(R32-R39-R45)</f>
        <v>1682.63</v>
      </c>
      <c r="S30" s="45"/>
      <c r="T30" s="197" t="s">
        <v>111</v>
      </c>
      <c r="U30" s="198">
        <f>SUM(U32-U39-U45)</f>
        <v>1682.63</v>
      </c>
      <c r="V30" s="45"/>
      <c r="W30" s="45"/>
      <c r="X30" s="159" t="s">
        <v>112</v>
      </c>
      <c r="Y30" s="45"/>
      <c r="Z30" s="45"/>
      <c r="AA30" s="45"/>
    </row>
    <row r="31">
      <c r="A31" s="45"/>
      <c r="B31" s="45"/>
      <c r="C31" s="45"/>
      <c r="D31" s="88"/>
      <c r="E31" s="29"/>
      <c r="F31" s="29"/>
      <c r="G31" s="45"/>
      <c r="H31" s="29"/>
      <c r="I31" s="199"/>
      <c r="J31" s="45"/>
      <c r="K31" s="29"/>
      <c r="L31" s="29"/>
      <c r="M31" s="45"/>
      <c r="N31" s="29"/>
      <c r="O31" s="29"/>
      <c r="P31" s="45"/>
      <c r="Q31" s="29"/>
      <c r="R31" s="29"/>
      <c r="S31" s="45"/>
      <c r="T31" s="29"/>
      <c r="U31" s="29"/>
      <c r="V31" s="45"/>
      <c r="W31" s="45"/>
      <c r="X31" s="174" t="s">
        <v>113</v>
      </c>
      <c r="Y31" s="45"/>
      <c r="Z31" s="45"/>
      <c r="AA31" s="45"/>
    </row>
    <row r="32">
      <c r="A32" s="45"/>
      <c r="B32" s="45"/>
      <c r="C32" s="45"/>
      <c r="D32" s="88"/>
      <c r="E32" s="165" t="s">
        <v>55</v>
      </c>
      <c r="F32" s="166">
        <f>SUM(F33:F37)</f>
        <v>3755.44</v>
      </c>
      <c r="G32" s="45"/>
      <c r="H32" s="167" t="s">
        <v>55</v>
      </c>
      <c r="I32" s="166">
        <f>SUM(I33:I37)</f>
        <v>3456.28</v>
      </c>
      <c r="J32" s="45"/>
      <c r="K32" s="167" t="s">
        <v>55</v>
      </c>
      <c r="L32" s="166">
        <f>SUM(L33:L37)</f>
        <v>3456.28</v>
      </c>
      <c r="M32" s="45"/>
      <c r="N32" s="167" t="s">
        <v>55</v>
      </c>
      <c r="O32" s="166">
        <f>SUM(O33:O37)</f>
        <v>3456.28</v>
      </c>
      <c r="P32" s="45"/>
      <c r="Q32" s="167" t="s">
        <v>55</v>
      </c>
      <c r="R32" s="166">
        <f>SUM(R33:R37)</f>
        <v>3456.28</v>
      </c>
      <c r="S32" s="45"/>
      <c r="T32" s="167" t="s">
        <v>55</v>
      </c>
      <c r="U32" s="166">
        <f>SUM(U33:U37)</f>
        <v>3456.28</v>
      </c>
      <c r="V32" s="45"/>
      <c r="W32" s="45"/>
      <c r="X32" s="159" t="s">
        <v>114</v>
      </c>
      <c r="Y32" s="45"/>
      <c r="Z32" s="45"/>
      <c r="AA32" s="45"/>
    </row>
    <row r="33">
      <c r="A33" s="45"/>
      <c r="B33" s="45"/>
      <c r="C33" s="45"/>
      <c r="D33" s="88"/>
      <c r="E33" s="171" t="s">
        <v>58</v>
      </c>
      <c r="F33" s="172">
        <v>1872.45</v>
      </c>
      <c r="G33" s="45"/>
      <c r="H33" s="173" t="s">
        <v>58</v>
      </c>
      <c r="I33" s="172">
        <v>1872.45</v>
      </c>
      <c r="J33" s="45"/>
      <c r="K33" s="173" t="s">
        <v>58</v>
      </c>
      <c r="L33" s="172">
        <v>1872.45</v>
      </c>
      <c r="M33" s="45"/>
      <c r="N33" s="173" t="s">
        <v>58</v>
      </c>
      <c r="O33" s="172">
        <v>1872.45</v>
      </c>
      <c r="P33" s="45"/>
      <c r="Q33" s="173" t="s">
        <v>58</v>
      </c>
      <c r="R33" s="172">
        <v>1872.45</v>
      </c>
      <c r="S33" s="45"/>
      <c r="T33" s="173" t="s">
        <v>58</v>
      </c>
      <c r="U33" s="172">
        <v>1872.45</v>
      </c>
      <c r="V33" s="45"/>
      <c r="W33" s="45"/>
      <c r="X33" s="159" t="s">
        <v>115</v>
      </c>
      <c r="Y33" s="45"/>
      <c r="Z33" s="45"/>
      <c r="AA33" s="45"/>
    </row>
    <row r="34">
      <c r="A34" s="45"/>
      <c r="B34" s="45"/>
      <c r="C34" s="45"/>
      <c r="D34" s="88"/>
      <c r="E34" s="171" t="s">
        <v>62</v>
      </c>
      <c r="F34" s="172">
        <v>1151.63</v>
      </c>
      <c r="G34" s="45"/>
      <c r="H34" s="173" t="s">
        <v>62</v>
      </c>
      <c r="I34" s="172">
        <v>1151.63</v>
      </c>
      <c r="J34" s="45"/>
      <c r="K34" s="173" t="s">
        <v>62</v>
      </c>
      <c r="L34" s="172">
        <v>1151.63</v>
      </c>
      <c r="M34" s="45"/>
      <c r="N34" s="173" t="s">
        <v>62</v>
      </c>
      <c r="O34" s="172">
        <v>1151.63</v>
      </c>
      <c r="P34" s="45"/>
      <c r="Q34" s="173" t="s">
        <v>62</v>
      </c>
      <c r="R34" s="172">
        <v>1151.63</v>
      </c>
      <c r="S34" s="45"/>
      <c r="T34" s="173" t="s">
        <v>62</v>
      </c>
      <c r="U34" s="172">
        <v>1151.63</v>
      </c>
      <c r="V34" s="45"/>
      <c r="W34" s="45"/>
      <c r="X34" s="159" t="s">
        <v>116</v>
      </c>
      <c r="Y34" s="45"/>
      <c r="Z34" s="45"/>
      <c r="AA34" s="45"/>
    </row>
    <row r="35">
      <c r="A35" s="45"/>
      <c r="B35" s="45"/>
      <c r="C35" s="45"/>
      <c r="D35" s="88"/>
      <c r="E35" s="171" t="s">
        <v>65</v>
      </c>
      <c r="F35" s="172">
        <v>27.78</v>
      </c>
      <c r="G35" s="45"/>
      <c r="H35" s="173" t="s">
        <v>65</v>
      </c>
      <c r="I35" s="172">
        <v>27.78</v>
      </c>
      <c r="J35" s="45"/>
      <c r="K35" s="173" t="s">
        <v>65</v>
      </c>
      <c r="L35" s="172">
        <v>27.78</v>
      </c>
      <c r="M35" s="45"/>
      <c r="N35" s="173" t="s">
        <v>65</v>
      </c>
      <c r="O35" s="172">
        <v>27.78</v>
      </c>
      <c r="P35" s="45"/>
      <c r="Q35" s="173" t="s">
        <v>65</v>
      </c>
      <c r="R35" s="172">
        <v>27.78</v>
      </c>
      <c r="S35" s="45"/>
      <c r="T35" s="173" t="s">
        <v>65</v>
      </c>
      <c r="U35" s="172">
        <v>27.78</v>
      </c>
      <c r="V35" s="45"/>
      <c r="W35" s="45"/>
      <c r="X35" s="159" t="s">
        <v>117</v>
      </c>
      <c r="Y35" s="45"/>
      <c r="Z35" s="45"/>
      <c r="AA35" s="45"/>
    </row>
    <row r="36">
      <c r="A36" s="45"/>
      <c r="B36" s="45"/>
      <c r="C36" s="45"/>
      <c r="D36" s="88"/>
      <c r="E36" s="171" t="s">
        <v>68</v>
      </c>
      <c r="F36" s="172">
        <v>299.16</v>
      </c>
      <c r="G36" s="45"/>
      <c r="H36" s="173" t="s">
        <v>68</v>
      </c>
      <c r="I36" s="172"/>
      <c r="J36" s="45"/>
      <c r="K36" s="173" t="s">
        <v>68</v>
      </c>
      <c r="L36" s="172">
        <v>0.0</v>
      </c>
      <c r="M36" s="45"/>
      <c r="N36" s="173" t="s">
        <v>68</v>
      </c>
      <c r="O36" s="172">
        <v>0.0</v>
      </c>
      <c r="P36" s="45"/>
      <c r="Q36" s="173" t="s">
        <v>68</v>
      </c>
      <c r="R36" s="172">
        <v>0.0</v>
      </c>
      <c r="S36" s="45"/>
      <c r="T36" s="173" t="s">
        <v>68</v>
      </c>
      <c r="U36" s="172">
        <v>0.0</v>
      </c>
      <c r="V36" s="45"/>
      <c r="W36" s="45"/>
      <c r="X36" s="159" t="s">
        <v>118</v>
      </c>
      <c r="Y36" s="45"/>
      <c r="Z36" s="45"/>
      <c r="AA36" s="45"/>
    </row>
    <row r="37">
      <c r="A37" s="45"/>
      <c r="B37" s="45"/>
      <c r="C37" s="45"/>
      <c r="D37" s="88"/>
      <c r="E37" s="176" t="s">
        <v>71</v>
      </c>
      <c r="F37" s="179">
        <v>404.42</v>
      </c>
      <c r="G37" s="45"/>
      <c r="H37" s="178" t="s">
        <v>71</v>
      </c>
      <c r="I37" s="179">
        <v>404.42</v>
      </c>
      <c r="J37" s="45"/>
      <c r="K37" s="178" t="s">
        <v>71</v>
      </c>
      <c r="L37" s="179">
        <v>404.42</v>
      </c>
      <c r="M37" s="45"/>
      <c r="N37" s="178" t="s">
        <v>71</v>
      </c>
      <c r="O37" s="179">
        <v>404.42</v>
      </c>
      <c r="P37" s="45"/>
      <c r="Q37" s="178" t="s">
        <v>71</v>
      </c>
      <c r="R37" s="179">
        <v>404.42</v>
      </c>
      <c r="S37" s="45"/>
      <c r="T37" s="178" t="s">
        <v>71</v>
      </c>
      <c r="U37" s="179">
        <v>404.42</v>
      </c>
      <c r="V37" s="45"/>
      <c r="W37" s="45"/>
      <c r="X37" s="159" t="s">
        <v>119</v>
      </c>
      <c r="Y37" s="45"/>
      <c r="Z37" s="45"/>
      <c r="AA37" s="45"/>
    </row>
    <row r="38">
      <c r="A38" s="45"/>
      <c r="B38" s="45"/>
      <c r="C38" s="45"/>
      <c r="D38" s="88"/>
      <c r="E38" s="45"/>
      <c r="F38" s="180"/>
      <c r="G38" s="45"/>
      <c r="H38" s="45"/>
      <c r="I38" s="180"/>
      <c r="J38" s="45"/>
      <c r="K38" s="45"/>
      <c r="L38" s="180"/>
      <c r="M38" s="45"/>
      <c r="N38" s="45"/>
      <c r="O38" s="180"/>
      <c r="P38" s="45"/>
      <c r="Q38" s="45"/>
      <c r="R38" s="180"/>
      <c r="S38" s="45"/>
      <c r="T38" s="45"/>
      <c r="U38" s="180"/>
      <c r="V38" s="45"/>
      <c r="W38" s="45"/>
      <c r="X38" s="174" t="s">
        <v>120</v>
      </c>
      <c r="Y38" s="45"/>
      <c r="Z38" s="45"/>
      <c r="AA38" s="45"/>
    </row>
    <row r="39">
      <c r="A39" s="45"/>
      <c r="B39" s="45"/>
      <c r="C39" s="45"/>
      <c r="D39" s="88"/>
      <c r="E39" s="171" t="s">
        <v>75</v>
      </c>
      <c r="F39" s="181">
        <f>SUM(F40:F43)</f>
        <v>917.68</v>
      </c>
      <c r="G39" s="45"/>
      <c r="H39" s="173" t="s">
        <v>75</v>
      </c>
      <c r="I39" s="181">
        <f>SUM(I40:I43)</f>
        <v>917.68</v>
      </c>
      <c r="J39" s="45"/>
      <c r="K39" s="173" t="s">
        <v>75</v>
      </c>
      <c r="L39" s="181">
        <f>SUM(L40:L43)</f>
        <v>917.68</v>
      </c>
      <c r="M39" s="45"/>
      <c r="N39" s="173" t="s">
        <v>75</v>
      </c>
      <c r="O39" s="181">
        <f>SUM(O40:O43)</f>
        <v>917.68</v>
      </c>
      <c r="P39" s="45"/>
      <c r="Q39" s="173" t="s">
        <v>75</v>
      </c>
      <c r="R39" s="181">
        <f>SUM(R40:R43)</f>
        <v>917.68</v>
      </c>
      <c r="S39" s="45"/>
      <c r="T39" s="173" t="s">
        <v>75</v>
      </c>
      <c r="U39" s="181">
        <f>SUM(U40:U43)</f>
        <v>917.68</v>
      </c>
      <c r="V39" s="45"/>
      <c r="W39" s="45"/>
      <c r="X39" s="159" t="s">
        <v>121</v>
      </c>
      <c r="Y39" s="45"/>
      <c r="Z39" s="45"/>
      <c r="AA39" s="45"/>
    </row>
    <row r="40">
      <c r="A40" s="45"/>
      <c r="B40" s="45"/>
      <c r="C40" s="45"/>
      <c r="D40" s="88"/>
      <c r="E40" s="171" t="s">
        <v>77</v>
      </c>
      <c r="F40" s="172">
        <v>58.84</v>
      </c>
      <c r="G40" s="66" t="b">
        <v>0</v>
      </c>
      <c r="H40" s="173" t="s">
        <v>77</v>
      </c>
      <c r="I40" s="172">
        <v>58.84</v>
      </c>
      <c r="J40" s="66" t="b">
        <v>0</v>
      </c>
      <c r="K40" s="173" t="s">
        <v>77</v>
      </c>
      <c r="L40" s="172">
        <v>58.84</v>
      </c>
      <c r="M40" s="66" t="b">
        <v>0</v>
      </c>
      <c r="N40" s="173" t="s">
        <v>77</v>
      </c>
      <c r="O40" s="172">
        <v>58.84</v>
      </c>
      <c r="P40" s="66" t="b">
        <v>0</v>
      </c>
      <c r="Q40" s="173" t="s">
        <v>77</v>
      </c>
      <c r="R40" s="172">
        <v>58.84</v>
      </c>
      <c r="S40" s="66" t="b">
        <v>0</v>
      </c>
      <c r="T40" s="173" t="s">
        <v>77</v>
      </c>
      <c r="U40" s="172">
        <v>58.84</v>
      </c>
      <c r="V40" s="66" t="b">
        <v>0</v>
      </c>
      <c r="W40" s="45"/>
      <c r="X40" s="200" t="s">
        <v>122</v>
      </c>
      <c r="Y40" s="45"/>
      <c r="Z40" s="45"/>
      <c r="AA40" s="45"/>
    </row>
    <row r="41">
      <c r="A41" s="45"/>
      <c r="B41" s="45"/>
      <c r="C41" s="45"/>
      <c r="D41" s="88"/>
      <c r="E41" s="171" t="s">
        <v>79</v>
      </c>
      <c r="F41" s="172">
        <v>58.84</v>
      </c>
      <c r="G41" s="66" t="b">
        <v>0</v>
      </c>
      <c r="H41" s="173" t="s">
        <v>79</v>
      </c>
      <c r="I41" s="172">
        <v>58.84</v>
      </c>
      <c r="J41" s="66" t="b">
        <v>0</v>
      </c>
      <c r="K41" s="173" t="s">
        <v>79</v>
      </c>
      <c r="L41" s="172">
        <v>58.84</v>
      </c>
      <c r="M41" s="66" t="b">
        <v>0</v>
      </c>
      <c r="N41" s="173" t="s">
        <v>79</v>
      </c>
      <c r="O41" s="172">
        <v>58.84</v>
      </c>
      <c r="P41" s="66" t="b">
        <v>0</v>
      </c>
      <c r="Q41" s="173" t="s">
        <v>79</v>
      </c>
      <c r="R41" s="172">
        <v>58.84</v>
      </c>
      <c r="S41" s="66" t="b">
        <v>0</v>
      </c>
      <c r="T41" s="173" t="s">
        <v>79</v>
      </c>
      <c r="U41" s="172">
        <v>58.84</v>
      </c>
      <c r="V41" s="66" t="b">
        <v>0</v>
      </c>
      <c r="W41" s="45"/>
      <c r="X41" s="182" t="s">
        <v>123</v>
      </c>
      <c r="Y41" s="45"/>
      <c r="Z41" s="45"/>
      <c r="AA41" s="45"/>
    </row>
    <row r="42">
      <c r="A42" s="45"/>
      <c r="B42" s="45"/>
      <c r="C42" s="45"/>
      <c r="D42" s="88"/>
      <c r="E42" s="171" t="s">
        <v>81</v>
      </c>
      <c r="F42" s="172">
        <v>400.0</v>
      </c>
      <c r="G42" s="66" t="b">
        <v>0</v>
      </c>
      <c r="H42" s="173" t="s">
        <v>81</v>
      </c>
      <c r="I42" s="172">
        <v>400.0</v>
      </c>
      <c r="J42" s="66" t="b">
        <v>0</v>
      </c>
      <c r="K42" s="173" t="s">
        <v>81</v>
      </c>
      <c r="L42" s="172">
        <v>400.0</v>
      </c>
      <c r="M42" s="66" t="b">
        <v>0</v>
      </c>
      <c r="N42" s="173" t="s">
        <v>81</v>
      </c>
      <c r="O42" s="172">
        <v>400.0</v>
      </c>
      <c r="P42" s="66" t="b">
        <v>0</v>
      </c>
      <c r="Q42" s="173" t="s">
        <v>81</v>
      </c>
      <c r="R42" s="172">
        <v>400.0</v>
      </c>
      <c r="S42" s="66" t="b">
        <v>0</v>
      </c>
      <c r="T42" s="173" t="s">
        <v>81</v>
      </c>
      <c r="U42" s="172">
        <v>400.0</v>
      </c>
      <c r="V42" s="66" t="b">
        <v>0</v>
      </c>
      <c r="W42" s="45"/>
      <c r="X42" s="184" t="s">
        <v>124</v>
      </c>
      <c r="Y42" s="45"/>
      <c r="Z42" s="45"/>
      <c r="AA42" s="45"/>
    </row>
    <row r="43">
      <c r="A43" s="45"/>
      <c r="B43" s="45"/>
      <c r="C43" s="45"/>
      <c r="D43" s="88"/>
      <c r="E43" s="171" t="s">
        <v>82</v>
      </c>
      <c r="F43" s="172">
        <v>400.0</v>
      </c>
      <c r="G43" s="66" t="b">
        <v>0</v>
      </c>
      <c r="H43" s="173" t="s">
        <v>82</v>
      </c>
      <c r="I43" s="172">
        <v>400.0</v>
      </c>
      <c r="J43" s="66" t="b">
        <v>0</v>
      </c>
      <c r="K43" s="173" t="s">
        <v>82</v>
      </c>
      <c r="L43" s="172">
        <v>400.0</v>
      </c>
      <c r="M43" s="66" t="b">
        <v>0</v>
      </c>
      <c r="N43" s="173" t="s">
        <v>82</v>
      </c>
      <c r="O43" s="172">
        <v>400.0</v>
      </c>
      <c r="P43" s="66" t="b">
        <v>0</v>
      </c>
      <c r="Q43" s="173" t="s">
        <v>82</v>
      </c>
      <c r="R43" s="172">
        <v>400.0</v>
      </c>
      <c r="S43" s="66" t="b">
        <v>0</v>
      </c>
      <c r="T43" s="173" t="s">
        <v>82</v>
      </c>
      <c r="U43" s="172">
        <v>400.0</v>
      </c>
      <c r="V43" s="66" t="b">
        <v>0</v>
      </c>
      <c r="W43" s="45"/>
      <c r="X43" s="184" t="s">
        <v>125</v>
      </c>
      <c r="Y43" s="45"/>
      <c r="Z43" s="45"/>
      <c r="AA43" s="45"/>
    </row>
    <row r="44">
      <c r="A44" s="45"/>
      <c r="B44" s="45"/>
      <c r="C44" s="45"/>
      <c r="D44" s="88"/>
      <c r="E44" s="45"/>
      <c r="F44" s="180"/>
      <c r="G44" s="45"/>
      <c r="H44" s="45"/>
      <c r="I44" s="180"/>
      <c r="J44" s="45"/>
      <c r="K44" s="45"/>
      <c r="L44" s="180"/>
      <c r="M44" s="45"/>
      <c r="N44" s="45"/>
      <c r="O44" s="180"/>
      <c r="P44" s="45"/>
      <c r="Q44" s="45"/>
      <c r="R44" s="180"/>
      <c r="S44" s="45"/>
      <c r="T44" s="45"/>
      <c r="U44" s="180"/>
      <c r="V44" s="45"/>
      <c r="W44" s="45"/>
      <c r="X44" s="159" t="s">
        <v>126</v>
      </c>
      <c r="Y44" s="45"/>
      <c r="Z44" s="45"/>
      <c r="AA44" s="45"/>
    </row>
    <row r="45">
      <c r="A45" s="45"/>
      <c r="B45" s="45"/>
      <c r="C45" s="45"/>
      <c r="D45" s="88"/>
      <c r="E45" s="171" t="s">
        <v>84</v>
      </c>
      <c r="F45" s="181">
        <f>SUM(F46:F56)</f>
        <v>855.97</v>
      </c>
      <c r="G45" s="45"/>
      <c r="H45" s="173" t="s">
        <v>84</v>
      </c>
      <c r="I45" s="181">
        <f>SUM(I46:I56)</f>
        <v>855.97</v>
      </c>
      <c r="J45" s="45"/>
      <c r="K45" s="173" t="s">
        <v>84</v>
      </c>
      <c r="L45" s="181">
        <f>SUM(L46:L56)</f>
        <v>855.97</v>
      </c>
      <c r="M45" s="45"/>
      <c r="N45" s="173" t="s">
        <v>84</v>
      </c>
      <c r="O45" s="181">
        <f>SUM(O46:O56)</f>
        <v>855.97</v>
      </c>
      <c r="P45" s="45"/>
      <c r="Q45" s="173" t="s">
        <v>84</v>
      </c>
      <c r="R45" s="181">
        <f>SUM(R46:R56)</f>
        <v>855.97</v>
      </c>
      <c r="S45" s="45"/>
      <c r="T45" s="173" t="s">
        <v>84</v>
      </c>
      <c r="U45" s="181">
        <f>SUM(U46:U56)</f>
        <v>855.97</v>
      </c>
      <c r="V45" s="45"/>
      <c r="W45" s="45"/>
      <c r="X45" s="174" t="s">
        <v>127</v>
      </c>
      <c r="Y45" s="45"/>
      <c r="Z45" s="45"/>
      <c r="AA45" s="45"/>
    </row>
    <row r="46">
      <c r="A46" s="45"/>
      <c r="B46" s="45"/>
      <c r="C46" s="45"/>
      <c r="D46" s="88"/>
      <c r="E46" s="171" t="s">
        <v>86</v>
      </c>
      <c r="F46" s="172">
        <v>238.19</v>
      </c>
      <c r="G46" s="45"/>
      <c r="H46" s="173" t="s">
        <v>86</v>
      </c>
      <c r="I46" s="172">
        <v>238.19</v>
      </c>
      <c r="J46" s="45"/>
      <c r="K46" s="173" t="s">
        <v>86</v>
      </c>
      <c r="L46" s="172">
        <v>238.19</v>
      </c>
      <c r="M46" s="45"/>
      <c r="N46" s="173" t="s">
        <v>86</v>
      </c>
      <c r="O46" s="172">
        <v>238.19</v>
      </c>
      <c r="P46" s="45"/>
      <c r="Q46" s="173" t="s">
        <v>86</v>
      </c>
      <c r="R46" s="172">
        <v>238.19</v>
      </c>
      <c r="S46" s="45"/>
      <c r="T46" s="173" t="s">
        <v>86</v>
      </c>
      <c r="U46" s="172">
        <v>238.19</v>
      </c>
      <c r="V46" s="45"/>
      <c r="W46" s="45"/>
      <c r="X46" s="159" t="s">
        <v>128</v>
      </c>
      <c r="Y46" s="45"/>
      <c r="Z46" s="45"/>
      <c r="AA46" s="45"/>
    </row>
    <row r="47">
      <c r="A47" s="45"/>
      <c r="B47" s="45"/>
      <c r="C47" s="45"/>
      <c r="D47" s="88"/>
      <c r="E47" s="171" t="s">
        <v>88</v>
      </c>
      <c r="F47" s="172">
        <v>20.99</v>
      </c>
      <c r="G47" s="45"/>
      <c r="H47" s="173" t="s">
        <v>88</v>
      </c>
      <c r="I47" s="172">
        <v>20.99</v>
      </c>
      <c r="J47" s="45"/>
      <c r="K47" s="173" t="s">
        <v>88</v>
      </c>
      <c r="L47" s="172">
        <v>20.99</v>
      </c>
      <c r="M47" s="45"/>
      <c r="N47" s="173" t="s">
        <v>88</v>
      </c>
      <c r="O47" s="172">
        <v>20.99</v>
      </c>
      <c r="P47" s="45"/>
      <c r="Q47" s="173" t="s">
        <v>88</v>
      </c>
      <c r="R47" s="172">
        <v>20.99</v>
      </c>
      <c r="S47" s="45"/>
      <c r="T47" s="173" t="s">
        <v>88</v>
      </c>
      <c r="U47" s="172">
        <v>20.99</v>
      </c>
      <c r="V47" s="45"/>
      <c r="W47" s="45"/>
      <c r="X47" s="159" t="s">
        <v>129</v>
      </c>
      <c r="Y47" s="45"/>
      <c r="Z47" s="45"/>
      <c r="AA47" s="45"/>
    </row>
    <row r="48">
      <c r="A48" s="45"/>
      <c r="B48" s="45"/>
      <c r="C48" s="45"/>
      <c r="D48" s="88"/>
      <c r="E48" s="171" t="s">
        <v>90</v>
      </c>
      <c r="F48" s="172">
        <v>13.9</v>
      </c>
      <c r="G48" s="45"/>
      <c r="H48" s="173" t="s">
        <v>90</v>
      </c>
      <c r="I48" s="172">
        <v>13.9</v>
      </c>
      <c r="J48" s="45"/>
      <c r="K48" s="173" t="s">
        <v>90</v>
      </c>
      <c r="L48" s="172">
        <v>13.9</v>
      </c>
      <c r="M48" s="45"/>
      <c r="N48" s="173" t="s">
        <v>90</v>
      </c>
      <c r="O48" s="172">
        <v>13.9</v>
      </c>
      <c r="P48" s="45"/>
      <c r="Q48" s="173" t="s">
        <v>90</v>
      </c>
      <c r="R48" s="172">
        <v>13.9</v>
      </c>
      <c r="S48" s="45"/>
      <c r="T48" s="173" t="s">
        <v>90</v>
      </c>
      <c r="U48" s="172">
        <v>13.9</v>
      </c>
      <c r="V48" s="45"/>
      <c r="W48" s="45"/>
      <c r="X48" s="159" t="s">
        <v>130</v>
      </c>
      <c r="Y48" s="45"/>
      <c r="Z48" s="45"/>
      <c r="AA48" s="45"/>
    </row>
    <row r="49">
      <c r="A49" s="45"/>
      <c r="B49" s="45"/>
      <c r="C49" s="45"/>
      <c r="D49" s="88"/>
      <c r="E49" s="171" t="s">
        <v>92</v>
      </c>
      <c r="F49" s="172">
        <v>41.99</v>
      </c>
      <c r="G49" s="45"/>
      <c r="H49" s="173" t="s">
        <v>92</v>
      </c>
      <c r="I49" s="172">
        <v>41.99</v>
      </c>
      <c r="J49" s="45"/>
      <c r="K49" s="173" t="s">
        <v>92</v>
      </c>
      <c r="L49" s="172">
        <v>41.99</v>
      </c>
      <c r="M49" s="45"/>
      <c r="N49" s="173" t="s">
        <v>92</v>
      </c>
      <c r="O49" s="172">
        <v>41.99</v>
      </c>
      <c r="P49" s="45"/>
      <c r="Q49" s="173" t="s">
        <v>92</v>
      </c>
      <c r="R49" s="172">
        <v>41.99</v>
      </c>
      <c r="S49" s="45"/>
      <c r="T49" s="173" t="s">
        <v>92</v>
      </c>
      <c r="U49" s="172">
        <v>41.99</v>
      </c>
      <c r="V49" s="45"/>
      <c r="W49" s="45"/>
      <c r="X49" s="159" t="s">
        <v>131</v>
      </c>
      <c r="Y49" s="45"/>
      <c r="Z49" s="45"/>
      <c r="AA49" s="45"/>
    </row>
    <row r="50">
      <c r="A50" s="45"/>
      <c r="B50" s="45"/>
      <c r="C50" s="45"/>
      <c r="D50" s="88"/>
      <c r="E50" s="171" t="s">
        <v>94</v>
      </c>
      <c r="F50" s="172">
        <v>20.9</v>
      </c>
      <c r="G50" s="45"/>
      <c r="H50" s="173" t="s">
        <v>94</v>
      </c>
      <c r="I50" s="172">
        <v>20.9</v>
      </c>
      <c r="J50" s="45"/>
      <c r="K50" s="173" t="s">
        <v>94</v>
      </c>
      <c r="L50" s="172">
        <v>20.9</v>
      </c>
      <c r="M50" s="45"/>
      <c r="N50" s="173" t="s">
        <v>94</v>
      </c>
      <c r="O50" s="172">
        <v>20.9</v>
      </c>
      <c r="P50" s="45"/>
      <c r="Q50" s="173" t="s">
        <v>94</v>
      </c>
      <c r="R50" s="172">
        <v>20.9</v>
      </c>
      <c r="S50" s="45"/>
      <c r="T50" s="173" t="s">
        <v>94</v>
      </c>
      <c r="U50" s="172">
        <v>20.9</v>
      </c>
      <c r="V50" s="45"/>
      <c r="W50" s="45"/>
      <c r="X50" s="159" t="s">
        <v>132</v>
      </c>
      <c r="Y50" s="45"/>
      <c r="Z50" s="45"/>
      <c r="AA50" s="45"/>
    </row>
    <row r="51">
      <c r="A51" s="45"/>
      <c r="B51" s="45"/>
      <c r="C51" s="45"/>
      <c r="D51" s="88"/>
      <c r="E51" s="171" t="s">
        <v>96</v>
      </c>
      <c r="F51" s="172">
        <v>69.0</v>
      </c>
      <c r="G51" s="45"/>
      <c r="H51" s="173" t="s">
        <v>96</v>
      </c>
      <c r="I51" s="172">
        <v>69.0</v>
      </c>
      <c r="J51" s="45"/>
      <c r="K51" s="173" t="s">
        <v>96</v>
      </c>
      <c r="L51" s="172">
        <v>69.0</v>
      </c>
      <c r="M51" s="45"/>
      <c r="N51" s="173" t="s">
        <v>96</v>
      </c>
      <c r="O51" s="172">
        <v>69.0</v>
      </c>
      <c r="P51" s="45"/>
      <c r="Q51" s="173" t="s">
        <v>96</v>
      </c>
      <c r="R51" s="172">
        <v>69.0</v>
      </c>
      <c r="S51" s="45"/>
      <c r="T51" s="173" t="s">
        <v>96</v>
      </c>
      <c r="U51" s="172">
        <v>69.0</v>
      </c>
      <c r="V51" s="45"/>
      <c r="W51" s="45"/>
      <c r="X51" s="159" t="s">
        <v>6</v>
      </c>
      <c r="Y51" s="45"/>
      <c r="Z51" s="45"/>
      <c r="AA51" s="45"/>
    </row>
    <row r="52">
      <c r="A52" s="45"/>
      <c r="B52" s="45"/>
      <c r="C52" s="45"/>
      <c r="D52" s="88"/>
      <c r="E52" s="171" t="s">
        <v>98</v>
      </c>
      <c r="F52" s="172">
        <v>42.0</v>
      </c>
      <c r="G52" s="45"/>
      <c r="H52" s="173" t="s">
        <v>98</v>
      </c>
      <c r="I52" s="172">
        <v>42.0</v>
      </c>
      <c r="J52" s="45"/>
      <c r="K52" s="173" t="s">
        <v>98</v>
      </c>
      <c r="L52" s="172">
        <v>42.0</v>
      </c>
      <c r="M52" s="45"/>
      <c r="N52" s="173" t="s">
        <v>98</v>
      </c>
      <c r="O52" s="172">
        <v>42.0</v>
      </c>
      <c r="P52" s="45"/>
      <c r="Q52" s="173" t="s">
        <v>98</v>
      </c>
      <c r="R52" s="172">
        <v>42.0</v>
      </c>
      <c r="S52" s="45"/>
      <c r="T52" s="173" t="s">
        <v>98</v>
      </c>
      <c r="U52" s="172">
        <v>42.0</v>
      </c>
      <c r="V52" s="45"/>
      <c r="W52" s="45"/>
      <c r="X52" s="159" t="s">
        <v>133</v>
      </c>
      <c r="Y52" s="45"/>
      <c r="Z52" s="45"/>
      <c r="AA52" s="45"/>
    </row>
    <row r="53">
      <c r="A53" s="45"/>
      <c r="B53" s="45"/>
      <c r="C53" s="45"/>
      <c r="D53" s="88"/>
      <c r="E53" s="171" t="s">
        <v>100</v>
      </c>
      <c r="F53" s="172">
        <v>0.0</v>
      </c>
      <c r="G53" s="45"/>
      <c r="H53" s="173" t="s">
        <v>100</v>
      </c>
      <c r="I53" s="172">
        <v>0.0</v>
      </c>
      <c r="J53" s="45"/>
      <c r="K53" s="173" t="s">
        <v>100</v>
      </c>
      <c r="L53" s="172">
        <v>0.0</v>
      </c>
      <c r="M53" s="45"/>
      <c r="N53" s="173" t="s">
        <v>100</v>
      </c>
      <c r="O53" s="172">
        <v>0.0</v>
      </c>
      <c r="P53" s="45"/>
      <c r="Q53" s="173" t="s">
        <v>100</v>
      </c>
      <c r="R53" s="172">
        <v>0.0</v>
      </c>
      <c r="S53" s="45"/>
      <c r="T53" s="173" t="s">
        <v>100</v>
      </c>
      <c r="U53" s="172">
        <v>0.0</v>
      </c>
      <c r="V53" s="45"/>
      <c r="W53" s="45"/>
      <c r="X53" s="159" t="s">
        <v>134</v>
      </c>
      <c r="Y53" s="45"/>
      <c r="Z53" s="45"/>
      <c r="AA53" s="45"/>
    </row>
    <row r="54">
      <c r="A54" s="45"/>
      <c r="B54" s="45"/>
      <c r="C54" s="45"/>
      <c r="D54" s="88"/>
      <c r="E54" s="171" t="s">
        <v>102</v>
      </c>
      <c r="F54" s="172">
        <v>409.0</v>
      </c>
      <c r="G54" s="45"/>
      <c r="H54" s="173" t="s">
        <v>102</v>
      </c>
      <c r="I54" s="172">
        <v>409.0</v>
      </c>
      <c r="J54" s="45"/>
      <c r="K54" s="173" t="s">
        <v>102</v>
      </c>
      <c r="L54" s="172">
        <v>409.0</v>
      </c>
      <c r="M54" s="45"/>
      <c r="N54" s="173" t="s">
        <v>102</v>
      </c>
      <c r="O54" s="172">
        <v>409.0</v>
      </c>
      <c r="P54" s="45"/>
      <c r="Q54" s="173" t="s">
        <v>102</v>
      </c>
      <c r="R54" s="172">
        <v>409.0</v>
      </c>
      <c r="S54" s="45"/>
      <c r="T54" s="173" t="s">
        <v>102</v>
      </c>
      <c r="U54" s="172">
        <v>409.0</v>
      </c>
      <c r="V54" s="45"/>
      <c r="W54" s="45"/>
      <c r="X54" s="159" t="s">
        <v>135</v>
      </c>
      <c r="Y54" s="45"/>
      <c r="Z54" s="45"/>
      <c r="AA54" s="45"/>
    </row>
    <row r="55">
      <c r="A55" s="45"/>
      <c r="B55" s="45"/>
      <c r="C55" s="45"/>
      <c r="D55" s="88"/>
      <c r="E55" s="171" t="s">
        <v>104</v>
      </c>
      <c r="F55" s="181"/>
      <c r="G55" s="45"/>
      <c r="H55" s="173" t="s">
        <v>104</v>
      </c>
      <c r="I55" s="181"/>
      <c r="J55" s="45"/>
      <c r="K55" s="173" t="s">
        <v>104</v>
      </c>
      <c r="L55" s="181"/>
      <c r="M55" s="45"/>
      <c r="N55" s="173" t="s">
        <v>104</v>
      </c>
      <c r="O55" s="181"/>
      <c r="P55" s="45"/>
      <c r="Q55" s="173" t="s">
        <v>104</v>
      </c>
      <c r="R55" s="181"/>
      <c r="S55" s="45"/>
      <c r="T55" s="173" t="s">
        <v>104</v>
      </c>
      <c r="U55" s="181"/>
      <c r="V55" s="45"/>
      <c r="W55" s="45"/>
      <c r="X55" s="174" t="s">
        <v>136</v>
      </c>
      <c r="Y55" s="45"/>
      <c r="Z55" s="45"/>
      <c r="AA55" s="45"/>
    </row>
    <row r="56">
      <c r="A56" s="45"/>
      <c r="B56" s="45"/>
      <c r="C56" s="45"/>
      <c r="D56" s="88"/>
      <c r="E56" s="171" t="s">
        <v>106</v>
      </c>
      <c r="F56" s="181"/>
      <c r="G56" s="45"/>
      <c r="H56" s="173" t="s">
        <v>106</v>
      </c>
      <c r="I56" s="181"/>
      <c r="J56" s="45"/>
      <c r="K56" s="173" t="s">
        <v>106</v>
      </c>
      <c r="L56" s="181"/>
      <c r="M56" s="45"/>
      <c r="N56" s="173" t="s">
        <v>106</v>
      </c>
      <c r="O56" s="181"/>
      <c r="P56" s="45"/>
      <c r="Q56" s="173" t="s">
        <v>106</v>
      </c>
      <c r="R56" s="181"/>
      <c r="S56" s="45"/>
      <c r="T56" s="173" t="s">
        <v>106</v>
      </c>
      <c r="U56" s="181"/>
      <c r="V56" s="45"/>
      <c r="W56" s="45"/>
      <c r="X56" s="159" t="s">
        <v>137</v>
      </c>
      <c r="Y56" s="45"/>
      <c r="Z56" s="45"/>
      <c r="AA56" s="45"/>
    </row>
    <row r="57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159" t="s">
        <v>138</v>
      </c>
      <c r="Y57" s="45"/>
      <c r="Z57" s="45"/>
      <c r="AA57" s="45"/>
    </row>
    <row r="58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159" t="s">
        <v>139</v>
      </c>
      <c r="Y58" s="45"/>
      <c r="Z58" s="45"/>
      <c r="AA58" s="45"/>
    </row>
    <row r="59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159" t="s">
        <v>140</v>
      </c>
      <c r="Y59" s="45"/>
      <c r="Z59" s="45"/>
      <c r="AA59" s="45"/>
    </row>
    <row r="60">
      <c r="A60" s="45"/>
      <c r="B60" s="45"/>
      <c r="C60" s="45"/>
      <c r="D60" s="45"/>
      <c r="E60" s="140" t="s">
        <v>141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159" t="s">
        <v>142</v>
      </c>
      <c r="Y60" s="45"/>
      <c r="Z60" s="45"/>
      <c r="AA60" s="45"/>
    </row>
    <row r="6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201"/>
      <c r="Y61" s="45"/>
      <c r="Z61" s="45"/>
      <c r="AA61" s="45"/>
    </row>
    <row r="6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201"/>
      <c r="Y62" s="45"/>
      <c r="Z62" s="45"/>
      <c r="AA62" s="45"/>
    </row>
    <row r="6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</row>
    <row r="64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</row>
    <row r="6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</row>
    <row r="66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</row>
    <row r="67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</row>
    <row r="68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</row>
    <row r="69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</row>
    <row r="70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</row>
    <row r="7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</row>
    <row r="72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</row>
    <row r="7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</row>
    <row r="74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</row>
    <row r="7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</row>
    <row r="76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</row>
    <row r="77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</row>
    <row r="78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</row>
    <row r="79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</row>
    <row r="80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</row>
    <row r="8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</row>
    <row r="82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</row>
    <row r="83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</row>
    <row r="84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</row>
    <row r="8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</row>
    <row r="86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</row>
    <row r="87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</row>
    <row r="88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</row>
    <row r="89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</row>
    <row r="90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</row>
    <row r="9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</row>
    <row r="92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</row>
    <row r="93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</row>
    <row r="94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</row>
    <row r="9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</row>
    <row r="96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</row>
    <row r="97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</row>
    <row r="98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</row>
    <row r="99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</row>
    <row r="100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</row>
    <row r="10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</row>
    <row r="102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</row>
    <row r="103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</row>
    <row r="104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</row>
    <row r="10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</row>
    <row r="106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</row>
    <row r="107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</row>
    <row r="108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</row>
    <row r="109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</row>
    <row r="110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</row>
    <row r="11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</row>
    <row r="112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</row>
    <row r="113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</row>
    <row r="114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</row>
    <row r="11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</row>
    <row r="116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</row>
    <row r="117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</row>
    <row r="118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</row>
    <row r="119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</row>
    <row r="120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</row>
    <row r="12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</row>
    <row r="122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</row>
    <row r="123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</row>
    <row r="124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</row>
    <row r="12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</row>
    <row r="126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</row>
    <row r="127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</row>
    <row r="128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</row>
    <row r="129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</row>
    <row r="130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</row>
    <row r="13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</row>
    <row r="132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</row>
    <row r="133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</row>
    <row r="134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</row>
    <row r="13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</row>
    <row r="136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</row>
    <row r="137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</row>
    <row r="138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</row>
    <row r="139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</row>
    <row r="140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</row>
    <row r="14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</row>
    <row r="142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</row>
    <row r="143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</row>
    <row r="144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</row>
    <row r="14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</row>
    <row r="146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</row>
    <row r="147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</row>
    <row r="148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</row>
    <row r="149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</row>
    <row r="150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</row>
    <row r="15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</row>
    <row r="152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</row>
    <row r="153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</row>
    <row r="154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</row>
    <row r="15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</row>
    <row r="156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</row>
    <row r="157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</row>
    <row r="158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</row>
    <row r="159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</row>
    <row r="160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</row>
    <row r="16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</row>
    <row r="162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</row>
    <row r="163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</row>
    <row r="164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</row>
    <row r="16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</row>
    <row r="166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</row>
    <row r="167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</row>
    <row r="168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</row>
    <row r="169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</row>
    <row r="170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</row>
    <row r="17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</row>
    <row r="172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</row>
    <row r="173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</row>
    <row r="174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</row>
    <row r="17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</row>
    <row r="176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</row>
    <row r="177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</row>
    <row r="178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</row>
    <row r="179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</row>
    <row r="180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</row>
    <row r="18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</row>
    <row r="182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</row>
    <row r="183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</row>
    <row r="184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</row>
    <row r="18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</row>
    <row r="186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</row>
    <row r="187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</row>
    <row r="188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</row>
    <row r="189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</row>
    <row r="190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</row>
    <row r="19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</row>
    <row r="192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</row>
    <row r="193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</row>
    <row r="194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</row>
    <row r="19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</row>
    <row r="196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</row>
    <row r="197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</row>
    <row r="198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</row>
    <row r="199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</row>
    <row r="200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</row>
    <row r="20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</row>
    <row r="202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</row>
    <row r="203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</row>
    <row r="204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</row>
    <row r="20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</row>
    <row r="206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</row>
    <row r="207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</row>
    <row r="208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</row>
    <row r="209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</row>
    <row r="210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</row>
    <row r="21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</row>
    <row r="212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</row>
    <row r="213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</row>
    <row r="214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</row>
    <row r="21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</row>
    <row r="216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</row>
    <row r="217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</row>
    <row r="218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</row>
    <row r="219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</row>
    <row r="220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</row>
    <row r="22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</row>
    <row r="222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</row>
    <row r="223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</row>
    <row r="224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</row>
    <row r="22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</row>
    <row r="226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</row>
    <row r="227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</row>
    <row r="228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</row>
    <row r="229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</row>
    <row r="230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</row>
    <row r="23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</row>
    <row r="232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</row>
    <row r="233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</row>
    <row r="234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</row>
    <row r="23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</row>
    <row r="236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</row>
    <row r="237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</row>
    <row r="238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</row>
    <row r="239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</row>
    <row r="240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</row>
    <row r="24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</row>
    <row r="242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</row>
    <row r="243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</row>
    <row r="244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</row>
    <row r="24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</row>
    <row r="246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</row>
    <row r="247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</row>
    <row r="248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</row>
    <row r="249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</row>
    <row r="250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</row>
    <row r="25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</row>
    <row r="252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</row>
    <row r="253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</row>
    <row r="254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</row>
    <row r="255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</row>
    <row r="256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</row>
    <row r="257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</row>
    <row r="258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</row>
    <row r="259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</row>
    <row r="260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</row>
    <row r="26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</row>
    <row r="262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</row>
    <row r="263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</row>
    <row r="264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</row>
    <row r="265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</row>
    <row r="266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</row>
    <row r="267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</row>
    <row r="268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</row>
    <row r="269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</row>
    <row r="270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</row>
    <row r="27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</row>
    <row r="272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</row>
    <row r="273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</row>
    <row r="274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</row>
    <row r="275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</row>
    <row r="276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</row>
    <row r="277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</row>
    <row r="278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</row>
    <row r="279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</row>
    <row r="280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</row>
    <row r="28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</row>
    <row r="282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</row>
    <row r="283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</row>
    <row r="284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</row>
    <row r="285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</row>
    <row r="286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</row>
    <row r="287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</row>
    <row r="288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</row>
    <row r="289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</row>
    <row r="290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</row>
    <row r="29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</row>
    <row r="292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</row>
    <row r="293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</row>
    <row r="294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</row>
    <row r="295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</row>
    <row r="296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</row>
    <row r="297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</row>
    <row r="298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</row>
    <row r="299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</row>
    <row r="300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</row>
    <row r="30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</row>
    <row r="302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</row>
    <row r="303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</row>
    <row r="304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</row>
    <row r="305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</row>
    <row r="306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</row>
    <row r="307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</row>
    <row r="308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</row>
    <row r="309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</row>
    <row r="310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</row>
    <row r="31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</row>
    <row r="312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</row>
    <row r="313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</row>
    <row r="314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</row>
    <row r="315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</row>
    <row r="316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</row>
    <row r="317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</row>
    <row r="318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</row>
    <row r="319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</row>
    <row r="320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</row>
    <row r="32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</row>
    <row r="322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</row>
    <row r="323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</row>
    <row r="324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</row>
    <row r="325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</row>
    <row r="326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</row>
    <row r="327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</row>
    <row r="328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</row>
    <row r="329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</row>
    <row r="330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</row>
    <row r="33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</row>
    <row r="332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</row>
    <row r="333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</row>
    <row r="334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</row>
    <row r="335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</row>
    <row r="336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</row>
    <row r="337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</row>
    <row r="338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</row>
    <row r="339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</row>
    <row r="340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</row>
    <row r="34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</row>
    <row r="342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</row>
    <row r="343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</row>
    <row r="344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</row>
    <row r="345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</row>
    <row r="346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</row>
    <row r="347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</row>
    <row r="348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</row>
    <row r="349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</row>
    <row r="350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</row>
    <row r="35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</row>
    <row r="352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</row>
    <row r="353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</row>
    <row r="354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</row>
    <row r="355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</row>
    <row r="356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</row>
    <row r="357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</row>
    <row r="358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</row>
    <row r="359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</row>
    <row r="360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</row>
    <row r="36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</row>
    <row r="362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</row>
    <row r="363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</row>
    <row r="364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</row>
    <row r="365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</row>
    <row r="366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</row>
    <row r="367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</row>
    <row r="368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</row>
    <row r="369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</row>
    <row r="370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</row>
    <row r="37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</row>
    <row r="372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</row>
    <row r="373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</row>
    <row r="374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</row>
    <row r="375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</row>
    <row r="376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</row>
    <row r="377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</row>
    <row r="378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</row>
    <row r="379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</row>
    <row r="380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</row>
    <row r="38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</row>
    <row r="382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</row>
    <row r="383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</row>
    <row r="384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</row>
    <row r="385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</row>
    <row r="386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</row>
    <row r="387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</row>
    <row r="388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</row>
    <row r="389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</row>
    <row r="390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</row>
    <row r="39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</row>
    <row r="392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</row>
    <row r="393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</row>
    <row r="394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</row>
    <row r="395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</row>
    <row r="396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</row>
    <row r="397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</row>
    <row r="398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</row>
    <row r="399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</row>
    <row r="400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</row>
    <row r="40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</row>
    <row r="402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</row>
    <row r="403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</row>
    <row r="404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</row>
    <row r="405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</row>
    <row r="406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</row>
    <row r="407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</row>
    <row r="408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</row>
    <row r="409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</row>
    <row r="410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</row>
    <row r="41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</row>
    <row r="412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</row>
    <row r="413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</row>
    <row r="414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</row>
    <row r="415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</row>
    <row r="416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</row>
    <row r="417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</row>
    <row r="418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</row>
    <row r="419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</row>
    <row r="420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</row>
    <row r="42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</row>
    <row r="422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</row>
    <row r="423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</row>
    <row r="424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</row>
    <row r="425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</row>
    <row r="426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</row>
    <row r="427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</row>
    <row r="428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</row>
    <row r="429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</row>
    <row r="430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</row>
    <row r="43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</row>
    <row r="432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</row>
    <row r="433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</row>
    <row r="434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</row>
    <row r="435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</row>
    <row r="436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</row>
    <row r="437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</row>
    <row r="438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</row>
    <row r="439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</row>
    <row r="440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</row>
    <row r="44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</row>
    <row r="442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</row>
    <row r="443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</row>
    <row r="444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</row>
    <row r="445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</row>
    <row r="446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</row>
    <row r="447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</row>
    <row r="448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</row>
    <row r="449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</row>
    <row r="450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</row>
    <row r="45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</row>
    <row r="452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</row>
    <row r="453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</row>
    <row r="454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</row>
    <row r="455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</row>
    <row r="456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</row>
    <row r="457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</row>
    <row r="458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</row>
    <row r="459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</row>
    <row r="460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</row>
    <row r="46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</row>
    <row r="462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</row>
    <row r="463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</row>
    <row r="464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</row>
    <row r="465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</row>
    <row r="466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</row>
    <row r="467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</row>
    <row r="468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</row>
    <row r="469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</row>
    <row r="470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</row>
    <row r="47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</row>
    <row r="472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</row>
    <row r="473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</row>
    <row r="474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</row>
    <row r="475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</row>
    <row r="476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</row>
    <row r="477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</row>
    <row r="478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</row>
    <row r="479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</row>
    <row r="480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</row>
    <row r="48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</row>
    <row r="482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</row>
    <row r="483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</row>
    <row r="484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</row>
    <row r="485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</row>
    <row r="486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</row>
    <row r="487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</row>
    <row r="488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</row>
    <row r="489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</row>
    <row r="490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</row>
    <row r="49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</row>
    <row r="492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</row>
    <row r="493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</row>
    <row r="494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</row>
    <row r="495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</row>
    <row r="496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</row>
    <row r="497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</row>
    <row r="498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</row>
    <row r="499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</row>
    <row r="500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</row>
    <row r="50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</row>
    <row r="502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</row>
    <row r="503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</row>
    <row r="504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</row>
    <row r="505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</row>
    <row r="506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</row>
    <row r="507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</row>
    <row r="508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</row>
    <row r="509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</row>
    <row r="510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</row>
    <row r="51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</row>
    <row r="512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</row>
    <row r="513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</row>
    <row r="514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</row>
    <row r="515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</row>
    <row r="516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</row>
    <row r="517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</row>
    <row r="518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</row>
    <row r="519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</row>
    <row r="520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</row>
    <row r="52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</row>
    <row r="522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</row>
    <row r="523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</row>
    <row r="524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</row>
    <row r="525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</row>
    <row r="526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</row>
    <row r="527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</row>
    <row r="528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</row>
    <row r="529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</row>
    <row r="530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</row>
    <row r="53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</row>
    <row r="532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</row>
    <row r="533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</row>
    <row r="534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</row>
    <row r="535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</row>
    <row r="536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</row>
    <row r="537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</row>
    <row r="538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</row>
    <row r="539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</row>
    <row r="540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</row>
    <row r="54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</row>
    <row r="542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</row>
    <row r="543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</row>
    <row r="544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</row>
    <row r="545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</row>
    <row r="546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</row>
    <row r="547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</row>
    <row r="548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</row>
    <row r="549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</row>
    <row r="550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</row>
    <row r="55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</row>
    <row r="552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</row>
    <row r="553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</row>
    <row r="554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</row>
    <row r="555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</row>
    <row r="556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</row>
    <row r="557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</row>
    <row r="558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</row>
    <row r="559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</row>
    <row r="560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</row>
    <row r="56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</row>
    <row r="562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</row>
    <row r="563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</row>
    <row r="564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</row>
    <row r="565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</row>
    <row r="566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</row>
    <row r="567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</row>
    <row r="568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</row>
    <row r="569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</row>
    <row r="570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</row>
    <row r="57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</row>
    <row r="572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</row>
    <row r="573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</row>
    <row r="574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</row>
    <row r="575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</row>
    <row r="576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</row>
    <row r="577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</row>
    <row r="578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</row>
    <row r="579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</row>
    <row r="580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</row>
    <row r="58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</row>
    <row r="582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</row>
    <row r="583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</row>
    <row r="584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</row>
    <row r="585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</row>
    <row r="586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</row>
    <row r="587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</row>
    <row r="588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</row>
    <row r="589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</row>
    <row r="590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</row>
    <row r="59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</row>
    <row r="592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</row>
    <row r="593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</row>
    <row r="594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</row>
    <row r="595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</row>
    <row r="596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</row>
    <row r="597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</row>
    <row r="598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</row>
    <row r="599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</row>
    <row r="600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</row>
    <row r="60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</row>
    <row r="602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</row>
    <row r="603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</row>
    <row r="604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</row>
    <row r="605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</row>
    <row r="606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</row>
    <row r="607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</row>
    <row r="608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</row>
    <row r="609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</row>
    <row r="610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</row>
    <row r="61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</row>
    <row r="612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</row>
    <row r="613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</row>
    <row r="614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</row>
    <row r="615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</row>
    <row r="616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</row>
    <row r="617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</row>
    <row r="618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</row>
    <row r="619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</row>
    <row r="620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</row>
    <row r="62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</row>
    <row r="622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</row>
    <row r="623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</row>
    <row r="624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</row>
    <row r="625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</row>
    <row r="626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</row>
    <row r="627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</row>
    <row r="628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</row>
    <row r="629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</row>
    <row r="630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</row>
    <row r="63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</row>
    <row r="632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</row>
    <row r="633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</row>
    <row r="634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</row>
    <row r="635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</row>
    <row r="636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</row>
    <row r="637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</row>
    <row r="638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</row>
    <row r="639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</row>
    <row r="640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</row>
    <row r="64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</row>
    <row r="642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</row>
    <row r="643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</row>
    <row r="644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</row>
    <row r="645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</row>
    <row r="646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</row>
    <row r="647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</row>
    <row r="648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</row>
    <row r="649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</row>
    <row r="650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</row>
    <row r="65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</row>
    <row r="652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</row>
    <row r="653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</row>
    <row r="654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</row>
    <row r="655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</row>
    <row r="656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</row>
    <row r="657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</row>
    <row r="658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</row>
    <row r="659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</row>
    <row r="660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</row>
    <row r="66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</row>
    <row r="662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</row>
    <row r="663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</row>
    <row r="664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</row>
    <row r="665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</row>
    <row r="666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</row>
    <row r="667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</row>
    <row r="668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</row>
    <row r="669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</row>
    <row r="670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</row>
    <row r="67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</row>
    <row r="672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</row>
    <row r="673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</row>
    <row r="674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</row>
    <row r="675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</row>
    <row r="676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</row>
    <row r="677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</row>
    <row r="678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</row>
    <row r="679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</row>
    <row r="680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</row>
    <row r="68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</row>
    <row r="682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</row>
    <row r="683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</row>
    <row r="684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</row>
    <row r="685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</row>
    <row r="686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</row>
    <row r="687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</row>
    <row r="688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</row>
    <row r="689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</row>
    <row r="690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</row>
    <row r="69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</row>
    <row r="692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</row>
    <row r="693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</row>
    <row r="694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</row>
    <row r="695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</row>
    <row r="696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</row>
    <row r="697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</row>
    <row r="698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</row>
    <row r="699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</row>
    <row r="700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</row>
    <row r="70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</row>
    <row r="702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</row>
    <row r="703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</row>
    <row r="704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</row>
    <row r="705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</row>
    <row r="706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</row>
    <row r="707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</row>
    <row r="708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</row>
    <row r="709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</row>
    <row r="710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</row>
    <row r="71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</row>
    <row r="712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</row>
    <row r="713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</row>
    <row r="714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</row>
    <row r="715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</row>
    <row r="716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</row>
    <row r="717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</row>
    <row r="718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</row>
    <row r="719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</row>
    <row r="720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</row>
    <row r="72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</row>
    <row r="722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</row>
    <row r="723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</row>
    <row r="724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</row>
    <row r="725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</row>
    <row r="726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</row>
    <row r="727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</row>
    <row r="728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</row>
    <row r="729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</row>
    <row r="730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</row>
    <row r="73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</row>
    <row r="732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</row>
    <row r="733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</row>
    <row r="734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</row>
    <row r="735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</row>
    <row r="736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</row>
    <row r="737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</row>
    <row r="738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</row>
    <row r="739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</row>
    <row r="740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</row>
    <row r="74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</row>
    <row r="742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</row>
    <row r="743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</row>
    <row r="744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</row>
    <row r="745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</row>
    <row r="746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</row>
    <row r="747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</row>
    <row r="748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</row>
    <row r="749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</row>
    <row r="750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</row>
    <row r="75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</row>
    <row r="752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</row>
    <row r="753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</row>
    <row r="754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</row>
    <row r="755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</row>
    <row r="756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</row>
    <row r="757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</row>
    <row r="758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</row>
    <row r="759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</row>
    <row r="760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</row>
    <row r="76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</row>
    <row r="762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</row>
    <row r="763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</row>
    <row r="764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</row>
    <row r="765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</row>
    <row r="766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</row>
    <row r="767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</row>
    <row r="768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</row>
    <row r="769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</row>
    <row r="770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</row>
    <row r="77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</row>
    <row r="772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</row>
    <row r="773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</row>
    <row r="774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</row>
    <row r="775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</row>
    <row r="776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</row>
    <row r="777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</row>
    <row r="778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</row>
    <row r="779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</row>
    <row r="780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</row>
    <row r="78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</row>
    <row r="782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</row>
    <row r="783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</row>
    <row r="784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</row>
    <row r="785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</row>
    <row r="786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</row>
    <row r="787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</row>
    <row r="788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</row>
    <row r="789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</row>
    <row r="790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</row>
    <row r="79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</row>
    <row r="792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</row>
    <row r="793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</row>
    <row r="794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</row>
    <row r="795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</row>
    <row r="796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</row>
    <row r="797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</row>
    <row r="798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</row>
    <row r="799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</row>
    <row r="800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</row>
    <row r="80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</row>
    <row r="802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</row>
    <row r="803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</row>
    <row r="804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</row>
    <row r="805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</row>
    <row r="806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</row>
    <row r="807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</row>
    <row r="808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</row>
    <row r="809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</row>
    <row r="810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</row>
    <row r="81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</row>
    <row r="812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</row>
    <row r="813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</row>
    <row r="814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</row>
    <row r="815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</row>
    <row r="816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</row>
    <row r="817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</row>
    <row r="818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</row>
    <row r="819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</row>
    <row r="820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</row>
    <row r="82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</row>
    <row r="822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</row>
    <row r="823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</row>
    <row r="824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</row>
    <row r="825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</row>
    <row r="826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</row>
    <row r="827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</row>
    <row r="828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</row>
    <row r="829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</row>
    <row r="830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</row>
    <row r="83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</row>
    <row r="832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</row>
    <row r="833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</row>
    <row r="834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</row>
    <row r="835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</row>
    <row r="836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</row>
    <row r="837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</row>
    <row r="838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</row>
    <row r="839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</row>
    <row r="840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</row>
    <row r="84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</row>
    <row r="842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</row>
    <row r="843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</row>
    <row r="844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</row>
    <row r="845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</row>
    <row r="846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</row>
    <row r="847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</row>
    <row r="848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</row>
    <row r="849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</row>
    <row r="850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</row>
    <row r="85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</row>
    <row r="852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</row>
    <row r="853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</row>
    <row r="854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</row>
    <row r="855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</row>
    <row r="856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</row>
    <row r="857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</row>
    <row r="858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</row>
    <row r="859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</row>
    <row r="860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</row>
    <row r="86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</row>
    <row r="862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</row>
    <row r="863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</row>
    <row r="864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</row>
    <row r="865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</row>
    <row r="866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</row>
    <row r="867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</row>
    <row r="868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</row>
    <row r="869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</row>
    <row r="870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</row>
    <row r="87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</row>
    <row r="872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</row>
    <row r="873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</row>
    <row r="874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</row>
    <row r="875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</row>
    <row r="876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</row>
    <row r="877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</row>
    <row r="878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</row>
    <row r="879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</row>
    <row r="880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</row>
    <row r="88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</row>
    <row r="882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</row>
    <row r="883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</row>
    <row r="884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</row>
    <row r="885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</row>
    <row r="886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</row>
    <row r="887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</row>
    <row r="888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</row>
    <row r="889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</row>
    <row r="890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</row>
    <row r="89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</row>
    <row r="892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</row>
    <row r="893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</row>
    <row r="894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</row>
    <row r="895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</row>
    <row r="896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</row>
    <row r="897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</row>
    <row r="898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</row>
    <row r="899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</row>
    <row r="900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</row>
    <row r="90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</row>
    <row r="902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</row>
    <row r="903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</row>
    <row r="904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</row>
    <row r="905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</row>
    <row r="906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</row>
    <row r="907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</row>
    <row r="908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</row>
    <row r="909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</row>
    <row r="910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</row>
    <row r="911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</row>
    <row r="912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</row>
    <row r="913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</row>
    <row r="914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</row>
    <row r="915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</row>
    <row r="916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</row>
    <row r="917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</row>
    <row r="918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</row>
    <row r="919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</row>
    <row r="920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</row>
    <row r="921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</row>
    <row r="922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</row>
    <row r="923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</row>
    <row r="924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</row>
    <row r="925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</row>
    <row r="926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</row>
    <row r="927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</row>
    <row r="928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</row>
    <row r="929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</row>
    <row r="930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</row>
    <row r="931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</row>
    <row r="932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</row>
    <row r="933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</row>
    <row r="934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</row>
    <row r="935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</row>
    <row r="936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</row>
    <row r="937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</row>
    <row r="938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</row>
    <row r="939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</row>
    <row r="940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</row>
    <row r="941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</row>
    <row r="942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</row>
    <row r="943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</row>
    <row r="944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</row>
    <row r="945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</row>
    <row r="946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</row>
    <row r="947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</row>
    <row r="948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</row>
    <row r="949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</row>
    <row r="950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</row>
    <row r="951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</row>
    <row r="952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</row>
    <row r="953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</row>
    <row r="954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</row>
    <row r="955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</row>
    <row r="956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</row>
    <row r="957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</row>
    <row r="958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</row>
    <row r="959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</row>
    <row r="960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</row>
    <row r="961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</row>
    <row r="962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</row>
    <row r="963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</row>
    <row r="964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</row>
    <row r="965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</row>
    <row r="966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</row>
    <row r="967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</row>
    <row r="968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</row>
    <row r="969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</row>
    <row r="970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</row>
    <row r="971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</row>
    <row r="972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</row>
    <row r="973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</row>
    <row r="974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</row>
    <row r="975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</row>
    <row r="976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</row>
    <row r="977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</row>
    <row r="978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</row>
    <row r="979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</row>
    <row r="980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</row>
    <row r="981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</row>
    <row r="982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</row>
    <row r="983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</row>
    <row r="984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</row>
    <row r="985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</row>
    <row r="986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</row>
    <row r="987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</row>
    <row r="988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</row>
    <row r="989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</row>
    <row r="990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</row>
    <row r="991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</row>
    <row r="992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</row>
    <row r="993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</row>
    <row r="994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</row>
    <row r="995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</row>
    <row r="996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</row>
    <row r="997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</row>
    <row r="998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</row>
    <row r="999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</row>
    <row r="1000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</row>
    <row r="1001">
      <c r="A1001" s="45"/>
      <c r="B1001" s="45"/>
      <c r="C1001" s="45"/>
      <c r="D1001" s="45"/>
      <c r="E1001" s="45"/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  <c r="R1001" s="45"/>
      <c r="S1001" s="45"/>
      <c r="T1001" s="45"/>
      <c r="U1001" s="45"/>
      <c r="V1001" s="45"/>
      <c r="W1001" s="45"/>
      <c r="X1001" s="45"/>
      <c r="Y1001" s="45"/>
      <c r="Z1001" s="45"/>
      <c r="AA1001" s="45"/>
    </row>
  </sheetData>
  <mergeCells count="1">
    <mergeCell ref="E2:F2"/>
  </mergeCells>
  <drawing r:id="rId1"/>
  <tableParts count="36"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  <tablePart r:id="rId59"/>
    <tablePart r:id="rId60"/>
    <tablePart r:id="rId61"/>
    <tablePart r:id="rId62"/>
    <tablePart r:id="rId63"/>
    <tablePart r:id="rId64"/>
    <tablePart r:id="rId65"/>
    <tablePart r:id="rId66"/>
    <tablePart r:id="rId67"/>
    <tablePart r:id="rId68"/>
    <tablePart r:id="rId69"/>
    <tablePart r:id="rId70"/>
    <tablePart r:id="rId71"/>
    <tablePart r:id="rId72"/>
    <tablePart r:id="rId7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1.38"/>
    <col customWidth="1" min="2" max="2" width="0.38"/>
    <col customWidth="1" min="3" max="3" width="17.25"/>
    <col customWidth="1" min="4" max="4" width="10.63"/>
    <col customWidth="1" min="5" max="5" width="11.5"/>
  </cols>
  <sheetData>
    <row r="1" ht="21.0" customHeight="1">
      <c r="A1" s="45"/>
      <c r="B1" s="45"/>
      <c r="C1" s="202">
        <v>2025.0</v>
      </c>
      <c r="D1" s="202" t="s">
        <v>143</v>
      </c>
      <c r="E1" s="91" t="s">
        <v>49</v>
      </c>
      <c r="F1" s="91" t="s">
        <v>144</v>
      </c>
      <c r="G1" s="91" t="s">
        <v>145</v>
      </c>
      <c r="H1" s="91" t="s">
        <v>146</v>
      </c>
      <c r="I1" s="91" t="s">
        <v>147</v>
      </c>
      <c r="J1" s="91" t="s">
        <v>148</v>
      </c>
      <c r="K1" s="91" t="s">
        <v>149</v>
      </c>
      <c r="L1" s="91" t="s">
        <v>150</v>
      </c>
      <c r="M1" s="91" t="s">
        <v>151</v>
      </c>
      <c r="N1" s="91" t="s">
        <v>152</v>
      </c>
      <c r="O1" s="91" t="s">
        <v>153</v>
      </c>
      <c r="P1" s="91" t="s">
        <v>154</v>
      </c>
      <c r="Q1" s="203" t="s">
        <v>155</v>
      </c>
      <c r="R1" s="45"/>
      <c r="S1" s="45"/>
      <c r="T1" s="45"/>
      <c r="U1" s="45"/>
      <c r="V1" s="45"/>
      <c r="W1" s="45"/>
      <c r="X1" s="45"/>
      <c r="Y1" s="45"/>
      <c r="Z1" s="45"/>
      <c r="AA1" s="45"/>
    </row>
    <row r="2">
      <c r="A2" s="45"/>
      <c r="B2" s="45"/>
      <c r="C2" s="204" t="s">
        <v>156</v>
      </c>
      <c r="D2" s="205">
        <v>18395.62</v>
      </c>
      <c r="E2" s="206">
        <f>IF(Parametre!G12=TRUE,(Epargne!D2+ 58.83),D2)</f>
        <v>18395.62</v>
      </c>
      <c r="F2" s="172">
        <f>IF(Parametre!J11=TRUE,(Epargne!E2+ 58.83),E2)</f>
        <v>18395.62</v>
      </c>
      <c r="G2" s="172">
        <f>IF(Parametre!M11=TRUE,(Epargne!F2+ 58.83),F2)</f>
        <v>18395.62</v>
      </c>
      <c r="H2" s="172">
        <f>IF(Parametre!P11=TRUE,(Epargne!G2+ 58.83),G2)</f>
        <v>18395.62</v>
      </c>
      <c r="I2" s="172">
        <f>IF(Parametre!S11=TRUE,(Epargne!H2+ 58.83),H2)</f>
        <v>18395.62</v>
      </c>
      <c r="J2" s="172">
        <f>IF(Parametre!V11=TRUE,(Epargne!I2+ 58.84),I2)</f>
        <v>18395.62</v>
      </c>
      <c r="K2" s="172">
        <f>IF(Parametre!G40=TRUE,(Epargne!J2+ 58.83),J2)</f>
        <v>18395.62</v>
      </c>
      <c r="L2" s="172">
        <f>IF(Parametre!J40=TRUE,(Epargne!K2+ 58.83),K2)</f>
        <v>18395.62</v>
      </c>
      <c r="M2" s="172">
        <f>IF(Parametre!M40=TRUE,(Epargne!L2+ 58.83),L2)</f>
        <v>18395.62</v>
      </c>
      <c r="N2" s="172">
        <f>IF(Parametre!P40=TRUE,(Epargne!M2+ 58.83),M2)</f>
        <v>18395.62</v>
      </c>
      <c r="O2" s="172">
        <f>IF(Parametre!S40=TRUE,(Epargne!N2+ 58.83),N2)</f>
        <v>18395.62</v>
      </c>
      <c r="P2" s="172">
        <f>IF(Parametre!V40=TRUE,(Epargne!O2+ 58.83),O2)</f>
        <v>18395.62</v>
      </c>
      <c r="Q2" s="207" t="str">
        <f>IF(Parametre!S12=TRUE,(Epargne!P2+ 58.83),"")</f>
        <v/>
      </c>
      <c r="R2" s="45"/>
      <c r="S2" s="45"/>
      <c r="T2" s="45"/>
      <c r="U2" s="45"/>
      <c r="V2" s="45"/>
      <c r="W2" s="45"/>
      <c r="X2" s="45"/>
      <c r="Y2" s="45"/>
      <c r="Z2" s="45"/>
      <c r="AA2" s="45"/>
    </row>
    <row r="3">
      <c r="A3" s="45"/>
      <c r="B3" s="45"/>
      <c r="C3" s="204" t="s">
        <v>157</v>
      </c>
      <c r="D3" s="208">
        <v>2987.38</v>
      </c>
      <c r="E3" s="172">
        <f>IF(Parametre!G11=TRUE,(Epargne!D3+ 58.84),D3)</f>
        <v>2987.38</v>
      </c>
      <c r="F3" s="172">
        <f>IF(Parametre!M12=TRUE,(Epargne!E3+ 58.84),E3)</f>
        <v>2987.38</v>
      </c>
      <c r="G3" s="172">
        <f>IF(Parametre!M12=TRUE,(Epargne!F3+ 58.84),F3)</f>
        <v>2987.38</v>
      </c>
      <c r="H3" s="172">
        <f>IF(Parametre!P12=TRUE,(Epargne!G3+ 58.84),G3)</f>
        <v>2987.38</v>
      </c>
      <c r="I3" s="172">
        <f>IF(Parametre!S12=TRUE,(Epargne!H3+ 58.83),H3)</f>
        <v>2987.38</v>
      </c>
      <c r="J3" s="172">
        <f>IF(Parametre!V12=TRUE,(Epargne!I3+ 58.84),I3)</f>
        <v>2987.38</v>
      </c>
      <c r="K3" s="172">
        <f>IF(Parametre!G41=TRUE,(Epargne!J3+ 58.83),J3)</f>
        <v>2987.38</v>
      </c>
      <c r="L3" s="172">
        <f>IF(Parametre!J41=TRUE,(Epargne!K3+ 58.83),K3)</f>
        <v>2987.38</v>
      </c>
      <c r="M3" s="172">
        <f>IF(Parametre!M41=TRUE,(Epargne!L3+ 58.83),L3)</f>
        <v>2987.38</v>
      </c>
      <c r="N3" s="172">
        <f>IF(Parametre!P41=TRUE,(Epargne!M3+ 58.83),M3)</f>
        <v>2987.38</v>
      </c>
      <c r="O3" s="172">
        <f>IF(Parametre!S41=TRUE,(Epargne!N3+ 58.83),N3)</f>
        <v>2987.38</v>
      </c>
      <c r="P3" s="172">
        <f>IF(Parametre!V41=TRUE,(Epargne!O3+ 58.83),O3)</f>
        <v>2987.38</v>
      </c>
      <c r="Q3" s="207" t="str">
        <f>IF(Parametre!S11=TRUE,(Epargne!P3+ 58.84),"")</f>
        <v/>
      </c>
      <c r="R3" s="45"/>
      <c r="S3" s="45"/>
      <c r="T3" s="45"/>
      <c r="U3" s="45"/>
      <c r="V3" s="45"/>
      <c r="W3" s="45"/>
      <c r="X3" s="45"/>
      <c r="Y3" s="45"/>
      <c r="Z3" s="45"/>
      <c r="AA3" s="45"/>
    </row>
    <row r="4">
      <c r="A4" s="45"/>
      <c r="B4" s="45"/>
      <c r="C4" s="204" t="s">
        <v>81</v>
      </c>
      <c r="D4" s="209">
        <v>12554.55</v>
      </c>
      <c r="E4" s="172" t="str">
        <f>IF(Parametre!G13=TRUE,(Epargne!D4+ 400),"")</f>
        <v/>
      </c>
      <c r="F4" s="172" t="str">
        <f>IF(Parametre!M13=TRUE,(Epargne!E4+ 400),E4)</f>
        <v/>
      </c>
      <c r="G4" s="172" t="str">
        <f>IF(Parametre!M13=TRUE,(Epargne!F4+ 400),F4)</f>
        <v/>
      </c>
      <c r="H4" s="172" t="str">
        <f>IF(Parametre!P13=TRUE,(Epargne!G4+ 400),G4)</f>
        <v/>
      </c>
      <c r="I4" s="172" t="str">
        <f>IF(Parametre!S13=TRUE,(Epargne!H4+ 400),H4)</f>
        <v/>
      </c>
      <c r="J4" s="172" t="str">
        <f>IF(Parametre!V13=TRUE,(Epargne!I4+ 400),I4)</f>
        <v/>
      </c>
      <c r="K4" s="172" t="str">
        <f>IF(Parametre!M13=TRUE,(Epargne!J4+ 400),J4)</f>
        <v/>
      </c>
      <c r="L4" s="172" t="str">
        <f>IF(Parametre!J42=TRUE,(Epargne!K4+ 400),K4)</f>
        <v/>
      </c>
      <c r="M4" s="172" t="str">
        <f>IF(Parametre!M42=TRUE,(Epargne!L4+ 400),L4)</f>
        <v/>
      </c>
      <c r="N4" s="172" t="str">
        <f>IF(Parametre!P42=TRUE,(Epargne!M4+ 400),M4)</f>
        <v/>
      </c>
      <c r="O4" s="172" t="str">
        <f>IF(Parametre!S42=TRUE,(Epargne!N4+ 400),N4)</f>
        <v/>
      </c>
      <c r="P4" s="172" t="str">
        <f>IF(Parametre!V42=TRUE,(Epargne!O4+ 400),O4)</f>
        <v/>
      </c>
      <c r="Q4" s="172" t="str">
        <f>IF(Parametre!S13=TRUE,(Epargne!P4+ 400),"")</f>
        <v/>
      </c>
      <c r="R4" s="45"/>
      <c r="S4" s="45"/>
      <c r="T4" s="45"/>
      <c r="U4" s="45"/>
      <c r="V4" s="45"/>
      <c r="W4" s="45"/>
      <c r="X4" s="45"/>
      <c r="Y4" s="45"/>
      <c r="Z4" s="45"/>
      <c r="AA4" s="45"/>
    </row>
    <row r="5">
      <c r="A5" s="45"/>
      <c r="B5" s="45"/>
      <c r="C5" s="210" t="s">
        <v>82</v>
      </c>
      <c r="D5" s="211">
        <v>12577.0</v>
      </c>
      <c r="E5" s="212" t="str">
        <f>IF(Parametre!G14=TRUE,(Epargne!D5+ 400),"")</f>
        <v/>
      </c>
      <c r="F5" s="207" t="str">
        <f>IF(Parametre!M14=TRUE,(Epargne!E5+ 400),E5)</f>
        <v/>
      </c>
      <c r="G5" s="207" t="str">
        <f>IF(Parametre!M14=TRUE,(Epargne!F5+ 400),F5)</f>
        <v/>
      </c>
      <c r="H5" s="207" t="str">
        <f>IF(Parametre!P14=TRUE,(Epargne!G5+ 400),G5)</f>
        <v/>
      </c>
      <c r="I5" s="207" t="str">
        <f>IF(Parametre!S14=TRUE,(Epargne!H5+ 400),H5)</f>
        <v/>
      </c>
      <c r="J5" s="172" t="str">
        <f>IF(Parametre!V14=TRUE,(Epargne!I5+ 400),I5)</f>
        <v/>
      </c>
      <c r="K5" s="207" t="str">
        <f>IF(Parametre!M14=TRUE,(Epargne!J5+ 400),"")</f>
        <v/>
      </c>
      <c r="L5" s="207" t="str">
        <f>IF(Parametre!J43=TRUE,(Epargne!K5+ 400),K5)</f>
        <v/>
      </c>
      <c r="M5" s="207" t="str">
        <f>IF(Parametre!M43=TRUE,(Epargne!L5+ 400),L5)</f>
        <v/>
      </c>
      <c r="N5" s="207" t="str">
        <f>IF(Parametre!P43=TRUE,(Epargne!M5+ 400),M5)</f>
        <v/>
      </c>
      <c r="O5" s="207" t="str">
        <f>IF(Parametre!S43=TRUE,(Epargne!N5+ 400),N5)</f>
        <v/>
      </c>
      <c r="P5" s="207" t="str">
        <f>IF(Parametre!V43=TRUE,(Epargne!O5+400),O5)</f>
        <v/>
      </c>
      <c r="Q5" s="207" t="str">
        <f>IF(Parametre!S14=TRUE,(Epargne!P5+ 400),"")</f>
        <v/>
      </c>
      <c r="R5" s="45"/>
      <c r="S5" s="45"/>
      <c r="T5" s="45"/>
      <c r="U5" s="45"/>
      <c r="V5" s="45"/>
      <c r="W5" s="45"/>
      <c r="X5" s="45"/>
      <c r="Y5" s="45"/>
      <c r="Z5" s="45"/>
      <c r="AA5" s="45"/>
    </row>
    <row r="6" ht="6.75" customHeight="1">
      <c r="A6" s="45"/>
      <c r="B6" s="45"/>
      <c r="C6" s="213"/>
      <c r="D6" s="214"/>
      <c r="E6" s="215"/>
      <c r="F6" s="215"/>
      <c r="G6" s="215"/>
      <c r="H6" s="215"/>
      <c r="I6" s="215"/>
      <c r="J6" s="216"/>
      <c r="K6" s="215"/>
      <c r="L6" s="215"/>
      <c r="M6" s="215"/>
      <c r="N6" s="215"/>
      <c r="O6" s="215"/>
      <c r="P6" s="215"/>
      <c r="Q6" s="21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>
      <c r="A7" s="45"/>
      <c r="B7" s="45"/>
      <c r="C7" s="217" t="s">
        <v>158</v>
      </c>
      <c r="D7" s="218">
        <f t="shared" ref="D7:Q7" si="1">SUM(D2:D5)</f>
        <v>46514.55</v>
      </c>
      <c r="E7" s="172">
        <f t="shared" si="1"/>
        <v>21383</v>
      </c>
      <c r="F7" s="172">
        <f t="shared" si="1"/>
        <v>21383</v>
      </c>
      <c r="G7" s="172">
        <f t="shared" si="1"/>
        <v>21383</v>
      </c>
      <c r="H7" s="172">
        <f t="shared" si="1"/>
        <v>21383</v>
      </c>
      <c r="I7" s="172">
        <f t="shared" si="1"/>
        <v>21383</v>
      </c>
      <c r="J7" s="172">
        <f t="shared" si="1"/>
        <v>21383</v>
      </c>
      <c r="K7" s="172">
        <f t="shared" si="1"/>
        <v>21383</v>
      </c>
      <c r="L7" s="172">
        <f t="shared" si="1"/>
        <v>21383</v>
      </c>
      <c r="M7" s="172">
        <f t="shared" si="1"/>
        <v>21383</v>
      </c>
      <c r="N7" s="172">
        <f t="shared" si="1"/>
        <v>21383</v>
      </c>
      <c r="O7" s="172">
        <f t="shared" si="1"/>
        <v>21383</v>
      </c>
      <c r="P7" s="172">
        <f t="shared" si="1"/>
        <v>21383</v>
      </c>
      <c r="Q7" s="207">
        <f t="shared" si="1"/>
        <v>0</v>
      </c>
      <c r="R7" s="45"/>
      <c r="S7" s="45"/>
      <c r="T7" s="45"/>
      <c r="U7" s="45"/>
      <c r="V7" s="45"/>
      <c r="W7" s="45"/>
      <c r="X7" s="45"/>
      <c r="Y7" s="45"/>
      <c r="Z7" s="45"/>
      <c r="AA7" s="45"/>
    </row>
    <row r="8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219"/>
      <c r="V8" s="45"/>
      <c r="W8" s="45"/>
      <c r="X8" s="45"/>
      <c r="Y8" s="45"/>
      <c r="Z8" s="45"/>
      <c r="AA8" s="45"/>
    </row>
    <row r="9">
      <c r="A9" s="45"/>
      <c r="B9" s="45"/>
      <c r="C9" s="220" t="s">
        <v>51</v>
      </c>
      <c r="D9" s="220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>
      <c r="A10" s="45"/>
      <c r="B10" s="45"/>
      <c r="C10" s="220" t="s">
        <v>54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>
      <c r="A11" s="45"/>
      <c r="B11" s="45"/>
      <c r="C11" s="220" t="s">
        <v>57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>
      <c r="A12" s="45"/>
      <c r="B12" s="45"/>
      <c r="C12" s="220" t="s">
        <v>61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</row>
    <row r="1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</row>
    <row r="16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</row>
    <row r="17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</row>
    <row r="18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</row>
    <row r="19">
      <c r="A19" s="45"/>
      <c r="B19" s="45"/>
      <c r="C19" s="45"/>
      <c r="D19" s="45"/>
      <c r="E19" s="45"/>
      <c r="F19" s="45"/>
      <c r="G19" s="45"/>
      <c r="H19" s="45"/>
      <c r="I19" s="180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</row>
    <row r="21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</row>
    <row r="22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</row>
    <row r="23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</row>
    <row r="24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</row>
    <row r="25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</row>
    <row r="26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</row>
    <row r="27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</row>
    <row r="28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</row>
    <row r="29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</row>
    <row r="30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</row>
    <row r="3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</row>
    <row r="32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</row>
    <row r="33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</row>
    <row r="34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</row>
    <row r="3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</row>
    <row r="36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</row>
    <row r="37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</row>
    <row r="38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</row>
    <row r="39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</row>
    <row r="40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</row>
    <row r="4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</row>
    <row r="42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</row>
    <row r="43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</row>
    <row r="44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</row>
    <row r="4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</row>
    <row r="46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</row>
    <row r="47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</row>
    <row r="48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</row>
    <row r="49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</row>
    <row r="50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</row>
    <row r="5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</row>
    <row r="52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</row>
    <row r="5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</row>
    <row r="54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</row>
    <row r="5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</row>
    <row r="56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</row>
    <row r="57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</row>
    <row r="58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</row>
    <row r="59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</row>
    <row r="60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</row>
    <row r="6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</row>
    <row r="6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</row>
    <row r="6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</row>
    <row r="64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</row>
    <row r="6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</row>
    <row r="66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</row>
    <row r="67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</row>
    <row r="68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</row>
    <row r="69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</row>
    <row r="70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</row>
    <row r="7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</row>
    <row r="72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</row>
    <row r="7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</row>
    <row r="74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</row>
    <row r="7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</row>
    <row r="76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</row>
    <row r="77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</row>
    <row r="78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</row>
    <row r="79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</row>
    <row r="80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</row>
    <row r="8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</row>
    <row r="82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</row>
    <row r="83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</row>
    <row r="84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</row>
    <row r="8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</row>
    <row r="86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</row>
    <row r="87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</row>
    <row r="88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</row>
    <row r="89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</row>
    <row r="90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</row>
    <row r="9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</row>
    <row r="92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</row>
    <row r="93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</row>
    <row r="94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</row>
    <row r="9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</row>
    <row r="96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</row>
    <row r="97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</row>
    <row r="98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</row>
    <row r="99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</row>
    <row r="100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</row>
    <row r="10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</row>
    <row r="102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</row>
    <row r="103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</row>
    <row r="104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</row>
    <row r="10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</row>
    <row r="106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</row>
    <row r="107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</row>
    <row r="108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</row>
    <row r="109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</row>
    <row r="110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</row>
    <row r="11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</row>
    <row r="112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</row>
    <row r="113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</row>
    <row r="114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</row>
    <row r="11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</row>
    <row r="116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</row>
    <row r="117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</row>
    <row r="118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</row>
    <row r="119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</row>
    <row r="120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</row>
    <row r="12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</row>
    <row r="122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</row>
    <row r="123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</row>
    <row r="124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</row>
    <row r="12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</row>
    <row r="126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</row>
    <row r="127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</row>
    <row r="128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</row>
    <row r="129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</row>
    <row r="130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</row>
    <row r="13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</row>
    <row r="132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</row>
    <row r="133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</row>
    <row r="134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</row>
    <row r="13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</row>
    <row r="136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</row>
    <row r="137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</row>
    <row r="138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</row>
    <row r="139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</row>
    <row r="140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</row>
    <row r="14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</row>
    <row r="142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</row>
    <row r="143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</row>
    <row r="144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</row>
    <row r="14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</row>
    <row r="146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</row>
    <row r="147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</row>
    <row r="148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</row>
    <row r="149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</row>
    <row r="150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</row>
    <row r="15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</row>
    <row r="152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</row>
    <row r="153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</row>
    <row r="154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</row>
    <row r="15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</row>
    <row r="156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</row>
    <row r="157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</row>
    <row r="158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</row>
    <row r="159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</row>
    <row r="160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</row>
    <row r="16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</row>
    <row r="162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</row>
    <row r="163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</row>
    <row r="164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</row>
    <row r="16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</row>
    <row r="166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</row>
    <row r="167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</row>
    <row r="168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</row>
    <row r="169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</row>
    <row r="170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</row>
    <row r="17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</row>
    <row r="172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</row>
    <row r="173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</row>
    <row r="174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</row>
    <row r="17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</row>
    <row r="176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</row>
    <row r="177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</row>
    <row r="178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</row>
    <row r="179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</row>
    <row r="180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</row>
    <row r="18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</row>
    <row r="182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</row>
    <row r="183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</row>
    <row r="184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</row>
    <row r="18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</row>
    <row r="186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</row>
    <row r="187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</row>
    <row r="188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</row>
    <row r="189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</row>
    <row r="190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</row>
    <row r="19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</row>
    <row r="192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</row>
    <row r="193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</row>
    <row r="194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</row>
    <row r="19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</row>
    <row r="196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</row>
    <row r="197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</row>
    <row r="198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</row>
    <row r="199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</row>
    <row r="200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</row>
    <row r="20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</row>
    <row r="202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</row>
    <row r="203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</row>
    <row r="204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</row>
    <row r="20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</row>
    <row r="206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</row>
    <row r="207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</row>
    <row r="208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</row>
    <row r="209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</row>
    <row r="210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</row>
    <row r="21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</row>
    <row r="212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</row>
    <row r="213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</row>
    <row r="214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</row>
    <row r="21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</row>
    <row r="216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</row>
    <row r="217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</row>
    <row r="218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</row>
    <row r="219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</row>
    <row r="220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</row>
    <row r="22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</row>
    <row r="222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</row>
    <row r="223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</row>
    <row r="224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</row>
    <row r="22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</row>
    <row r="226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</row>
    <row r="227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</row>
    <row r="228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</row>
    <row r="229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</row>
    <row r="230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</row>
    <row r="23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</row>
    <row r="232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</row>
    <row r="233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</row>
    <row r="234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</row>
    <row r="23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</row>
    <row r="236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</row>
    <row r="237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</row>
    <row r="238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</row>
    <row r="239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</row>
    <row r="240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</row>
    <row r="24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</row>
    <row r="242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</row>
    <row r="243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</row>
    <row r="244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</row>
    <row r="24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</row>
    <row r="246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</row>
    <row r="247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</row>
    <row r="248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</row>
    <row r="249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</row>
    <row r="250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</row>
    <row r="25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</row>
    <row r="252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</row>
    <row r="253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</row>
    <row r="254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</row>
    <row r="255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</row>
    <row r="256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</row>
    <row r="257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</row>
    <row r="258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</row>
    <row r="259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</row>
    <row r="260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</row>
    <row r="26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</row>
    <row r="262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</row>
    <row r="263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</row>
    <row r="264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</row>
    <row r="265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</row>
    <row r="266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</row>
    <row r="267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</row>
    <row r="268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</row>
    <row r="269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</row>
    <row r="270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</row>
    <row r="27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</row>
    <row r="272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</row>
    <row r="273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</row>
    <row r="274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</row>
    <row r="275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</row>
    <row r="276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</row>
    <row r="277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</row>
    <row r="278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</row>
    <row r="279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</row>
    <row r="280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</row>
    <row r="28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</row>
    <row r="282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</row>
    <row r="283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</row>
    <row r="284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</row>
    <row r="285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</row>
    <row r="286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</row>
    <row r="287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</row>
    <row r="288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</row>
    <row r="289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</row>
    <row r="290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</row>
    <row r="29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</row>
    <row r="292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</row>
    <row r="293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</row>
    <row r="294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</row>
    <row r="295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</row>
    <row r="296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</row>
    <row r="297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</row>
    <row r="298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</row>
    <row r="299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</row>
    <row r="300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</row>
    <row r="30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</row>
    <row r="302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</row>
    <row r="303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</row>
    <row r="304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</row>
    <row r="305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</row>
    <row r="306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</row>
    <row r="307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</row>
    <row r="308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</row>
    <row r="309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</row>
    <row r="310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</row>
    <row r="31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</row>
    <row r="312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</row>
    <row r="313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</row>
    <row r="314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</row>
    <row r="315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</row>
    <row r="316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</row>
    <row r="317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</row>
    <row r="318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</row>
    <row r="319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</row>
    <row r="320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</row>
    <row r="32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</row>
    <row r="322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</row>
    <row r="323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</row>
    <row r="324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</row>
    <row r="325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</row>
    <row r="326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</row>
    <row r="327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</row>
    <row r="328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</row>
    <row r="329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</row>
    <row r="330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</row>
    <row r="33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</row>
    <row r="332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</row>
    <row r="333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</row>
    <row r="334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</row>
    <row r="335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</row>
    <row r="336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</row>
    <row r="337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</row>
    <row r="338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</row>
    <row r="339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</row>
    <row r="340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</row>
    <row r="34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</row>
    <row r="342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</row>
    <row r="343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</row>
    <row r="344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</row>
    <row r="345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</row>
    <row r="346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</row>
    <row r="347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</row>
    <row r="348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</row>
    <row r="349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</row>
    <row r="350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</row>
    <row r="35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</row>
    <row r="352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</row>
    <row r="353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</row>
    <row r="354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</row>
    <row r="355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</row>
    <row r="356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</row>
    <row r="357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</row>
    <row r="358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</row>
    <row r="359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</row>
    <row r="360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</row>
    <row r="36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</row>
    <row r="362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</row>
    <row r="363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</row>
    <row r="364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</row>
    <row r="365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</row>
    <row r="366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</row>
    <row r="367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</row>
    <row r="368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</row>
    <row r="369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</row>
    <row r="370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</row>
    <row r="37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</row>
    <row r="372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</row>
    <row r="373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</row>
    <row r="374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</row>
    <row r="375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</row>
    <row r="376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</row>
    <row r="377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</row>
    <row r="378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</row>
    <row r="379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</row>
    <row r="380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</row>
    <row r="38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</row>
    <row r="382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</row>
    <row r="383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</row>
    <row r="384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</row>
    <row r="385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</row>
    <row r="386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</row>
    <row r="387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</row>
    <row r="388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</row>
    <row r="389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</row>
    <row r="390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</row>
    <row r="39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</row>
    <row r="392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</row>
    <row r="393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</row>
    <row r="394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</row>
    <row r="395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</row>
    <row r="396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</row>
    <row r="397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</row>
    <row r="398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</row>
    <row r="399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</row>
    <row r="400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</row>
    <row r="40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</row>
    <row r="402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</row>
    <row r="403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</row>
    <row r="404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</row>
    <row r="405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</row>
    <row r="406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</row>
    <row r="407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</row>
    <row r="408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</row>
    <row r="409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</row>
    <row r="410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</row>
    <row r="41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</row>
    <row r="412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</row>
    <row r="413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</row>
    <row r="414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</row>
    <row r="415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</row>
    <row r="416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</row>
    <row r="417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</row>
    <row r="418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</row>
    <row r="419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</row>
    <row r="420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</row>
    <row r="42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</row>
    <row r="422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</row>
    <row r="423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</row>
    <row r="424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</row>
    <row r="425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</row>
    <row r="426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</row>
    <row r="427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</row>
    <row r="428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</row>
    <row r="429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</row>
    <row r="430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</row>
    <row r="43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</row>
    <row r="432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</row>
    <row r="433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</row>
    <row r="434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</row>
    <row r="435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</row>
    <row r="436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</row>
    <row r="437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</row>
    <row r="438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</row>
    <row r="439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</row>
    <row r="440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</row>
    <row r="44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</row>
    <row r="442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</row>
    <row r="443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</row>
    <row r="444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</row>
    <row r="445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</row>
    <row r="446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</row>
    <row r="447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</row>
    <row r="448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</row>
    <row r="449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</row>
    <row r="450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</row>
    <row r="45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</row>
    <row r="452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</row>
    <row r="453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</row>
    <row r="454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</row>
    <row r="455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</row>
    <row r="456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</row>
    <row r="457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</row>
    <row r="458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</row>
    <row r="459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</row>
    <row r="460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</row>
    <row r="46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</row>
    <row r="462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</row>
    <row r="463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</row>
    <row r="464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</row>
    <row r="465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</row>
    <row r="466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</row>
    <row r="467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</row>
    <row r="468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</row>
    <row r="469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</row>
    <row r="470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</row>
    <row r="47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</row>
    <row r="472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</row>
    <row r="473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</row>
    <row r="474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</row>
    <row r="475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</row>
    <row r="476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</row>
    <row r="477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</row>
    <row r="478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</row>
    <row r="479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</row>
    <row r="480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</row>
    <row r="48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</row>
    <row r="482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</row>
    <row r="483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</row>
    <row r="484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</row>
    <row r="485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</row>
    <row r="486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</row>
    <row r="487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</row>
    <row r="488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</row>
    <row r="489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</row>
    <row r="490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</row>
    <row r="49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</row>
    <row r="492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</row>
    <row r="493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</row>
    <row r="494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</row>
    <row r="495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</row>
    <row r="496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</row>
    <row r="497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</row>
    <row r="498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</row>
    <row r="499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</row>
    <row r="500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</row>
    <row r="50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</row>
    <row r="502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</row>
    <row r="503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</row>
    <row r="504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</row>
    <row r="505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</row>
    <row r="506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</row>
    <row r="507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</row>
    <row r="508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</row>
    <row r="509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</row>
    <row r="510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</row>
    <row r="51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</row>
    <row r="512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</row>
    <row r="513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</row>
    <row r="514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</row>
    <row r="515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</row>
    <row r="516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</row>
    <row r="517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</row>
    <row r="518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</row>
    <row r="519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</row>
    <row r="520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</row>
    <row r="52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</row>
    <row r="522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</row>
    <row r="523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</row>
    <row r="524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</row>
    <row r="525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</row>
    <row r="526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</row>
    <row r="527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</row>
    <row r="528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</row>
    <row r="529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</row>
    <row r="530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</row>
    <row r="53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</row>
    <row r="532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</row>
    <row r="533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</row>
    <row r="534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</row>
    <row r="535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</row>
    <row r="536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</row>
    <row r="537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</row>
    <row r="538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</row>
    <row r="539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</row>
    <row r="540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</row>
    <row r="54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</row>
    <row r="542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</row>
    <row r="543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</row>
    <row r="544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</row>
    <row r="545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</row>
    <row r="546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</row>
    <row r="547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</row>
    <row r="548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</row>
    <row r="549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</row>
    <row r="550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</row>
    <row r="55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</row>
    <row r="552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</row>
    <row r="553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</row>
    <row r="554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</row>
    <row r="555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</row>
    <row r="556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</row>
    <row r="557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</row>
    <row r="558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</row>
    <row r="559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</row>
    <row r="560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</row>
    <row r="56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</row>
    <row r="562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</row>
    <row r="563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</row>
    <row r="564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</row>
    <row r="565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</row>
    <row r="566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</row>
    <row r="567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</row>
    <row r="568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</row>
    <row r="569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</row>
    <row r="570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</row>
    <row r="57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</row>
    <row r="572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</row>
    <row r="573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</row>
    <row r="574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</row>
    <row r="575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</row>
    <row r="576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</row>
    <row r="577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</row>
    <row r="578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</row>
    <row r="579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</row>
    <row r="580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</row>
    <row r="58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</row>
    <row r="582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</row>
    <row r="583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</row>
    <row r="584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</row>
    <row r="585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</row>
    <row r="586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</row>
    <row r="587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</row>
    <row r="588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</row>
    <row r="589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</row>
    <row r="590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</row>
    <row r="59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</row>
    <row r="592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</row>
    <row r="593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</row>
    <row r="594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</row>
    <row r="595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</row>
    <row r="596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</row>
    <row r="597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</row>
    <row r="598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</row>
    <row r="599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</row>
    <row r="600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</row>
    <row r="60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</row>
    <row r="602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</row>
    <row r="603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</row>
    <row r="604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</row>
    <row r="605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</row>
    <row r="606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</row>
    <row r="607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</row>
    <row r="608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</row>
    <row r="609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</row>
    <row r="610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</row>
    <row r="61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</row>
    <row r="612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</row>
    <row r="613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</row>
    <row r="614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</row>
    <row r="615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</row>
    <row r="616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</row>
    <row r="617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</row>
    <row r="618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</row>
    <row r="619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</row>
    <row r="620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</row>
    <row r="62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</row>
    <row r="622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</row>
    <row r="623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</row>
    <row r="624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</row>
    <row r="625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</row>
    <row r="626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</row>
    <row r="627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</row>
    <row r="628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</row>
    <row r="629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</row>
    <row r="630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</row>
    <row r="63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</row>
    <row r="632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</row>
    <row r="633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</row>
    <row r="634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</row>
    <row r="635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</row>
    <row r="636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</row>
    <row r="637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</row>
    <row r="638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</row>
    <row r="639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</row>
    <row r="640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</row>
    <row r="64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</row>
    <row r="642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</row>
    <row r="643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</row>
    <row r="644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</row>
    <row r="645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</row>
    <row r="646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</row>
    <row r="647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</row>
    <row r="648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</row>
    <row r="649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</row>
    <row r="650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</row>
    <row r="65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</row>
    <row r="652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</row>
    <row r="653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</row>
    <row r="654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</row>
    <row r="655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</row>
    <row r="656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</row>
    <row r="657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</row>
    <row r="658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</row>
    <row r="659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</row>
    <row r="660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</row>
    <row r="66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</row>
    <row r="662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</row>
    <row r="663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</row>
    <row r="664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</row>
    <row r="665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</row>
    <row r="666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</row>
    <row r="667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</row>
    <row r="668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</row>
    <row r="669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</row>
    <row r="670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</row>
    <row r="67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</row>
    <row r="672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</row>
    <row r="673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</row>
    <row r="674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</row>
    <row r="675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</row>
    <row r="676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</row>
    <row r="677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</row>
    <row r="678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</row>
    <row r="679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</row>
    <row r="680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</row>
    <row r="68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</row>
    <row r="682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</row>
    <row r="683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</row>
    <row r="684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</row>
    <row r="685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</row>
    <row r="686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</row>
    <row r="687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</row>
    <row r="688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</row>
    <row r="689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</row>
    <row r="690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</row>
    <row r="69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</row>
    <row r="692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</row>
    <row r="693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</row>
    <row r="694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</row>
    <row r="695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</row>
    <row r="696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</row>
    <row r="697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</row>
    <row r="698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</row>
    <row r="699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</row>
    <row r="700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</row>
    <row r="70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</row>
    <row r="702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</row>
    <row r="703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</row>
    <row r="704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</row>
    <row r="705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</row>
    <row r="706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</row>
    <row r="707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</row>
    <row r="708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</row>
    <row r="709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</row>
    <row r="710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</row>
    <row r="71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</row>
    <row r="712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</row>
    <row r="713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</row>
    <row r="714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</row>
    <row r="715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</row>
    <row r="716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</row>
    <row r="717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</row>
    <row r="718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</row>
    <row r="719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</row>
    <row r="720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</row>
    <row r="72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</row>
    <row r="722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</row>
    <row r="723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</row>
    <row r="724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</row>
    <row r="725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</row>
    <row r="726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</row>
    <row r="727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</row>
    <row r="728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</row>
    <row r="729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</row>
    <row r="730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</row>
    <row r="73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</row>
    <row r="732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</row>
    <row r="733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</row>
    <row r="734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</row>
    <row r="735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</row>
    <row r="736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</row>
    <row r="737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</row>
    <row r="738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</row>
    <row r="739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</row>
    <row r="740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</row>
    <row r="74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</row>
    <row r="742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</row>
    <row r="743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</row>
    <row r="744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</row>
    <row r="745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</row>
    <row r="746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</row>
    <row r="747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</row>
    <row r="748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</row>
    <row r="749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</row>
    <row r="750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</row>
    <row r="75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</row>
    <row r="752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</row>
    <row r="753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</row>
    <row r="754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</row>
    <row r="755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</row>
    <row r="756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</row>
    <row r="757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</row>
    <row r="758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</row>
    <row r="759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</row>
    <row r="760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</row>
    <row r="76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</row>
    <row r="762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</row>
    <row r="763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</row>
    <row r="764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</row>
    <row r="765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</row>
    <row r="766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</row>
    <row r="767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</row>
    <row r="768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</row>
    <row r="769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</row>
    <row r="770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</row>
    <row r="77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</row>
    <row r="772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</row>
    <row r="773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</row>
    <row r="774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</row>
    <row r="775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</row>
    <row r="776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</row>
    <row r="777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</row>
    <row r="778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</row>
    <row r="779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</row>
    <row r="780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</row>
    <row r="78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</row>
    <row r="782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</row>
    <row r="783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</row>
    <row r="784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</row>
    <row r="785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</row>
    <row r="786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</row>
    <row r="787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</row>
    <row r="788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</row>
    <row r="789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</row>
    <row r="790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</row>
    <row r="79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</row>
    <row r="792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</row>
    <row r="793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</row>
    <row r="794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</row>
    <row r="795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</row>
    <row r="796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</row>
    <row r="797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</row>
    <row r="798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</row>
    <row r="799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</row>
    <row r="800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</row>
    <row r="80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</row>
    <row r="802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</row>
    <row r="803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</row>
    <row r="804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</row>
    <row r="805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</row>
    <row r="806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</row>
    <row r="807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</row>
    <row r="808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</row>
    <row r="809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</row>
    <row r="810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</row>
    <row r="81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</row>
    <row r="812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</row>
    <row r="813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</row>
    <row r="814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</row>
    <row r="815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</row>
    <row r="816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</row>
    <row r="817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</row>
    <row r="818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</row>
    <row r="819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</row>
    <row r="820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</row>
    <row r="82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</row>
    <row r="822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</row>
    <row r="823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</row>
    <row r="824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</row>
    <row r="825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</row>
    <row r="826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</row>
    <row r="827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</row>
    <row r="828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</row>
    <row r="829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</row>
    <row r="830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</row>
    <row r="83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</row>
    <row r="832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</row>
    <row r="833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</row>
    <row r="834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</row>
    <row r="835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</row>
    <row r="836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</row>
    <row r="837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</row>
    <row r="838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</row>
    <row r="839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</row>
    <row r="840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</row>
    <row r="84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</row>
    <row r="842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</row>
    <row r="843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</row>
    <row r="844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</row>
    <row r="845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</row>
    <row r="846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</row>
    <row r="847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</row>
    <row r="848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</row>
    <row r="849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</row>
    <row r="850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</row>
    <row r="85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</row>
    <row r="852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</row>
    <row r="853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</row>
    <row r="854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</row>
    <row r="855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</row>
    <row r="856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</row>
    <row r="857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</row>
    <row r="858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</row>
    <row r="859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</row>
    <row r="860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</row>
    <row r="86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</row>
    <row r="862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</row>
    <row r="863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</row>
    <row r="864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</row>
    <row r="865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</row>
    <row r="866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</row>
    <row r="867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</row>
    <row r="868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</row>
    <row r="869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</row>
    <row r="870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</row>
    <row r="87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</row>
    <row r="872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</row>
    <row r="873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</row>
    <row r="874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</row>
    <row r="875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</row>
    <row r="876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</row>
    <row r="877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</row>
    <row r="878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</row>
    <row r="879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</row>
    <row r="880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</row>
    <row r="88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</row>
    <row r="882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</row>
    <row r="883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</row>
    <row r="884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</row>
    <row r="885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</row>
    <row r="886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</row>
    <row r="887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</row>
    <row r="888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</row>
    <row r="889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</row>
    <row r="890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</row>
    <row r="89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</row>
    <row r="892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</row>
    <row r="893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</row>
    <row r="894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</row>
    <row r="895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</row>
    <row r="896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</row>
    <row r="897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</row>
    <row r="898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</row>
    <row r="899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</row>
    <row r="900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</row>
    <row r="90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</row>
    <row r="902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</row>
    <row r="903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</row>
    <row r="904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</row>
    <row r="905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</row>
    <row r="906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</row>
    <row r="907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</row>
    <row r="908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</row>
    <row r="909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</row>
    <row r="910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</row>
    <row r="911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</row>
    <row r="912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</row>
    <row r="913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</row>
    <row r="914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</row>
    <row r="915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</row>
    <row r="916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</row>
    <row r="917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</row>
    <row r="918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</row>
    <row r="919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</row>
    <row r="920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</row>
    <row r="921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</row>
    <row r="922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</row>
    <row r="923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</row>
    <row r="924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</row>
    <row r="925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</row>
    <row r="926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</row>
    <row r="927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</row>
    <row r="928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</row>
    <row r="929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</row>
    <row r="930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</row>
    <row r="931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</row>
    <row r="932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</row>
    <row r="933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</row>
    <row r="934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</row>
    <row r="935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</row>
    <row r="936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</row>
    <row r="937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</row>
    <row r="938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</row>
    <row r="939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</row>
    <row r="940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</row>
    <row r="941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</row>
    <row r="942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</row>
    <row r="943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</row>
    <row r="944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</row>
    <row r="945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</row>
    <row r="946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</row>
    <row r="947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</row>
    <row r="948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</row>
    <row r="949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</row>
    <row r="950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</row>
    <row r="951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</row>
    <row r="952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</row>
    <row r="953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</row>
    <row r="954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</row>
    <row r="955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</row>
    <row r="956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</row>
    <row r="957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</row>
    <row r="958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</row>
    <row r="959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</row>
    <row r="960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</row>
    <row r="961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</row>
    <row r="962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</row>
    <row r="963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</row>
    <row r="964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</row>
    <row r="965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</row>
    <row r="966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</row>
    <row r="967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</row>
    <row r="968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</row>
    <row r="969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</row>
    <row r="970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</row>
    <row r="971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</row>
    <row r="972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</row>
    <row r="973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</row>
    <row r="974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</row>
    <row r="975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</row>
    <row r="976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</row>
    <row r="977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</row>
    <row r="978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</row>
    <row r="979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</row>
    <row r="980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</row>
    <row r="981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</row>
    <row r="982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</row>
    <row r="983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</row>
    <row r="984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</row>
    <row r="985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</row>
    <row r="986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</row>
    <row r="987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</row>
    <row r="988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</row>
    <row r="989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</row>
    <row r="990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</row>
    <row r="991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</row>
    <row r="992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</row>
    <row r="993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</row>
    <row r="994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</row>
    <row r="995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</row>
    <row r="996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</row>
    <row r="997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</row>
    <row r="998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</row>
    <row r="999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</row>
    <row r="1000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</row>
    <row r="1001">
      <c r="A1001" s="45"/>
      <c r="B1001" s="45"/>
      <c r="C1001" s="45"/>
      <c r="D1001" s="45"/>
      <c r="E1001" s="45"/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  <c r="R1001" s="45"/>
      <c r="S1001" s="45"/>
      <c r="T1001" s="45"/>
      <c r="U1001" s="45"/>
      <c r="V1001" s="45"/>
      <c r="W1001" s="45"/>
      <c r="X1001" s="45"/>
      <c r="Y1001" s="45"/>
      <c r="Z1001" s="45"/>
      <c r="AA1001" s="45"/>
    </row>
  </sheetData>
  <conditionalFormatting sqref="D4">
    <cfRule type="expression" dxfId="14" priority="1">
      <formula>si</formula>
    </cfRule>
  </conditionalFormatting>
  <dataValidations>
    <dataValidation type="list" allowBlank="1" showErrorMessage="1" sqref="C9:C12">
      <formula1>Parametre!$Z$1:$Z$10</formula1>
    </dataValidation>
  </dataValidations>
  <drawing r:id="rId1"/>
  <tableParts count="2">
    <tablePart r:id="rId4"/>
    <tablePart r:id="rId5"/>
  </tableParts>
</worksheet>
</file>